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2"/>
  <workbookPr defaultThemeVersion="166925"/>
  <mc:AlternateContent xmlns:mc="http://schemas.openxmlformats.org/markup-compatibility/2006">
    <mc:Choice Requires="x15">
      <x15ac:absPath xmlns:x15ac="http://schemas.microsoft.com/office/spreadsheetml/2010/11/ac" url="/Users/fabiolanavarrete/Desktop/Disclosure documents/"/>
    </mc:Choice>
  </mc:AlternateContent>
  <xr:revisionPtr revIDLastSave="0" documentId="8_{844093E8-CC3E-F946-A34D-B1F0B7B5163E}" xr6:coauthVersionLast="47" xr6:coauthVersionMax="47" xr10:uidLastSave="{00000000-0000-0000-0000-000000000000}"/>
  <bookViews>
    <workbookView xWindow="0" yWindow="760" windowWidth="29400" windowHeight="16820" activeTab="2" xr2:uid="{00000000-000D-0000-FFFF-FFFF00000000}"/>
  </bookViews>
  <sheets>
    <sheet name="Instructions" sheetId="11" r:id="rId1"/>
    <sheet name="Title Lists" sheetId="13" r:id="rId2"/>
    <sheet name="Detailed Budget Plan" sheetId="14" r:id="rId3"/>
    <sheet name="Dashboard" sheetId="8" state="hidden" r:id="rId4"/>
  </sheets>
  <externalReferences>
    <externalReference r:id="rId5"/>
    <externalReference r:id="rId6"/>
  </externalReferences>
  <definedNames>
    <definedName name="_xlnm._FilterDatabase" localSheetId="2" hidden="1">'Detailed Budget Plan'!$A$6:$AF$92</definedName>
    <definedName name="Categories" localSheetId="1">OFFSET('Title Lists'!#REF!,0,0,COUNTA('Title Lists'!$N:$N)-1,1)</definedName>
    <definedName name="Categories">OFFSET(#REF!,0,0,COUNTA(#REF!)-1,1)</definedName>
    <definedName name="Components" localSheetId="1">OFFSET('Title Lists'!#REF!,0,0,COUNTA('Title Lists'!$B:$B)-1,1)</definedName>
    <definedName name="Components">OFFSET(#REF!,0,0,COUNTA(#REF!)-1,1)</definedName>
    <definedName name="Funding" localSheetId="1">OFFSET('Title Lists'!#REF!,0,0,COUNTA('Title Lists'!$P:$P)-1,1)</definedName>
    <definedName name="Funding">OFFSET(#REF!,0,0,COUNTA(#REF!)-1,1)</definedName>
    <definedName name="Outputs" localSheetId="1">OFFSET('Title Lists'!#REF!,0,0,COUNTA('Title Lists'!$E:$E)-1,1)</definedName>
    <definedName name="Outputs">OFFSET(#REF!,0,0,COUNTA(#REF!)-1,1)</definedName>
    <definedName name="Slicer_Budget_Categories">#N/A</definedName>
    <definedName name="Slicer_Component">#N/A</definedName>
    <definedName name="Slicer_Output">#N/A</definedName>
  </definedNames>
  <calcPr calcId="191028"/>
  <pivotCaches>
    <pivotCache cacheId="2" r:id="rId7"/>
    <pivotCache cacheId="3" r:id="rId8"/>
  </pivotCaches>
  <extLst>
    <ext xmlns:x14="http://schemas.microsoft.com/office/spreadsheetml/2009/9/main" uri="{BBE1A952-AA13-448e-AADC-164F8A28A991}">
      <x14:slicerCaches>
        <x14:slicerCache r:id="rId9"/>
        <x14:slicerCache r:id="rId10"/>
        <x14:slicerCache r:id="rId1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0" i="14" l="1"/>
  <c r="Y77" i="14"/>
  <c r="Y71" i="14"/>
  <c r="Z37" i="14"/>
  <c r="Z27" i="14"/>
  <c r="Y27" i="14"/>
  <c r="M130" i="14" l="1"/>
  <c r="W130" i="14" s="1"/>
  <c r="X130" i="14" s="1"/>
  <c r="N130" i="14"/>
  <c r="O130" i="14"/>
  <c r="P130" i="14"/>
  <c r="Q130" i="14"/>
  <c r="R130" i="14"/>
  <c r="S130" i="14"/>
  <c r="T130" i="14"/>
  <c r="U130" i="14"/>
  <c r="V130" i="14"/>
  <c r="F130" i="14"/>
  <c r="M105" i="14"/>
  <c r="N105" i="14"/>
  <c r="O105" i="14"/>
  <c r="P105" i="14"/>
  <c r="Q105" i="14"/>
  <c r="R105" i="14"/>
  <c r="S105" i="14"/>
  <c r="T105" i="14"/>
  <c r="U105" i="14"/>
  <c r="V105" i="14"/>
  <c r="K90" i="14" l="1"/>
  <c r="J90" i="14"/>
  <c r="L90" i="14" s="1"/>
  <c r="L130" i="14" s="1"/>
  <c r="K83" i="14"/>
  <c r="J83" i="14"/>
  <c r="K82" i="14"/>
  <c r="J82" i="14"/>
  <c r="K77" i="14"/>
  <c r="J77" i="14"/>
  <c r="K71" i="14"/>
  <c r="J71" i="14"/>
  <c r="K62" i="14"/>
  <c r="J62" i="14"/>
  <c r="K56" i="14"/>
  <c r="J56" i="14"/>
  <c r="K50" i="14"/>
  <c r="J50" i="14"/>
  <c r="K46" i="14"/>
  <c r="J46" i="14"/>
  <c r="K41" i="14"/>
  <c r="J41" i="14"/>
  <c r="K37" i="14"/>
  <c r="J37" i="14"/>
  <c r="K33" i="14"/>
  <c r="J33" i="14"/>
  <c r="K27" i="14"/>
  <c r="J27" i="14"/>
  <c r="K22" i="14"/>
  <c r="J22" i="14"/>
  <c r="K15" i="14"/>
  <c r="J15" i="14"/>
  <c r="K7" i="14"/>
  <c r="J7" i="14"/>
  <c r="M45" i="14"/>
  <c r="M122" i="14" s="1"/>
  <c r="N45" i="14"/>
  <c r="N122" i="14" s="1"/>
  <c r="O45" i="14"/>
  <c r="O122" i="14" s="1"/>
  <c r="P45" i="14"/>
  <c r="P122" i="14" s="1"/>
  <c r="Q45" i="14"/>
  <c r="Q122" i="14" s="1"/>
  <c r="R45" i="14"/>
  <c r="R122" i="14" s="1"/>
  <c r="S45" i="14"/>
  <c r="S122" i="14" s="1"/>
  <c r="T45" i="14"/>
  <c r="T122" i="14" s="1"/>
  <c r="U45" i="14"/>
  <c r="U122" i="14" s="1"/>
  <c r="V45" i="14"/>
  <c r="V122" i="14" s="1"/>
  <c r="W122" i="14" l="1"/>
  <c r="L56" i="14"/>
  <c r="K102" i="14"/>
  <c r="K101" i="14"/>
  <c r="K100" i="14"/>
  <c r="J102" i="14"/>
  <c r="J101" i="14"/>
  <c r="J100" i="14"/>
  <c r="J99" i="14"/>
  <c r="L101" i="14" l="1"/>
  <c r="M121" i="14"/>
  <c r="N121" i="14"/>
  <c r="O121" i="14"/>
  <c r="P121" i="14"/>
  <c r="Q121" i="14"/>
  <c r="R121" i="14"/>
  <c r="S121" i="14"/>
  <c r="T121" i="14"/>
  <c r="U121" i="14"/>
  <c r="V121" i="14"/>
  <c r="M123" i="14"/>
  <c r="N123" i="14"/>
  <c r="O123" i="14"/>
  <c r="P123" i="14"/>
  <c r="Q123" i="14"/>
  <c r="R123" i="14"/>
  <c r="S123" i="14"/>
  <c r="T123" i="14"/>
  <c r="U123" i="14"/>
  <c r="V123" i="14"/>
  <c r="M124" i="14"/>
  <c r="N124" i="14"/>
  <c r="O124" i="14"/>
  <c r="P124" i="14"/>
  <c r="Q124" i="14"/>
  <c r="R124" i="14"/>
  <c r="S124" i="14"/>
  <c r="T124" i="14"/>
  <c r="U124" i="14"/>
  <c r="V124" i="14"/>
  <c r="M125" i="14"/>
  <c r="N125" i="14"/>
  <c r="O125" i="14"/>
  <c r="P125" i="14"/>
  <c r="Q125" i="14"/>
  <c r="R125" i="14"/>
  <c r="S125" i="14"/>
  <c r="T125" i="14"/>
  <c r="U125" i="14"/>
  <c r="V125" i="14"/>
  <c r="M126" i="14"/>
  <c r="N126" i="14"/>
  <c r="O126" i="14"/>
  <c r="P126" i="14"/>
  <c r="Q126" i="14"/>
  <c r="R126" i="14"/>
  <c r="S126" i="14"/>
  <c r="T126" i="14"/>
  <c r="U126" i="14"/>
  <c r="V126" i="14"/>
  <c r="M127" i="14"/>
  <c r="N127" i="14"/>
  <c r="O127" i="14"/>
  <c r="P127" i="14"/>
  <c r="Q127" i="14"/>
  <c r="R127" i="14"/>
  <c r="S127" i="14"/>
  <c r="T127" i="14"/>
  <c r="U127" i="14"/>
  <c r="V127" i="14"/>
  <c r="M128" i="14"/>
  <c r="N128" i="14"/>
  <c r="O128" i="14"/>
  <c r="P128" i="14"/>
  <c r="Q128" i="14"/>
  <c r="R128" i="14"/>
  <c r="S128" i="14"/>
  <c r="T128" i="14"/>
  <c r="U128" i="14"/>
  <c r="V128" i="14"/>
  <c r="M129" i="14"/>
  <c r="N129" i="14"/>
  <c r="O129" i="14"/>
  <c r="P129" i="14"/>
  <c r="Q129" i="14"/>
  <c r="R129" i="14"/>
  <c r="S129" i="14"/>
  <c r="T129" i="14"/>
  <c r="U129" i="14"/>
  <c r="V129" i="14"/>
  <c r="V119" i="14"/>
  <c r="U119" i="14"/>
  <c r="T119" i="14"/>
  <c r="S119" i="14"/>
  <c r="R119" i="14"/>
  <c r="Q119" i="14"/>
  <c r="P119" i="14"/>
  <c r="O119" i="14"/>
  <c r="N119" i="14"/>
  <c r="M119" i="14"/>
  <c r="L119" i="14"/>
  <c r="K119" i="14"/>
  <c r="F131" i="14"/>
  <c r="F129" i="14"/>
  <c r="F128" i="14"/>
  <c r="F127" i="14"/>
  <c r="F126" i="14"/>
  <c r="F124" i="14"/>
  <c r="F123" i="14"/>
  <c r="F121" i="14"/>
  <c r="F120" i="14"/>
  <c r="W102" i="14"/>
  <c r="W101" i="14"/>
  <c r="W100" i="14"/>
  <c r="W99" i="14"/>
  <c r="R104" i="14"/>
  <c r="R131" i="14" s="1"/>
  <c r="S104" i="14"/>
  <c r="S131" i="14" s="1"/>
  <c r="T104" i="14"/>
  <c r="U104" i="14"/>
  <c r="V104" i="14"/>
  <c r="V131" i="14" s="1"/>
  <c r="M132" i="14"/>
  <c r="O132" i="14"/>
  <c r="P132" i="14"/>
  <c r="Q132" i="14"/>
  <c r="R132" i="14"/>
  <c r="S132" i="14"/>
  <c r="T132" i="14"/>
  <c r="U132" i="14"/>
  <c r="V132" i="14"/>
  <c r="M88" i="14"/>
  <c r="N88" i="14"/>
  <c r="O88" i="14"/>
  <c r="P88" i="14"/>
  <c r="Q88" i="14"/>
  <c r="R88" i="14"/>
  <c r="S88" i="14"/>
  <c r="T88" i="14"/>
  <c r="U88" i="14"/>
  <c r="V88" i="14"/>
  <c r="V70" i="14"/>
  <c r="V112" i="14" s="1"/>
  <c r="U70" i="14"/>
  <c r="U112" i="14" s="1"/>
  <c r="T70" i="14"/>
  <c r="T112" i="14" s="1"/>
  <c r="S70" i="14"/>
  <c r="S112" i="14" s="1"/>
  <c r="R70" i="14"/>
  <c r="R112" i="14" s="1"/>
  <c r="Q70" i="14"/>
  <c r="Q112" i="14" s="1"/>
  <c r="P70" i="14"/>
  <c r="P112" i="14" s="1"/>
  <c r="O70" i="14"/>
  <c r="O112" i="14" s="1"/>
  <c r="N70" i="14"/>
  <c r="N112" i="14" s="1"/>
  <c r="M70" i="14"/>
  <c r="M112" i="14" s="1"/>
  <c r="V69" i="14"/>
  <c r="U69" i="14"/>
  <c r="T69" i="14"/>
  <c r="S69" i="14"/>
  <c r="R69" i="14"/>
  <c r="Q69" i="14"/>
  <c r="P69" i="14"/>
  <c r="O69" i="14"/>
  <c r="N69" i="14"/>
  <c r="M69" i="14"/>
  <c r="V44" i="14"/>
  <c r="U44" i="14"/>
  <c r="T44" i="14"/>
  <c r="S44" i="14"/>
  <c r="R44" i="14"/>
  <c r="Q44" i="14"/>
  <c r="P44" i="14"/>
  <c r="O44" i="14"/>
  <c r="N44" i="14"/>
  <c r="M44" i="14"/>
  <c r="V26" i="14"/>
  <c r="U26" i="14"/>
  <c r="T26" i="14"/>
  <c r="S26" i="14"/>
  <c r="R26" i="14"/>
  <c r="Q26" i="14"/>
  <c r="P26" i="14"/>
  <c r="O26" i="14"/>
  <c r="N26" i="14"/>
  <c r="M26" i="14"/>
  <c r="R111" i="14" l="1"/>
  <c r="S111" i="14"/>
  <c r="U111" i="14"/>
  <c r="W105" i="14"/>
  <c r="V111" i="14"/>
  <c r="T111" i="14"/>
  <c r="T92" i="14"/>
  <c r="R92" i="14"/>
  <c r="S92" i="14"/>
  <c r="N92" i="14"/>
  <c r="P120" i="14"/>
  <c r="P92" i="14"/>
  <c r="Q120" i="14"/>
  <c r="Q92" i="14"/>
  <c r="M120" i="14"/>
  <c r="M92" i="14"/>
  <c r="U120" i="14"/>
  <c r="U92" i="14"/>
  <c r="O120" i="14"/>
  <c r="O92" i="14"/>
  <c r="V120" i="14"/>
  <c r="V133" i="14" s="1"/>
  <c r="V92" i="14"/>
  <c r="W121" i="14"/>
  <c r="X121" i="14" s="1"/>
  <c r="W124" i="14"/>
  <c r="S107" i="14"/>
  <c r="R107" i="14"/>
  <c r="R120" i="14"/>
  <c r="R133" i="14" s="1"/>
  <c r="W128" i="14"/>
  <c r="X128" i="14" s="1"/>
  <c r="W126" i="14"/>
  <c r="X126" i="14" s="1"/>
  <c r="W127" i="14"/>
  <c r="X127" i="14" s="1"/>
  <c r="W129" i="14"/>
  <c r="X129" i="14" s="1"/>
  <c r="W125" i="14"/>
  <c r="W123" i="14"/>
  <c r="X123" i="14" s="1"/>
  <c r="S120" i="14"/>
  <c r="T120" i="14"/>
  <c r="U107" i="14"/>
  <c r="V107" i="14"/>
  <c r="T107" i="14"/>
  <c r="U131" i="14"/>
  <c r="N120" i="14"/>
  <c r="N132" i="14"/>
  <c r="W132" i="14" s="1"/>
  <c r="T131" i="14"/>
  <c r="L102" i="14"/>
  <c r="L99" i="14"/>
  <c r="L100" i="14"/>
  <c r="X124" i="14" l="1"/>
  <c r="L105" i="14"/>
  <c r="W120" i="14"/>
  <c r="X120" i="14" s="1"/>
  <c r="U133" i="14"/>
  <c r="T133" i="14"/>
  <c r="S133" i="14"/>
  <c r="L132" i="14" l="1"/>
  <c r="L87" i="14"/>
  <c r="I39" i="14" l="1"/>
  <c r="L39" i="14"/>
  <c r="W39" i="14"/>
  <c r="F741" i="14" l="1"/>
  <c r="D741" i="14"/>
  <c r="B741" i="14"/>
  <c r="F740" i="14"/>
  <c r="D740" i="14"/>
  <c r="B740" i="14"/>
  <c r="F739" i="14"/>
  <c r="D739" i="14"/>
  <c r="B739" i="14"/>
  <c r="F738" i="14"/>
  <c r="D738" i="14"/>
  <c r="B738" i="14"/>
  <c r="F737" i="14"/>
  <c r="D737" i="14"/>
  <c r="B737" i="14"/>
  <c r="F736" i="14"/>
  <c r="D736" i="14"/>
  <c r="B736" i="14"/>
  <c r="F735" i="14"/>
  <c r="D735" i="14"/>
  <c r="B735" i="14"/>
  <c r="F734" i="14"/>
  <c r="D734" i="14"/>
  <c r="B734" i="14"/>
  <c r="F733" i="14"/>
  <c r="D733" i="14"/>
  <c r="B733" i="14"/>
  <c r="F732" i="14"/>
  <c r="D732" i="14"/>
  <c r="B732" i="14"/>
  <c r="F731" i="14"/>
  <c r="D731" i="14"/>
  <c r="B731" i="14"/>
  <c r="F730" i="14"/>
  <c r="D730" i="14"/>
  <c r="B730" i="14"/>
  <c r="F729" i="14"/>
  <c r="D729" i="14"/>
  <c r="B729" i="14"/>
  <c r="F728" i="14"/>
  <c r="D728" i="14"/>
  <c r="B728" i="14"/>
  <c r="F727" i="14"/>
  <c r="D727" i="14"/>
  <c r="B727" i="14"/>
  <c r="F726" i="14"/>
  <c r="D726" i="14"/>
  <c r="B726" i="14"/>
  <c r="F725" i="14"/>
  <c r="D725" i="14"/>
  <c r="B725" i="14"/>
  <c r="F724" i="14"/>
  <c r="D724" i="14"/>
  <c r="B724" i="14"/>
  <c r="F723" i="14"/>
  <c r="D723" i="14"/>
  <c r="B723" i="14"/>
  <c r="F722" i="14"/>
  <c r="D722" i="14"/>
  <c r="B722" i="14"/>
  <c r="F721" i="14"/>
  <c r="D721" i="14"/>
  <c r="B721" i="14"/>
  <c r="F720" i="14"/>
  <c r="D720" i="14"/>
  <c r="B720" i="14"/>
  <c r="F719" i="14"/>
  <c r="D719" i="14"/>
  <c r="B719" i="14"/>
  <c r="F718" i="14"/>
  <c r="D718" i="14"/>
  <c r="B718" i="14"/>
  <c r="F717" i="14"/>
  <c r="D717" i="14"/>
  <c r="B717" i="14"/>
  <c r="F716" i="14"/>
  <c r="D716" i="14"/>
  <c r="B716" i="14"/>
  <c r="F715" i="14"/>
  <c r="D715" i="14"/>
  <c r="B715" i="14"/>
  <c r="F714" i="14"/>
  <c r="D714" i="14"/>
  <c r="B714" i="14"/>
  <c r="F713" i="14"/>
  <c r="D713" i="14"/>
  <c r="B713" i="14"/>
  <c r="F712" i="14"/>
  <c r="D712" i="14"/>
  <c r="B712" i="14"/>
  <c r="F711" i="14"/>
  <c r="D711" i="14"/>
  <c r="B711" i="14"/>
  <c r="F710" i="14"/>
  <c r="D710" i="14"/>
  <c r="B710" i="14"/>
  <c r="F709" i="14"/>
  <c r="D709" i="14"/>
  <c r="B709" i="14"/>
  <c r="F708" i="14"/>
  <c r="D708" i="14"/>
  <c r="B708" i="14"/>
  <c r="F707" i="14"/>
  <c r="D707" i="14"/>
  <c r="B707" i="14"/>
  <c r="F706" i="14"/>
  <c r="D706" i="14"/>
  <c r="B706" i="14"/>
  <c r="F705" i="14"/>
  <c r="D705" i="14"/>
  <c r="B705" i="14"/>
  <c r="F704" i="14"/>
  <c r="D704" i="14"/>
  <c r="B704" i="14"/>
  <c r="F703" i="14"/>
  <c r="D703" i="14"/>
  <c r="B703" i="14"/>
  <c r="F702" i="14"/>
  <c r="D702" i="14"/>
  <c r="B702" i="14"/>
  <c r="F701" i="14"/>
  <c r="D701" i="14"/>
  <c r="B701" i="14"/>
  <c r="F700" i="14"/>
  <c r="D700" i="14"/>
  <c r="B700" i="14"/>
  <c r="F699" i="14"/>
  <c r="D699" i="14"/>
  <c r="B699" i="14"/>
  <c r="F698" i="14"/>
  <c r="D698" i="14"/>
  <c r="B698" i="14"/>
  <c r="F697" i="14"/>
  <c r="D697" i="14"/>
  <c r="B697" i="14"/>
  <c r="F696" i="14"/>
  <c r="D696" i="14"/>
  <c r="B696" i="14"/>
  <c r="F695" i="14"/>
  <c r="D695" i="14"/>
  <c r="B695" i="14"/>
  <c r="F694" i="14"/>
  <c r="D694" i="14"/>
  <c r="B694" i="14"/>
  <c r="F693" i="14"/>
  <c r="D693" i="14"/>
  <c r="B693" i="14"/>
  <c r="F692" i="14"/>
  <c r="D692" i="14"/>
  <c r="B692" i="14"/>
  <c r="F691" i="14"/>
  <c r="D691" i="14"/>
  <c r="B691" i="14"/>
  <c r="F690" i="14"/>
  <c r="D690" i="14"/>
  <c r="B690" i="14"/>
  <c r="F689" i="14"/>
  <c r="D689" i="14"/>
  <c r="B689" i="14"/>
  <c r="F688" i="14"/>
  <c r="D688" i="14"/>
  <c r="B688" i="14"/>
  <c r="F687" i="14"/>
  <c r="D687" i="14"/>
  <c r="B687" i="14"/>
  <c r="F686" i="14"/>
  <c r="D686" i="14"/>
  <c r="B686" i="14"/>
  <c r="F685" i="14"/>
  <c r="D685" i="14"/>
  <c r="B685" i="14"/>
  <c r="F684" i="14"/>
  <c r="D684" i="14"/>
  <c r="B684" i="14"/>
  <c r="F683" i="14"/>
  <c r="D683" i="14"/>
  <c r="B683" i="14"/>
  <c r="F682" i="14"/>
  <c r="D682" i="14"/>
  <c r="B682" i="14"/>
  <c r="F681" i="14"/>
  <c r="D681" i="14"/>
  <c r="B681" i="14"/>
  <c r="F680" i="14"/>
  <c r="D680" i="14"/>
  <c r="B680" i="14"/>
  <c r="F679" i="14"/>
  <c r="D679" i="14"/>
  <c r="B679" i="14"/>
  <c r="F678" i="14"/>
  <c r="D678" i="14"/>
  <c r="B678" i="14"/>
  <c r="F677" i="14"/>
  <c r="D677" i="14"/>
  <c r="B677" i="14"/>
  <c r="F676" i="14"/>
  <c r="D676" i="14"/>
  <c r="B676" i="14"/>
  <c r="F675" i="14"/>
  <c r="D675" i="14"/>
  <c r="B675" i="14"/>
  <c r="F674" i="14"/>
  <c r="D674" i="14"/>
  <c r="B674" i="14"/>
  <c r="F673" i="14"/>
  <c r="D673" i="14"/>
  <c r="B673" i="14"/>
  <c r="F672" i="14"/>
  <c r="D672" i="14"/>
  <c r="B672" i="14"/>
  <c r="F671" i="14"/>
  <c r="D671" i="14"/>
  <c r="B671" i="14"/>
  <c r="F670" i="14"/>
  <c r="D670" i="14"/>
  <c r="B670" i="14"/>
  <c r="F669" i="14"/>
  <c r="D669" i="14"/>
  <c r="B669" i="14"/>
  <c r="F668" i="14"/>
  <c r="D668" i="14"/>
  <c r="B668" i="14"/>
  <c r="F667" i="14"/>
  <c r="D667" i="14"/>
  <c r="B667" i="14"/>
  <c r="F666" i="14"/>
  <c r="D666" i="14"/>
  <c r="B666" i="14"/>
  <c r="F665" i="14"/>
  <c r="D665" i="14"/>
  <c r="B665" i="14"/>
  <c r="F664" i="14"/>
  <c r="D664" i="14"/>
  <c r="B664" i="14"/>
  <c r="F663" i="14"/>
  <c r="D663" i="14"/>
  <c r="B663" i="14"/>
  <c r="F662" i="14"/>
  <c r="D662" i="14"/>
  <c r="B662" i="14"/>
  <c r="F661" i="14"/>
  <c r="D661" i="14"/>
  <c r="B661" i="14"/>
  <c r="F660" i="14"/>
  <c r="D660" i="14"/>
  <c r="B660" i="14"/>
  <c r="F659" i="14"/>
  <c r="D659" i="14"/>
  <c r="B659" i="14"/>
  <c r="F658" i="14"/>
  <c r="D658" i="14"/>
  <c r="B658" i="14"/>
  <c r="F657" i="14"/>
  <c r="D657" i="14"/>
  <c r="B657" i="14"/>
  <c r="F656" i="14"/>
  <c r="D656" i="14"/>
  <c r="B656" i="14"/>
  <c r="F655" i="14"/>
  <c r="D655" i="14"/>
  <c r="B655" i="14"/>
  <c r="F654" i="14"/>
  <c r="D654" i="14"/>
  <c r="B654" i="14"/>
  <c r="F653" i="14"/>
  <c r="D653" i="14"/>
  <c r="B653" i="14"/>
  <c r="F652" i="14"/>
  <c r="D652" i="14"/>
  <c r="B652" i="14"/>
  <c r="F651" i="14"/>
  <c r="D651" i="14"/>
  <c r="B651" i="14"/>
  <c r="F650" i="14"/>
  <c r="D650" i="14"/>
  <c r="B650" i="14"/>
  <c r="F649" i="14"/>
  <c r="D649" i="14"/>
  <c r="B649" i="14"/>
  <c r="F648" i="14"/>
  <c r="D648" i="14"/>
  <c r="B648" i="14"/>
  <c r="F647" i="14"/>
  <c r="D647" i="14"/>
  <c r="B647" i="14"/>
  <c r="F646" i="14"/>
  <c r="D646" i="14"/>
  <c r="B646" i="14"/>
  <c r="F645" i="14"/>
  <c r="D645" i="14"/>
  <c r="B645" i="14"/>
  <c r="F644" i="14"/>
  <c r="D644" i="14"/>
  <c r="B644" i="14"/>
  <c r="F643" i="14"/>
  <c r="D643" i="14"/>
  <c r="B643" i="14"/>
  <c r="F642" i="14"/>
  <c r="D642" i="14"/>
  <c r="B642" i="14"/>
  <c r="F641" i="14"/>
  <c r="D641" i="14"/>
  <c r="B641" i="14"/>
  <c r="F640" i="14"/>
  <c r="D640" i="14"/>
  <c r="B640" i="14"/>
  <c r="F639" i="14"/>
  <c r="D639" i="14"/>
  <c r="B639" i="14"/>
  <c r="F638" i="14"/>
  <c r="D638" i="14"/>
  <c r="B638" i="14"/>
  <c r="F637" i="14"/>
  <c r="D637" i="14"/>
  <c r="B637" i="14"/>
  <c r="F636" i="14"/>
  <c r="D636" i="14"/>
  <c r="B636" i="14"/>
  <c r="F635" i="14"/>
  <c r="D635" i="14"/>
  <c r="B635" i="14"/>
  <c r="F634" i="14"/>
  <c r="D634" i="14"/>
  <c r="B634" i="14"/>
  <c r="F633" i="14"/>
  <c r="D633" i="14"/>
  <c r="B633" i="14"/>
  <c r="F632" i="14"/>
  <c r="D632" i="14"/>
  <c r="B632" i="14"/>
  <c r="F631" i="14"/>
  <c r="D631" i="14"/>
  <c r="B631" i="14"/>
  <c r="F630" i="14"/>
  <c r="D630" i="14"/>
  <c r="B630" i="14"/>
  <c r="F629" i="14"/>
  <c r="D629" i="14"/>
  <c r="B629" i="14"/>
  <c r="F628" i="14"/>
  <c r="D628" i="14"/>
  <c r="B628" i="14"/>
  <c r="F627" i="14"/>
  <c r="D627" i="14"/>
  <c r="B627" i="14"/>
  <c r="F626" i="14"/>
  <c r="D626" i="14"/>
  <c r="B626" i="14"/>
  <c r="F625" i="14"/>
  <c r="D625" i="14"/>
  <c r="B625" i="14"/>
  <c r="F624" i="14"/>
  <c r="D624" i="14"/>
  <c r="B624" i="14"/>
  <c r="F623" i="14"/>
  <c r="D623" i="14"/>
  <c r="B623" i="14"/>
  <c r="F622" i="14"/>
  <c r="D622" i="14"/>
  <c r="B622" i="14"/>
  <c r="F621" i="14"/>
  <c r="D621" i="14"/>
  <c r="B621" i="14"/>
  <c r="F620" i="14"/>
  <c r="D620" i="14"/>
  <c r="B620" i="14"/>
  <c r="F619" i="14"/>
  <c r="D619" i="14"/>
  <c r="B619" i="14"/>
  <c r="F618" i="14"/>
  <c r="D618" i="14"/>
  <c r="B618" i="14"/>
  <c r="F617" i="14"/>
  <c r="D617" i="14"/>
  <c r="B617" i="14"/>
  <c r="F616" i="14"/>
  <c r="D616" i="14"/>
  <c r="B616" i="14"/>
  <c r="F615" i="14"/>
  <c r="D615" i="14"/>
  <c r="B615" i="14"/>
  <c r="F614" i="14"/>
  <c r="D614" i="14"/>
  <c r="B614" i="14"/>
  <c r="F613" i="14"/>
  <c r="D613" i="14"/>
  <c r="B613" i="14"/>
  <c r="F612" i="14"/>
  <c r="D612" i="14"/>
  <c r="B612" i="14"/>
  <c r="F611" i="14"/>
  <c r="D611" i="14"/>
  <c r="B611" i="14"/>
  <c r="F610" i="14"/>
  <c r="D610" i="14"/>
  <c r="B610" i="14"/>
  <c r="F609" i="14"/>
  <c r="D609" i="14"/>
  <c r="B609" i="14"/>
  <c r="F608" i="14"/>
  <c r="D608" i="14"/>
  <c r="B608" i="14"/>
  <c r="F607" i="14"/>
  <c r="D607" i="14"/>
  <c r="B607" i="14"/>
  <c r="F606" i="14"/>
  <c r="D606" i="14"/>
  <c r="B606" i="14"/>
  <c r="F605" i="14"/>
  <c r="D605" i="14"/>
  <c r="B605" i="14"/>
  <c r="F604" i="14"/>
  <c r="D604" i="14"/>
  <c r="B604" i="14"/>
  <c r="F603" i="14"/>
  <c r="D603" i="14"/>
  <c r="B603" i="14"/>
  <c r="F602" i="14"/>
  <c r="D602" i="14"/>
  <c r="B602" i="14"/>
  <c r="F601" i="14"/>
  <c r="D601" i="14"/>
  <c r="B601" i="14"/>
  <c r="F600" i="14"/>
  <c r="D600" i="14"/>
  <c r="B600" i="14"/>
  <c r="F599" i="14"/>
  <c r="D599" i="14"/>
  <c r="B599" i="14"/>
  <c r="F598" i="14"/>
  <c r="D598" i="14"/>
  <c r="B598" i="14"/>
  <c r="F597" i="14"/>
  <c r="D597" i="14"/>
  <c r="B597" i="14"/>
  <c r="F596" i="14"/>
  <c r="D596" i="14"/>
  <c r="B596" i="14"/>
  <c r="F595" i="14"/>
  <c r="D595" i="14"/>
  <c r="B595" i="14"/>
  <c r="F594" i="14"/>
  <c r="D594" i="14"/>
  <c r="B594" i="14"/>
  <c r="F593" i="14"/>
  <c r="D593" i="14"/>
  <c r="B593" i="14"/>
  <c r="F592" i="14"/>
  <c r="D592" i="14"/>
  <c r="B592" i="14"/>
  <c r="F591" i="14"/>
  <c r="D591" i="14"/>
  <c r="B591" i="14"/>
  <c r="F590" i="14"/>
  <c r="D590" i="14"/>
  <c r="B590" i="14"/>
  <c r="F589" i="14"/>
  <c r="D589" i="14"/>
  <c r="B589" i="14"/>
  <c r="F588" i="14"/>
  <c r="D588" i="14"/>
  <c r="B588" i="14"/>
  <c r="F587" i="14"/>
  <c r="D587" i="14"/>
  <c r="B587" i="14"/>
  <c r="F586" i="14"/>
  <c r="D586" i="14"/>
  <c r="B586" i="14"/>
  <c r="F585" i="14"/>
  <c r="D585" i="14"/>
  <c r="B585" i="14"/>
  <c r="F584" i="14"/>
  <c r="D584" i="14"/>
  <c r="B584" i="14"/>
  <c r="F583" i="14"/>
  <c r="D583" i="14"/>
  <c r="B583" i="14"/>
  <c r="F582" i="14"/>
  <c r="D582" i="14"/>
  <c r="B582" i="14"/>
  <c r="F581" i="14"/>
  <c r="D581" i="14"/>
  <c r="B581" i="14"/>
  <c r="F580" i="14"/>
  <c r="D580" i="14"/>
  <c r="B580" i="14"/>
  <c r="F579" i="14"/>
  <c r="D579" i="14"/>
  <c r="B579" i="14"/>
  <c r="F578" i="14"/>
  <c r="D578" i="14"/>
  <c r="B578" i="14"/>
  <c r="F577" i="14"/>
  <c r="D577" i="14"/>
  <c r="B577" i="14"/>
  <c r="F576" i="14"/>
  <c r="D576" i="14"/>
  <c r="B576" i="14"/>
  <c r="F575" i="14"/>
  <c r="D575" i="14"/>
  <c r="B575" i="14"/>
  <c r="F574" i="14"/>
  <c r="D574" i="14"/>
  <c r="B574" i="14"/>
  <c r="F573" i="14"/>
  <c r="D573" i="14"/>
  <c r="B573" i="14"/>
  <c r="F572" i="14"/>
  <c r="D572" i="14"/>
  <c r="B572" i="14"/>
  <c r="F571" i="14"/>
  <c r="D571" i="14"/>
  <c r="B571" i="14"/>
  <c r="F570" i="14"/>
  <c r="D570" i="14"/>
  <c r="B570" i="14"/>
  <c r="F569" i="14"/>
  <c r="D569" i="14"/>
  <c r="B569" i="14"/>
  <c r="F568" i="14"/>
  <c r="D568" i="14"/>
  <c r="B568" i="14"/>
  <c r="F567" i="14"/>
  <c r="D567" i="14"/>
  <c r="B567" i="14"/>
  <c r="F566" i="14"/>
  <c r="D566" i="14"/>
  <c r="B566" i="14"/>
  <c r="F565" i="14"/>
  <c r="D565" i="14"/>
  <c r="B565" i="14"/>
  <c r="F564" i="14"/>
  <c r="D564" i="14"/>
  <c r="B564" i="14"/>
  <c r="F563" i="14"/>
  <c r="D563" i="14"/>
  <c r="B563" i="14"/>
  <c r="F562" i="14"/>
  <c r="D562" i="14"/>
  <c r="B562" i="14"/>
  <c r="F561" i="14"/>
  <c r="D561" i="14"/>
  <c r="B561" i="14"/>
  <c r="F560" i="14"/>
  <c r="D560" i="14"/>
  <c r="B560" i="14"/>
  <c r="F559" i="14"/>
  <c r="D559" i="14"/>
  <c r="B559" i="14"/>
  <c r="F558" i="14"/>
  <c r="D558" i="14"/>
  <c r="B558" i="14"/>
  <c r="F557" i="14"/>
  <c r="D557" i="14"/>
  <c r="B557" i="14"/>
  <c r="F556" i="14"/>
  <c r="D556" i="14"/>
  <c r="B556" i="14"/>
  <c r="F555" i="14"/>
  <c r="D555" i="14"/>
  <c r="B555" i="14"/>
  <c r="F554" i="14"/>
  <c r="D554" i="14"/>
  <c r="B554" i="14"/>
  <c r="F553" i="14"/>
  <c r="D553" i="14"/>
  <c r="B553" i="14"/>
  <c r="F552" i="14"/>
  <c r="D552" i="14"/>
  <c r="B552" i="14"/>
  <c r="F551" i="14"/>
  <c r="D551" i="14"/>
  <c r="B551" i="14"/>
  <c r="F550" i="14"/>
  <c r="D550" i="14"/>
  <c r="B550" i="14"/>
  <c r="F549" i="14"/>
  <c r="D549" i="14"/>
  <c r="B549" i="14"/>
  <c r="F548" i="14"/>
  <c r="D548" i="14"/>
  <c r="B548" i="14"/>
  <c r="F547" i="14"/>
  <c r="D547" i="14"/>
  <c r="B547" i="14"/>
  <c r="F546" i="14"/>
  <c r="D546" i="14"/>
  <c r="B546" i="14"/>
  <c r="F545" i="14"/>
  <c r="D545" i="14"/>
  <c r="B545" i="14"/>
  <c r="F544" i="14"/>
  <c r="D544" i="14"/>
  <c r="B544" i="14"/>
  <c r="F543" i="14"/>
  <c r="D543" i="14"/>
  <c r="B543" i="14"/>
  <c r="F542" i="14"/>
  <c r="D542" i="14"/>
  <c r="B542" i="14"/>
  <c r="F541" i="14"/>
  <c r="D541" i="14"/>
  <c r="B541" i="14"/>
  <c r="F540" i="14"/>
  <c r="D540" i="14"/>
  <c r="B540" i="14"/>
  <c r="F539" i="14"/>
  <c r="D539" i="14"/>
  <c r="B539" i="14"/>
  <c r="F538" i="14"/>
  <c r="D538" i="14"/>
  <c r="B538" i="14"/>
  <c r="F537" i="14"/>
  <c r="D537" i="14"/>
  <c r="B537" i="14"/>
  <c r="F536" i="14"/>
  <c r="D536" i="14"/>
  <c r="B536" i="14"/>
  <c r="F535" i="14"/>
  <c r="D535" i="14"/>
  <c r="B535" i="14"/>
  <c r="F534" i="14"/>
  <c r="D534" i="14"/>
  <c r="B534" i="14"/>
  <c r="F533" i="14"/>
  <c r="D533" i="14"/>
  <c r="B533" i="14"/>
  <c r="F532" i="14"/>
  <c r="D532" i="14"/>
  <c r="B532" i="14"/>
  <c r="F531" i="14"/>
  <c r="D531" i="14"/>
  <c r="B531" i="14"/>
  <c r="F530" i="14"/>
  <c r="D530" i="14"/>
  <c r="B530" i="14"/>
  <c r="F529" i="14"/>
  <c r="D529" i="14"/>
  <c r="B529" i="14"/>
  <c r="F528" i="14"/>
  <c r="D528" i="14"/>
  <c r="B528" i="14"/>
  <c r="F527" i="14"/>
  <c r="D527" i="14"/>
  <c r="B527" i="14"/>
  <c r="F526" i="14"/>
  <c r="D526" i="14"/>
  <c r="B526" i="14"/>
  <c r="F525" i="14"/>
  <c r="D525" i="14"/>
  <c r="B525" i="14"/>
  <c r="F524" i="14"/>
  <c r="D524" i="14"/>
  <c r="B524" i="14"/>
  <c r="F523" i="14"/>
  <c r="D523" i="14"/>
  <c r="B523" i="14"/>
  <c r="F522" i="14"/>
  <c r="D522" i="14"/>
  <c r="B522" i="14"/>
  <c r="F521" i="14"/>
  <c r="D521" i="14"/>
  <c r="B521" i="14"/>
  <c r="F520" i="14"/>
  <c r="D520" i="14"/>
  <c r="B520" i="14"/>
  <c r="F519" i="14"/>
  <c r="D519" i="14"/>
  <c r="B519" i="14"/>
  <c r="F518" i="14"/>
  <c r="D518" i="14"/>
  <c r="B518" i="14"/>
  <c r="F517" i="14"/>
  <c r="D517" i="14"/>
  <c r="B517" i="14"/>
  <c r="F516" i="14"/>
  <c r="D516" i="14"/>
  <c r="B516" i="14"/>
  <c r="F515" i="14"/>
  <c r="D515" i="14"/>
  <c r="B515" i="14"/>
  <c r="F514" i="14"/>
  <c r="D514" i="14"/>
  <c r="B514" i="14"/>
  <c r="F513" i="14"/>
  <c r="D513" i="14"/>
  <c r="B513" i="14"/>
  <c r="F512" i="14"/>
  <c r="D512" i="14"/>
  <c r="B512" i="14"/>
  <c r="F511" i="14"/>
  <c r="D511" i="14"/>
  <c r="B511" i="14"/>
  <c r="F510" i="14"/>
  <c r="D510" i="14"/>
  <c r="B510" i="14"/>
  <c r="F509" i="14"/>
  <c r="D509" i="14"/>
  <c r="B509" i="14"/>
  <c r="F508" i="14"/>
  <c r="D508" i="14"/>
  <c r="B508" i="14"/>
  <c r="F507" i="14"/>
  <c r="D507" i="14"/>
  <c r="B507" i="14"/>
  <c r="F506" i="14"/>
  <c r="D506" i="14"/>
  <c r="B506" i="14"/>
  <c r="F505" i="14"/>
  <c r="D505" i="14"/>
  <c r="B505" i="14"/>
  <c r="F504" i="14"/>
  <c r="D504" i="14"/>
  <c r="B504" i="14"/>
  <c r="F503" i="14"/>
  <c r="D503" i="14"/>
  <c r="B503" i="14"/>
  <c r="F502" i="14"/>
  <c r="D502" i="14"/>
  <c r="B502" i="14"/>
  <c r="F501" i="14"/>
  <c r="D501" i="14"/>
  <c r="B501" i="14"/>
  <c r="F500" i="14"/>
  <c r="D500" i="14"/>
  <c r="B500" i="14"/>
  <c r="F499" i="14"/>
  <c r="D499" i="14"/>
  <c r="B499" i="14"/>
  <c r="F498" i="14"/>
  <c r="D498" i="14"/>
  <c r="B498" i="14"/>
  <c r="F497" i="14"/>
  <c r="D497" i="14"/>
  <c r="B497" i="14"/>
  <c r="F496" i="14"/>
  <c r="D496" i="14"/>
  <c r="B496" i="14"/>
  <c r="F495" i="14"/>
  <c r="D495" i="14"/>
  <c r="B495" i="14"/>
  <c r="F494" i="14"/>
  <c r="D494" i="14"/>
  <c r="B494" i="14"/>
  <c r="F493" i="14"/>
  <c r="D493" i="14"/>
  <c r="B493" i="14"/>
  <c r="F492" i="14"/>
  <c r="D492" i="14"/>
  <c r="B492" i="14"/>
  <c r="F491" i="14"/>
  <c r="D491" i="14"/>
  <c r="B491" i="14"/>
  <c r="F490" i="14"/>
  <c r="D490" i="14"/>
  <c r="B490" i="14"/>
  <c r="F489" i="14"/>
  <c r="D489" i="14"/>
  <c r="B489" i="14"/>
  <c r="F488" i="14"/>
  <c r="D488" i="14"/>
  <c r="B488" i="14"/>
  <c r="F487" i="14"/>
  <c r="D487" i="14"/>
  <c r="B487" i="14"/>
  <c r="F486" i="14"/>
  <c r="D486" i="14"/>
  <c r="B486" i="14"/>
  <c r="F485" i="14"/>
  <c r="D485" i="14"/>
  <c r="B485" i="14"/>
  <c r="F484" i="14"/>
  <c r="D484" i="14"/>
  <c r="B484" i="14"/>
  <c r="F483" i="14"/>
  <c r="D483" i="14"/>
  <c r="B483" i="14"/>
  <c r="F482" i="14"/>
  <c r="D482" i="14"/>
  <c r="B482" i="14"/>
  <c r="F481" i="14"/>
  <c r="D481" i="14"/>
  <c r="B481" i="14"/>
  <c r="F480" i="14"/>
  <c r="D480" i="14"/>
  <c r="B480" i="14"/>
  <c r="F479" i="14"/>
  <c r="D479" i="14"/>
  <c r="B479" i="14"/>
  <c r="F478" i="14"/>
  <c r="D478" i="14"/>
  <c r="B478" i="14"/>
  <c r="F477" i="14"/>
  <c r="D477" i="14"/>
  <c r="B477" i="14"/>
  <c r="F476" i="14"/>
  <c r="D476" i="14"/>
  <c r="B476" i="14"/>
  <c r="F475" i="14"/>
  <c r="D475" i="14"/>
  <c r="B475" i="14"/>
  <c r="F474" i="14"/>
  <c r="D474" i="14"/>
  <c r="B474" i="14"/>
  <c r="F473" i="14"/>
  <c r="D473" i="14"/>
  <c r="B473" i="14"/>
  <c r="F472" i="14"/>
  <c r="D472" i="14"/>
  <c r="B472" i="14"/>
  <c r="F471" i="14"/>
  <c r="D471" i="14"/>
  <c r="B471" i="14"/>
  <c r="F470" i="14"/>
  <c r="D470" i="14"/>
  <c r="B470" i="14"/>
  <c r="F469" i="14"/>
  <c r="D469" i="14"/>
  <c r="B469" i="14"/>
  <c r="F468" i="14"/>
  <c r="D468" i="14"/>
  <c r="B468" i="14"/>
  <c r="F467" i="14"/>
  <c r="D467" i="14"/>
  <c r="B467" i="14"/>
  <c r="F466" i="14"/>
  <c r="D466" i="14"/>
  <c r="B466" i="14"/>
  <c r="F465" i="14"/>
  <c r="D465" i="14"/>
  <c r="B465" i="14"/>
  <c r="F464" i="14"/>
  <c r="D464" i="14"/>
  <c r="B464" i="14"/>
  <c r="F463" i="14"/>
  <c r="D463" i="14"/>
  <c r="B463" i="14"/>
  <c r="F462" i="14"/>
  <c r="D462" i="14"/>
  <c r="B462" i="14"/>
  <c r="F461" i="14"/>
  <c r="D461" i="14"/>
  <c r="B461" i="14"/>
  <c r="F460" i="14"/>
  <c r="D460" i="14"/>
  <c r="B460" i="14"/>
  <c r="F459" i="14"/>
  <c r="D459" i="14"/>
  <c r="B459" i="14"/>
  <c r="F458" i="14"/>
  <c r="D458" i="14"/>
  <c r="B458" i="14"/>
  <c r="F457" i="14"/>
  <c r="D457" i="14"/>
  <c r="B457" i="14"/>
  <c r="F456" i="14"/>
  <c r="D456" i="14"/>
  <c r="B456" i="14"/>
  <c r="F455" i="14"/>
  <c r="D455" i="14"/>
  <c r="B455" i="14"/>
  <c r="F454" i="14"/>
  <c r="D454" i="14"/>
  <c r="B454" i="14"/>
  <c r="F453" i="14"/>
  <c r="D453" i="14"/>
  <c r="B453" i="14"/>
  <c r="F452" i="14"/>
  <c r="D452" i="14"/>
  <c r="B452" i="14"/>
  <c r="F451" i="14"/>
  <c r="D451" i="14"/>
  <c r="B451" i="14"/>
  <c r="F450" i="14"/>
  <c r="D450" i="14"/>
  <c r="B450" i="14"/>
  <c r="F449" i="14"/>
  <c r="D449" i="14"/>
  <c r="B449" i="14"/>
  <c r="F448" i="14"/>
  <c r="D448" i="14"/>
  <c r="B448" i="14"/>
  <c r="F447" i="14"/>
  <c r="D447" i="14"/>
  <c r="B447" i="14"/>
  <c r="F446" i="14"/>
  <c r="D446" i="14"/>
  <c r="B446" i="14"/>
  <c r="F445" i="14"/>
  <c r="D445" i="14"/>
  <c r="B445" i="14"/>
  <c r="F444" i="14"/>
  <c r="D444" i="14"/>
  <c r="B444" i="14"/>
  <c r="F443" i="14"/>
  <c r="D443" i="14"/>
  <c r="B443" i="14"/>
  <c r="F442" i="14"/>
  <c r="D442" i="14"/>
  <c r="B442" i="14"/>
  <c r="F441" i="14"/>
  <c r="D441" i="14"/>
  <c r="B441" i="14"/>
  <c r="F440" i="14"/>
  <c r="D440" i="14"/>
  <c r="B440" i="14"/>
  <c r="F439" i="14"/>
  <c r="D439" i="14"/>
  <c r="B439" i="14"/>
  <c r="F438" i="14"/>
  <c r="D438" i="14"/>
  <c r="B438" i="14"/>
  <c r="F437" i="14"/>
  <c r="D437" i="14"/>
  <c r="B437" i="14"/>
  <c r="F436" i="14"/>
  <c r="D436" i="14"/>
  <c r="B436" i="14"/>
  <c r="F435" i="14"/>
  <c r="D435" i="14"/>
  <c r="B435" i="14"/>
  <c r="F434" i="14"/>
  <c r="D434" i="14"/>
  <c r="B434" i="14"/>
  <c r="F433" i="14"/>
  <c r="D433" i="14"/>
  <c r="B433" i="14"/>
  <c r="F432" i="14"/>
  <c r="D432" i="14"/>
  <c r="B432" i="14"/>
  <c r="F431" i="14"/>
  <c r="D431" i="14"/>
  <c r="B431" i="14"/>
  <c r="F430" i="14"/>
  <c r="D430" i="14"/>
  <c r="B430" i="14"/>
  <c r="F429" i="14"/>
  <c r="D429" i="14"/>
  <c r="B429" i="14"/>
  <c r="F428" i="14"/>
  <c r="D428" i="14"/>
  <c r="B428" i="14"/>
  <c r="F427" i="14"/>
  <c r="D427" i="14"/>
  <c r="B427" i="14"/>
  <c r="F426" i="14"/>
  <c r="D426" i="14"/>
  <c r="B426" i="14"/>
  <c r="F425" i="14"/>
  <c r="D425" i="14"/>
  <c r="B425" i="14"/>
  <c r="F424" i="14"/>
  <c r="D424" i="14"/>
  <c r="B424" i="14"/>
  <c r="F423" i="14"/>
  <c r="D423" i="14"/>
  <c r="B423" i="14"/>
  <c r="F422" i="14"/>
  <c r="D422" i="14"/>
  <c r="B422" i="14"/>
  <c r="F421" i="14"/>
  <c r="D421" i="14"/>
  <c r="B421" i="14"/>
  <c r="F420" i="14"/>
  <c r="D420" i="14"/>
  <c r="B420" i="14"/>
  <c r="F419" i="14"/>
  <c r="D419" i="14"/>
  <c r="B419" i="14"/>
  <c r="F418" i="14"/>
  <c r="D418" i="14"/>
  <c r="B418" i="14"/>
  <c r="F417" i="14"/>
  <c r="D417" i="14"/>
  <c r="B417" i="14"/>
  <c r="F416" i="14"/>
  <c r="D416" i="14"/>
  <c r="B416" i="14"/>
  <c r="F415" i="14"/>
  <c r="D415" i="14"/>
  <c r="B415" i="14"/>
  <c r="F414" i="14"/>
  <c r="D414" i="14"/>
  <c r="B414" i="14"/>
  <c r="F413" i="14"/>
  <c r="D413" i="14"/>
  <c r="B413" i="14"/>
  <c r="F412" i="14"/>
  <c r="D412" i="14"/>
  <c r="B412" i="14"/>
  <c r="F411" i="14"/>
  <c r="D411" i="14"/>
  <c r="B411" i="14"/>
  <c r="F410" i="14"/>
  <c r="D410" i="14"/>
  <c r="B410" i="14"/>
  <c r="F409" i="14"/>
  <c r="D409" i="14"/>
  <c r="B409" i="14"/>
  <c r="F408" i="14"/>
  <c r="D408" i="14"/>
  <c r="B408" i="14"/>
  <c r="F407" i="14"/>
  <c r="D407" i="14"/>
  <c r="B407" i="14"/>
  <c r="F406" i="14"/>
  <c r="D406" i="14"/>
  <c r="B406" i="14"/>
  <c r="F405" i="14"/>
  <c r="D405" i="14"/>
  <c r="B405" i="14"/>
  <c r="F404" i="14"/>
  <c r="D404" i="14"/>
  <c r="B404" i="14"/>
  <c r="F403" i="14"/>
  <c r="D403" i="14"/>
  <c r="B403" i="14"/>
  <c r="F402" i="14"/>
  <c r="D402" i="14"/>
  <c r="B402" i="14"/>
  <c r="F401" i="14"/>
  <c r="D401" i="14"/>
  <c r="B401" i="14"/>
  <c r="F400" i="14"/>
  <c r="D400" i="14"/>
  <c r="B400" i="14"/>
  <c r="F399" i="14"/>
  <c r="D399" i="14"/>
  <c r="B399" i="14"/>
  <c r="F398" i="14"/>
  <c r="D398" i="14"/>
  <c r="B398" i="14"/>
  <c r="F397" i="14"/>
  <c r="D397" i="14"/>
  <c r="B397" i="14"/>
  <c r="F396" i="14"/>
  <c r="D396" i="14"/>
  <c r="B396" i="14"/>
  <c r="F395" i="14"/>
  <c r="D395" i="14"/>
  <c r="B395" i="14"/>
  <c r="F394" i="14"/>
  <c r="D394" i="14"/>
  <c r="B394" i="14"/>
  <c r="F393" i="14"/>
  <c r="D393" i="14"/>
  <c r="B393" i="14"/>
  <c r="F392" i="14"/>
  <c r="D392" i="14"/>
  <c r="B392" i="14"/>
  <c r="F391" i="14"/>
  <c r="D391" i="14"/>
  <c r="B391" i="14"/>
  <c r="F390" i="14"/>
  <c r="D390" i="14"/>
  <c r="B390" i="14"/>
  <c r="F389" i="14"/>
  <c r="D389" i="14"/>
  <c r="B389" i="14"/>
  <c r="F388" i="14"/>
  <c r="D388" i="14"/>
  <c r="B388" i="14"/>
  <c r="F387" i="14"/>
  <c r="D387" i="14"/>
  <c r="B387" i="14"/>
  <c r="F386" i="14"/>
  <c r="D386" i="14"/>
  <c r="B386" i="14"/>
  <c r="F385" i="14"/>
  <c r="D385" i="14"/>
  <c r="B385" i="14"/>
  <c r="F384" i="14"/>
  <c r="D384" i="14"/>
  <c r="B384" i="14"/>
  <c r="F383" i="14"/>
  <c r="D383" i="14"/>
  <c r="B383" i="14"/>
  <c r="F382" i="14"/>
  <c r="D382" i="14"/>
  <c r="B382" i="14"/>
  <c r="F381" i="14"/>
  <c r="D381" i="14"/>
  <c r="B381" i="14"/>
  <c r="F380" i="14"/>
  <c r="D380" i="14"/>
  <c r="B380" i="14"/>
  <c r="F379" i="14"/>
  <c r="D379" i="14"/>
  <c r="B379" i="14"/>
  <c r="F378" i="14"/>
  <c r="D378" i="14"/>
  <c r="B378" i="14"/>
  <c r="F377" i="14"/>
  <c r="D377" i="14"/>
  <c r="B377" i="14"/>
  <c r="F376" i="14"/>
  <c r="D376" i="14"/>
  <c r="B376" i="14"/>
  <c r="F375" i="14"/>
  <c r="D375" i="14"/>
  <c r="B375" i="14"/>
  <c r="F374" i="14"/>
  <c r="D374" i="14"/>
  <c r="B374" i="14"/>
  <c r="F373" i="14"/>
  <c r="D373" i="14"/>
  <c r="B373" i="14"/>
  <c r="F372" i="14"/>
  <c r="D372" i="14"/>
  <c r="B372" i="14"/>
  <c r="F371" i="14"/>
  <c r="D371" i="14"/>
  <c r="B371" i="14"/>
  <c r="F370" i="14"/>
  <c r="D370" i="14"/>
  <c r="B370" i="14"/>
  <c r="F369" i="14"/>
  <c r="D369" i="14"/>
  <c r="B369" i="14"/>
  <c r="F368" i="14"/>
  <c r="D368" i="14"/>
  <c r="B368" i="14"/>
  <c r="F367" i="14"/>
  <c r="D367" i="14"/>
  <c r="B367" i="14"/>
  <c r="F366" i="14"/>
  <c r="D366" i="14"/>
  <c r="B366" i="14"/>
  <c r="F365" i="14"/>
  <c r="D365" i="14"/>
  <c r="B365" i="14"/>
  <c r="F364" i="14"/>
  <c r="D364" i="14"/>
  <c r="B364" i="14"/>
  <c r="F363" i="14"/>
  <c r="D363" i="14"/>
  <c r="B363" i="14"/>
  <c r="F362" i="14"/>
  <c r="D362" i="14"/>
  <c r="B362" i="14"/>
  <c r="F361" i="14"/>
  <c r="D361" i="14"/>
  <c r="B361" i="14"/>
  <c r="F360" i="14"/>
  <c r="D360" i="14"/>
  <c r="B360" i="14"/>
  <c r="F359" i="14"/>
  <c r="D359" i="14"/>
  <c r="B359" i="14"/>
  <c r="F358" i="14"/>
  <c r="D358" i="14"/>
  <c r="B358" i="14"/>
  <c r="F357" i="14"/>
  <c r="D357" i="14"/>
  <c r="B357" i="14"/>
  <c r="F356" i="14"/>
  <c r="D356" i="14"/>
  <c r="B356" i="14"/>
  <c r="F355" i="14"/>
  <c r="D355" i="14"/>
  <c r="B355" i="14"/>
  <c r="F354" i="14"/>
  <c r="D354" i="14"/>
  <c r="B354" i="14"/>
  <c r="F353" i="14"/>
  <c r="D353" i="14"/>
  <c r="B353" i="14"/>
  <c r="F352" i="14"/>
  <c r="D352" i="14"/>
  <c r="B352" i="14"/>
  <c r="F351" i="14"/>
  <c r="D351" i="14"/>
  <c r="B351" i="14"/>
  <c r="F350" i="14"/>
  <c r="D350" i="14"/>
  <c r="B350" i="14"/>
  <c r="F349" i="14"/>
  <c r="D349" i="14"/>
  <c r="B349" i="14"/>
  <c r="F348" i="14"/>
  <c r="D348" i="14"/>
  <c r="B348" i="14"/>
  <c r="F347" i="14"/>
  <c r="D347" i="14"/>
  <c r="B347" i="14"/>
  <c r="F346" i="14"/>
  <c r="D346" i="14"/>
  <c r="B346" i="14"/>
  <c r="F345" i="14"/>
  <c r="D345" i="14"/>
  <c r="B345" i="14"/>
  <c r="F344" i="14"/>
  <c r="D344" i="14"/>
  <c r="B344" i="14"/>
  <c r="F343" i="14"/>
  <c r="D343" i="14"/>
  <c r="B343" i="14"/>
  <c r="F342" i="14"/>
  <c r="D342" i="14"/>
  <c r="B342" i="14"/>
  <c r="F341" i="14"/>
  <c r="D341" i="14"/>
  <c r="B341" i="14"/>
  <c r="F340" i="14"/>
  <c r="D340" i="14"/>
  <c r="B340" i="14"/>
  <c r="F339" i="14"/>
  <c r="D339" i="14"/>
  <c r="B339" i="14"/>
  <c r="F338" i="14"/>
  <c r="D338" i="14"/>
  <c r="B338" i="14"/>
  <c r="F337" i="14"/>
  <c r="D337" i="14"/>
  <c r="B337" i="14"/>
  <c r="F336" i="14"/>
  <c r="D336" i="14"/>
  <c r="B336" i="14"/>
  <c r="F335" i="14"/>
  <c r="D335" i="14"/>
  <c r="B335" i="14"/>
  <c r="F334" i="14"/>
  <c r="D334" i="14"/>
  <c r="B334" i="14"/>
  <c r="F333" i="14"/>
  <c r="D333" i="14"/>
  <c r="B333" i="14"/>
  <c r="F332" i="14"/>
  <c r="D332" i="14"/>
  <c r="B332" i="14"/>
  <c r="F331" i="14"/>
  <c r="D331" i="14"/>
  <c r="B331" i="14"/>
  <c r="F330" i="14"/>
  <c r="D330" i="14"/>
  <c r="B330" i="14"/>
  <c r="F329" i="14"/>
  <c r="D329" i="14"/>
  <c r="B329" i="14"/>
  <c r="F328" i="14"/>
  <c r="D328" i="14"/>
  <c r="B328" i="14"/>
  <c r="F327" i="14"/>
  <c r="D327" i="14"/>
  <c r="B327" i="14"/>
  <c r="F326" i="14"/>
  <c r="D326" i="14"/>
  <c r="B326" i="14"/>
  <c r="F325" i="14"/>
  <c r="D325" i="14"/>
  <c r="B325" i="14"/>
  <c r="F324" i="14"/>
  <c r="D324" i="14"/>
  <c r="B324" i="14"/>
  <c r="F323" i="14"/>
  <c r="D323" i="14"/>
  <c r="B323" i="14"/>
  <c r="F322" i="14"/>
  <c r="D322" i="14"/>
  <c r="B322" i="14"/>
  <c r="F321" i="14"/>
  <c r="D321" i="14"/>
  <c r="B321" i="14"/>
  <c r="F320" i="14"/>
  <c r="D320" i="14"/>
  <c r="B320" i="14"/>
  <c r="F319" i="14"/>
  <c r="D319" i="14"/>
  <c r="B319" i="14"/>
  <c r="F318" i="14"/>
  <c r="D318" i="14"/>
  <c r="B318" i="14"/>
  <c r="F317" i="14"/>
  <c r="D317" i="14"/>
  <c r="B317" i="14"/>
  <c r="F316" i="14"/>
  <c r="D316" i="14"/>
  <c r="B316" i="14"/>
  <c r="F315" i="14"/>
  <c r="D315" i="14"/>
  <c r="B315" i="14"/>
  <c r="F314" i="14"/>
  <c r="D314" i="14"/>
  <c r="B314" i="14"/>
  <c r="F313" i="14"/>
  <c r="D313" i="14"/>
  <c r="B313" i="14"/>
  <c r="F312" i="14"/>
  <c r="D312" i="14"/>
  <c r="B312" i="14"/>
  <c r="F311" i="14"/>
  <c r="D311" i="14"/>
  <c r="B311" i="14"/>
  <c r="F310" i="14"/>
  <c r="D310" i="14"/>
  <c r="B310" i="14"/>
  <c r="F309" i="14"/>
  <c r="D309" i="14"/>
  <c r="B309" i="14"/>
  <c r="F308" i="14"/>
  <c r="D308" i="14"/>
  <c r="B308" i="14"/>
  <c r="F307" i="14"/>
  <c r="D307" i="14"/>
  <c r="B307" i="14"/>
  <c r="F306" i="14"/>
  <c r="D306" i="14"/>
  <c r="B306" i="14"/>
  <c r="F305" i="14"/>
  <c r="D305" i="14"/>
  <c r="B305" i="14"/>
  <c r="F304" i="14"/>
  <c r="D304" i="14"/>
  <c r="B304" i="14"/>
  <c r="F303" i="14"/>
  <c r="D303" i="14"/>
  <c r="B303" i="14"/>
  <c r="F302" i="14"/>
  <c r="D302" i="14"/>
  <c r="B302" i="14"/>
  <c r="F301" i="14"/>
  <c r="D301" i="14"/>
  <c r="B301" i="14"/>
  <c r="F300" i="14"/>
  <c r="D300" i="14"/>
  <c r="B300" i="14"/>
  <c r="F299" i="14"/>
  <c r="D299" i="14"/>
  <c r="B299" i="14"/>
  <c r="F298" i="14"/>
  <c r="D298" i="14"/>
  <c r="B298" i="14"/>
  <c r="F297" i="14"/>
  <c r="D297" i="14"/>
  <c r="B297" i="14"/>
  <c r="F296" i="14"/>
  <c r="D296" i="14"/>
  <c r="B296" i="14"/>
  <c r="F295" i="14"/>
  <c r="D295" i="14"/>
  <c r="B295" i="14"/>
  <c r="F294" i="14"/>
  <c r="D294" i="14"/>
  <c r="B294" i="14"/>
  <c r="F293" i="14"/>
  <c r="D293" i="14"/>
  <c r="B293" i="14"/>
  <c r="F292" i="14"/>
  <c r="D292" i="14"/>
  <c r="B292" i="14"/>
  <c r="F291" i="14"/>
  <c r="D291" i="14"/>
  <c r="B291" i="14"/>
  <c r="F290" i="14"/>
  <c r="D290" i="14"/>
  <c r="B290" i="14"/>
  <c r="F289" i="14"/>
  <c r="D289" i="14"/>
  <c r="B289" i="14"/>
  <c r="F288" i="14"/>
  <c r="D288" i="14"/>
  <c r="B288" i="14"/>
  <c r="F287" i="14"/>
  <c r="D287" i="14"/>
  <c r="B287" i="14"/>
  <c r="F286" i="14"/>
  <c r="D286" i="14"/>
  <c r="B286" i="14"/>
  <c r="F285" i="14"/>
  <c r="D285" i="14"/>
  <c r="B285" i="14"/>
  <c r="F284" i="14"/>
  <c r="D284" i="14"/>
  <c r="B284" i="14"/>
  <c r="F283" i="14"/>
  <c r="D283" i="14"/>
  <c r="B283" i="14"/>
  <c r="F282" i="14"/>
  <c r="D282" i="14"/>
  <c r="B282" i="14"/>
  <c r="F281" i="14"/>
  <c r="D281" i="14"/>
  <c r="B281" i="14"/>
  <c r="F280" i="14"/>
  <c r="D280" i="14"/>
  <c r="B280" i="14"/>
  <c r="F279" i="14"/>
  <c r="D279" i="14"/>
  <c r="B279" i="14"/>
  <c r="F278" i="14"/>
  <c r="D278" i="14"/>
  <c r="B278" i="14"/>
  <c r="F277" i="14"/>
  <c r="D277" i="14"/>
  <c r="B277" i="14"/>
  <c r="F276" i="14"/>
  <c r="D276" i="14"/>
  <c r="B276" i="14"/>
  <c r="F275" i="14"/>
  <c r="D275" i="14"/>
  <c r="B275" i="14"/>
  <c r="F274" i="14"/>
  <c r="D274" i="14"/>
  <c r="B274" i="14"/>
  <c r="F273" i="14"/>
  <c r="D273" i="14"/>
  <c r="B273" i="14"/>
  <c r="F272" i="14"/>
  <c r="D272" i="14"/>
  <c r="B272" i="14"/>
  <c r="F271" i="14"/>
  <c r="D271" i="14"/>
  <c r="B271" i="14"/>
  <c r="F270" i="14"/>
  <c r="D270" i="14"/>
  <c r="B270" i="14"/>
  <c r="F269" i="14"/>
  <c r="D269" i="14"/>
  <c r="B269" i="14"/>
  <c r="F268" i="14"/>
  <c r="D268" i="14"/>
  <c r="B268" i="14"/>
  <c r="F267" i="14"/>
  <c r="D267" i="14"/>
  <c r="B267" i="14"/>
  <c r="F266" i="14"/>
  <c r="D266" i="14"/>
  <c r="B266" i="14"/>
  <c r="F265" i="14"/>
  <c r="D265" i="14"/>
  <c r="B265" i="14"/>
  <c r="F264" i="14"/>
  <c r="D264" i="14"/>
  <c r="B264" i="14"/>
  <c r="F263" i="14"/>
  <c r="D263" i="14"/>
  <c r="B263" i="14"/>
  <c r="F262" i="14"/>
  <c r="D262" i="14"/>
  <c r="B262" i="14"/>
  <c r="F261" i="14"/>
  <c r="D261" i="14"/>
  <c r="B261" i="14"/>
  <c r="F260" i="14"/>
  <c r="D260" i="14"/>
  <c r="B260" i="14"/>
  <c r="F259" i="14"/>
  <c r="D259" i="14"/>
  <c r="B259" i="14"/>
  <c r="F258" i="14"/>
  <c r="D258" i="14"/>
  <c r="B258" i="14"/>
  <c r="F257" i="14"/>
  <c r="D257" i="14"/>
  <c r="B257" i="14"/>
  <c r="F256" i="14"/>
  <c r="D256" i="14"/>
  <c r="B256" i="14"/>
  <c r="F255" i="14"/>
  <c r="D255" i="14"/>
  <c r="B255" i="14"/>
  <c r="F254" i="14"/>
  <c r="D254" i="14"/>
  <c r="B254" i="14"/>
  <c r="F253" i="14"/>
  <c r="D253" i="14"/>
  <c r="B253" i="14"/>
  <c r="F252" i="14"/>
  <c r="D252" i="14"/>
  <c r="B252" i="14"/>
  <c r="F251" i="14"/>
  <c r="D251" i="14"/>
  <c r="B251" i="14"/>
  <c r="F250" i="14"/>
  <c r="D250" i="14"/>
  <c r="B250" i="14"/>
  <c r="F249" i="14"/>
  <c r="D249" i="14"/>
  <c r="B249" i="14"/>
  <c r="F248" i="14"/>
  <c r="D248" i="14"/>
  <c r="B248" i="14"/>
  <c r="F247" i="14"/>
  <c r="D247" i="14"/>
  <c r="B247" i="14"/>
  <c r="F246" i="14"/>
  <c r="D246" i="14"/>
  <c r="B246" i="14"/>
  <c r="F245" i="14"/>
  <c r="D245" i="14"/>
  <c r="B245" i="14"/>
  <c r="F244" i="14"/>
  <c r="D244" i="14"/>
  <c r="B244" i="14"/>
  <c r="F243" i="14"/>
  <c r="D243" i="14"/>
  <c r="B243" i="14"/>
  <c r="F242" i="14"/>
  <c r="D242" i="14"/>
  <c r="B242" i="14"/>
  <c r="F241" i="14"/>
  <c r="D241" i="14"/>
  <c r="B241" i="14"/>
  <c r="F240" i="14"/>
  <c r="D240" i="14"/>
  <c r="B240" i="14"/>
  <c r="F239" i="14"/>
  <c r="D239" i="14"/>
  <c r="B239" i="14"/>
  <c r="F238" i="14"/>
  <c r="D238" i="14"/>
  <c r="B238" i="14"/>
  <c r="F237" i="14"/>
  <c r="D237" i="14"/>
  <c r="B237" i="14"/>
  <c r="F236" i="14"/>
  <c r="D236" i="14"/>
  <c r="B236" i="14"/>
  <c r="F235" i="14"/>
  <c r="D235" i="14"/>
  <c r="B235" i="14"/>
  <c r="F234" i="14"/>
  <c r="D234" i="14"/>
  <c r="B234" i="14"/>
  <c r="F233" i="14"/>
  <c r="D233" i="14"/>
  <c r="B233" i="14"/>
  <c r="F232" i="14"/>
  <c r="D232" i="14"/>
  <c r="B232" i="14"/>
  <c r="F231" i="14"/>
  <c r="D231" i="14"/>
  <c r="B231" i="14"/>
  <c r="F230" i="14"/>
  <c r="D230" i="14"/>
  <c r="B230" i="14"/>
  <c r="F229" i="14"/>
  <c r="D229" i="14"/>
  <c r="B229" i="14"/>
  <c r="F228" i="14"/>
  <c r="D228" i="14"/>
  <c r="B228" i="14"/>
  <c r="F227" i="14"/>
  <c r="D227" i="14"/>
  <c r="B227" i="14"/>
  <c r="F226" i="14"/>
  <c r="D226" i="14"/>
  <c r="B226" i="14"/>
  <c r="F225" i="14"/>
  <c r="D225" i="14"/>
  <c r="B225" i="14"/>
  <c r="F224" i="14"/>
  <c r="D224" i="14"/>
  <c r="B224" i="14"/>
  <c r="F223" i="14"/>
  <c r="D223" i="14"/>
  <c r="B223" i="14"/>
  <c r="F222" i="14"/>
  <c r="D222" i="14"/>
  <c r="B222" i="14"/>
  <c r="F221" i="14"/>
  <c r="D221" i="14"/>
  <c r="B221" i="14"/>
  <c r="F220" i="14"/>
  <c r="D220" i="14"/>
  <c r="B220" i="14"/>
  <c r="F219" i="14"/>
  <c r="D219" i="14"/>
  <c r="B219" i="14"/>
  <c r="F218" i="14"/>
  <c r="D218" i="14"/>
  <c r="B218" i="14"/>
  <c r="F217" i="14"/>
  <c r="D217" i="14"/>
  <c r="B217" i="14"/>
  <c r="F216" i="14"/>
  <c r="D216" i="14"/>
  <c r="B216" i="14"/>
  <c r="F215" i="14"/>
  <c r="D215" i="14"/>
  <c r="B215" i="14"/>
  <c r="F214" i="14"/>
  <c r="D214" i="14"/>
  <c r="B214" i="14"/>
  <c r="F213" i="14"/>
  <c r="D213" i="14"/>
  <c r="B213" i="14"/>
  <c r="F212" i="14"/>
  <c r="D212" i="14"/>
  <c r="B212" i="14"/>
  <c r="F211" i="14"/>
  <c r="D211" i="14"/>
  <c r="B211" i="14"/>
  <c r="F210" i="14"/>
  <c r="D210" i="14"/>
  <c r="B210" i="14"/>
  <c r="F209" i="14"/>
  <c r="D209" i="14"/>
  <c r="B209" i="14"/>
  <c r="F208" i="14"/>
  <c r="D208" i="14"/>
  <c r="B208" i="14"/>
  <c r="F207" i="14"/>
  <c r="D207" i="14"/>
  <c r="B207" i="14"/>
  <c r="F206" i="14"/>
  <c r="D206" i="14"/>
  <c r="B206" i="14"/>
  <c r="F205" i="14"/>
  <c r="D205" i="14"/>
  <c r="B205" i="14"/>
  <c r="F204" i="14"/>
  <c r="D204" i="14"/>
  <c r="B204" i="14"/>
  <c r="F203" i="14"/>
  <c r="D203" i="14"/>
  <c r="B203" i="14"/>
  <c r="F202" i="14"/>
  <c r="D202" i="14"/>
  <c r="B202" i="14"/>
  <c r="F201" i="14"/>
  <c r="D201" i="14"/>
  <c r="B201" i="14"/>
  <c r="F200" i="14"/>
  <c r="D200" i="14"/>
  <c r="B200" i="14"/>
  <c r="F199" i="14"/>
  <c r="D199" i="14"/>
  <c r="B199" i="14"/>
  <c r="F198" i="14"/>
  <c r="D198" i="14"/>
  <c r="B198" i="14"/>
  <c r="F197" i="14"/>
  <c r="D197" i="14"/>
  <c r="B197" i="14"/>
  <c r="F196" i="14"/>
  <c r="D196" i="14"/>
  <c r="B196" i="14"/>
  <c r="F195" i="14"/>
  <c r="D195" i="14"/>
  <c r="B195" i="14"/>
  <c r="F194" i="14"/>
  <c r="D194" i="14"/>
  <c r="B194" i="14"/>
  <c r="F193" i="14"/>
  <c r="D193" i="14"/>
  <c r="B193" i="14"/>
  <c r="F192" i="14"/>
  <c r="D192" i="14"/>
  <c r="B192" i="14"/>
  <c r="F191" i="14"/>
  <c r="D191" i="14"/>
  <c r="B191" i="14"/>
  <c r="F190" i="14"/>
  <c r="D190" i="14"/>
  <c r="B190" i="14"/>
  <c r="F189" i="14"/>
  <c r="D189" i="14"/>
  <c r="B189" i="14"/>
  <c r="F188" i="14"/>
  <c r="D188" i="14"/>
  <c r="B188" i="14"/>
  <c r="F187" i="14"/>
  <c r="D187" i="14"/>
  <c r="B187" i="14"/>
  <c r="F186" i="14"/>
  <c r="D186" i="14"/>
  <c r="B186" i="14"/>
  <c r="F185" i="14"/>
  <c r="D185" i="14"/>
  <c r="B185" i="14"/>
  <c r="F184" i="14"/>
  <c r="D184" i="14"/>
  <c r="B184" i="14"/>
  <c r="F183" i="14"/>
  <c r="D183" i="14"/>
  <c r="B183" i="14"/>
  <c r="F182" i="14"/>
  <c r="D182" i="14"/>
  <c r="B182" i="14"/>
  <c r="F181" i="14"/>
  <c r="D181" i="14"/>
  <c r="B181" i="14"/>
  <c r="F180" i="14"/>
  <c r="D180" i="14"/>
  <c r="B180" i="14"/>
  <c r="F179" i="14"/>
  <c r="D179" i="14"/>
  <c r="B179" i="14"/>
  <c r="F178" i="14"/>
  <c r="D178" i="14"/>
  <c r="B178" i="14"/>
  <c r="F177" i="14"/>
  <c r="D177" i="14"/>
  <c r="B177" i="14"/>
  <c r="F176" i="14"/>
  <c r="D176" i="14"/>
  <c r="B176" i="14"/>
  <c r="F175" i="14"/>
  <c r="D175" i="14"/>
  <c r="B175" i="14"/>
  <c r="F174" i="14"/>
  <c r="D174" i="14"/>
  <c r="B174" i="14"/>
  <c r="F173" i="14"/>
  <c r="D173" i="14"/>
  <c r="B173" i="14"/>
  <c r="F172" i="14"/>
  <c r="D172" i="14"/>
  <c r="B172" i="14"/>
  <c r="F171" i="14"/>
  <c r="D171" i="14"/>
  <c r="B171" i="14"/>
  <c r="F170" i="14"/>
  <c r="D170" i="14"/>
  <c r="B170" i="14"/>
  <c r="F169" i="14"/>
  <c r="D169" i="14"/>
  <c r="B169" i="14"/>
  <c r="F168" i="14"/>
  <c r="D168" i="14"/>
  <c r="B168" i="14"/>
  <c r="F167" i="14"/>
  <c r="D167" i="14"/>
  <c r="B167" i="14"/>
  <c r="F166" i="14"/>
  <c r="D166" i="14"/>
  <c r="B166" i="14"/>
  <c r="F165" i="14"/>
  <c r="D165" i="14"/>
  <c r="B165" i="14"/>
  <c r="F164" i="14"/>
  <c r="D164" i="14"/>
  <c r="B164" i="14"/>
  <c r="F163" i="14"/>
  <c r="D163" i="14"/>
  <c r="B163" i="14"/>
  <c r="F162" i="14"/>
  <c r="D162" i="14"/>
  <c r="B162" i="14"/>
  <c r="F161" i="14"/>
  <c r="D161" i="14"/>
  <c r="B161" i="14"/>
  <c r="F160" i="14"/>
  <c r="D160" i="14"/>
  <c r="B160" i="14"/>
  <c r="F159" i="14"/>
  <c r="D159" i="14"/>
  <c r="B159" i="14"/>
  <c r="F158" i="14"/>
  <c r="D158" i="14"/>
  <c r="B158" i="14"/>
  <c r="F157" i="14"/>
  <c r="D157" i="14"/>
  <c r="B157" i="14"/>
  <c r="F156" i="14"/>
  <c r="D156" i="14"/>
  <c r="B156" i="14"/>
  <c r="F155" i="14"/>
  <c r="D155" i="14"/>
  <c r="B155" i="14"/>
  <c r="F154" i="14"/>
  <c r="D154" i="14"/>
  <c r="B154" i="14"/>
  <c r="F153" i="14"/>
  <c r="D153" i="14"/>
  <c r="B153" i="14"/>
  <c r="F152" i="14"/>
  <c r="D152" i="14"/>
  <c r="B152" i="14"/>
  <c r="F151" i="14"/>
  <c r="D151" i="14"/>
  <c r="B151" i="14"/>
  <c r="F150" i="14"/>
  <c r="D150" i="14"/>
  <c r="B150" i="14"/>
  <c r="F149" i="14"/>
  <c r="D149" i="14"/>
  <c r="B149" i="14"/>
  <c r="F148" i="14"/>
  <c r="D148" i="14"/>
  <c r="B148" i="14"/>
  <c r="F147" i="14"/>
  <c r="D147" i="14"/>
  <c r="B147" i="14"/>
  <c r="F146" i="14"/>
  <c r="D146" i="14"/>
  <c r="B146" i="14"/>
  <c r="K98" i="14"/>
  <c r="J98" i="14"/>
  <c r="K97" i="14"/>
  <c r="J97" i="14"/>
  <c r="K96" i="14"/>
  <c r="J96" i="14"/>
  <c r="I87" i="14"/>
  <c r="I86" i="14"/>
  <c r="I85" i="14"/>
  <c r="I84" i="14"/>
  <c r="I83" i="14"/>
  <c r="I82" i="14"/>
  <c r="I81" i="14"/>
  <c r="I80" i="14"/>
  <c r="I79" i="14"/>
  <c r="I78" i="14"/>
  <c r="I77" i="14"/>
  <c r="I76" i="14"/>
  <c r="I75" i="14"/>
  <c r="I74" i="14"/>
  <c r="I73" i="14"/>
  <c r="I72" i="14"/>
  <c r="I71" i="14"/>
  <c r="I68" i="14"/>
  <c r="I67" i="14"/>
  <c r="I66" i="14"/>
  <c r="I65" i="14"/>
  <c r="I64" i="14"/>
  <c r="I63" i="14"/>
  <c r="I62" i="14"/>
  <c r="I61" i="14"/>
  <c r="I60" i="14"/>
  <c r="I59" i="14"/>
  <c r="I58" i="14"/>
  <c r="I57" i="14"/>
  <c r="I56" i="14"/>
  <c r="L55" i="14"/>
  <c r="I54" i="14"/>
  <c r="I53" i="14"/>
  <c r="I52" i="14"/>
  <c r="I55" i="14" s="1"/>
  <c r="I51" i="14"/>
  <c r="I50" i="14"/>
  <c r="I49" i="14"/>
  <c r="I48" i="14"/>
  <c r="I47" i="14"/>
  <c r="I46" i="14"/>
  <c r="I43" i="14"/>
  <c r="I42" i="14"/>
  <c r="I41" i="14"/>
  <c r="I40" i="14"/>
  <c r="I38" i="14"/>
  <c r="I37" i="14"/>
  <c r="I36" i="14"/>
  <c r="I35" i="14"/>
  <c r="I34" i="14"/>
  <c r="I33" i="14"/>
  <c r="I32" i="14"/>
  <c r="I31" i="14"/>
  <c r="I30" i="14"/>
  <c r="I29" i="14"/>
  <c r="I28" i="14"/>
  <c r="I27" i="14"/>
  <c r="I25" i="14"/>
  <c r="I24" i="14"/>
  <c r="I23" i="14"/>
  <c r="I22" i="14"/>
  <c r="I21" i="14"/>
  <c r="I20" i="14"/>
  <c r="I19" i="14"/>
  <c r="I18" i="14"/>
  <c r="I17" i="14"/>
  <c r="I16" i="14"/>
  <c r="I15" i="14"/>
  <c r="I14" i="14"/>
  <c r="I13" i="14"/>
  <c r="I12" i="14"/>
  <c r="I11" i="14"/>
  <c r="I10" i="14"/>
  <c r="I9" i="14"/>
  <c r="I8" i="14"/>
  <c r="I7" i="14"/>
  <c r="L70" i="14" l="1"/>
  <c r="L125" i="14"/>
  <c r="L97" i="14"/>
  <c r="W66" i="14"/>
  <c r="W81" i="14"/>
  <c r="W10" i="14"/>
  <c r="L96" i="14"/>
  <c r="W97" i="14"/>
  <c r="L98" i="14"/>
  <c r="M98" i="14" s="1"/>
  <c r="W19" i="14"/>
  <c r="W11" i="14"/>
  <c r="W42" i="14"/>
  <c r="W59" i="14"/>
  <c r="W36" i="14"/>
  <c r="W12" i="14"/>
  <c r="W14" i="14"/>
  <c r="W49" i="14"/>
  <c r="W40" i="14"/>
  <c r="W64" i="14"/>
  <c r="W68" i="14"/>
  <c r="W87" i="14"/>
  <c r="L32" i="14"/>
  <c r="W35" i="14"/>
  <c r="W20" i="14"/>
  <c r="W43" i="14"/>
  <c r="W8" i="14"/>
  <c r="W9" i="14"/>
  <c r="W13" i="14"/>
  <c r="W18" i="14"/>
  <c r="W51" i="14"/>
  <c r="W73" i="14"/>
  <c r="W76" i="14"/>
  <c r="W80" i="14"/>
  <c r="J95" i="14"/>
  <c r="W30" i="14"/>
  <c r="W58" i="14"/>
  <c r="W65" i="14"/>
  <c r="W72" i="14"/>
  <c r="W79" i="14"/>
  <c r="L31" i="14"/>
  <c r="W78" i="14"/>
  <c r="W16" i="14"/>
  <c r="W17" i="14"/>
  <c r="W24" i="14"/>
  <c r="W48" i="14"/>
  <c r="W54" i="14"/>
  <c r="W75" i="14"/>
  <c r="W21" i="14"/>
  <c r="W84" i="14"/>
  <c r="W95" i="14"/>
  <c r="W23" i="14"/>
  <c r="W53" i="14"/>
  <c r="W25" i="14"/>
  <c r="W52" i="14"/>
  <c r="W85" i="14"/>
  <c r="W86" i="14"/>
  <c r="W96" i="14"/>
  <c r="W34" i="14"/>
  <c r="W38" i="14"/>
  <c r="W47" i="14"/>
  <c r="W57" i="14"/>
  <c r="W74" i="14"/>
  <c r="W29" i="14"/>
  <c r="W28" i="14"/>
  <c r="W61" i="14"/>
  <c r="W63" i="14"/>
  <c r="W67" i="14"/>
  <c r="W60" i="14"/>
  <c r="L45" i="14" l="1"/>
  <c r="L95" i="14"/>
  <c r="L104" i="14" s="1"/>
  <c r="L131" i="14" s="1"/>
  <c r="N98" i="14"/>
  <c r="N104" i="14" s="1"/>
  <c r="N111" i="14" s="1"/>
  <c r="M104" i="14"/>
  <c r="M111" i="14" s="1"/>
  <c r="W55" i="14"/>
  <c r="W70" i="14" s="1"/>
  <c r="L60" i="14"/>
  <c r="L8" i="14"/>
  <c r="L112" i="14" l="1"/>
  <c r="L122" i="14"/>
  <c r="O98" i="14"/>
  <c r="O104" i="14" s="1"/>
  <c r="L107" i="14"/>
  <c r="M131" i="14"/>
  <c r="M107" i="14"/>
  <c r="N131" i="14"/>
  <c r="N133" i="14" s="1"/>
  <c r="N107" i="14"/>
  <c r="L30" i="14"/>
  <c r="L54" i="14"/>
  <c r="L18" i="14"/>
  <c r="L67" i="14"/>
  <c r="L48" i="14"/>
  <c r="L49" i="14"/>
  <c r="L68" i="14"/>
  <c r="K95" i="14"/>
  <c r="L14" i="14"/>
  <c r="L9" i="14"/>
  <c r="L12" i="14"/>
  <c r="L13" i="14"/>
  <c r="L85" i="14"/>
  <c r="L7" i="14"/>
  <c r="L28" i="14"/>
  <c r="O131" i="14" l="1"/>
  <c r="O133" i="14" s="1"/>
  <c r="O111" i="14"/>
  <c r="P98" i="14"/>
  <c r="P104" i="14" s="1"/>
  <c r="O107" i="14"/>
  <c r="M133" i="14"/>
  <c r="L42" i="14"/>
  <c r="L74" i="14"/>
  <c r="L81" i="14"/>
  <c r="L24" i="14"/>
  <c r="L52" i="14"/>
  <c r="L58" i="14"/>
  <c r="L25" i="14"/>
  <c r="L53" i="14"/>
  <c r="L35" i="14"/>
  <c r="L21" i="14"/>
  <c r="L38" i="14"/>
  <c r="L73" i="14"/>
  <c r="L76" i="14"/>
  <c r="L61" i="14"/>
  <c r="L40" i="14"/>
  <c r="L43" i="14"/>
  <c r="L65" i="14"/>
  <c r="L36" i="14"/>
  <c r="L16" i="14"/>
  <c r="L10" i="14"/>
  <c r="L11" i="14"/>
  <c r="L15" i="14"/>
  <c r="P107" i="14" l="1"/>
  <c r="P111" i="14"/>
  <c r="Q98" i="14"/>
  <c r="Q104" i="14" s="1"/>
  <c r="Q111" i="14" s="1"/>
  <c r="P131" i="14"/>
  <c r="P133" i="14" s="1"/>
  <c r="L72" i="14"/>
  <c r="L57" i="14"/>
  <c r="L63" i="14"/>
  <c r="L79" i="14"/>
  <c r="L47" i="14"/>
  <c r="L80" i="14"/>
  <c r="L59" i="14"/>
  <c r="L17" i="14"/>
  <c r="L84" i="14"/>
  <c r="L20" i="14"/>
  <c r="L66" i="14"/>
  <c r="L34" i="14"/>
  <c r="L23" i="14"/>
  <c r="L64" i="14"/>
  <c r="L75" i="14"/>
  <c r="L86" i="14"/>
  <c r="L19" i="14"/>
  <c r="L29" i="14"/>
  <c r="L22" i="14"/>
  <c r="W98" i="14" l="1"/>
  <c r="Q107" i="14"/>
  <c r="Q131" i="14"/>
  <c r="Q133" i="14" s="1"/>
  <c r="W131" i="14"/>
  <c r="L26" i="14"/>
  <c r="L78" i="14"/>
  <c r="W32" i="14"/>
  <c r="L33" i="14"/>
  <c r="L27" i="14"/>
  <c r="L121" i="14" s="1"/>
  <c r="W104" i="14" l="1"/>
  <c r="W107" i="14" s="1"/>
  <c r="Y95" i="14"/>
  <c r="Y107" i="14" s="1"/>
  <c r="W133" i="14"/>
  <c r="X131" i="14"/>
  <c r="X133" i="14" s="1"/>
  <c r="L120" i="14"/>
  <c r="L51" i="14"/>
  <c r="L71" i="14"/>
  <c r="L128" i="14" s="1"/>
  <c r="W7" i="14"/>
  <c r="W71" i="14" l="1"/>
  <c r="L37" i="14" l="1"/>
  <c r="L41" i="14"/>
  <c r="L123" i="14" l="1"/>
  <c r="L44" i="14"/>
  <c r="W31" i="14"/>
  <c r="W45" i="14" s="1"/>
  <c r="W112" i="14" s="1"/>
  <c r="L46" i="14"/>
  <c r="W41" i="14"/>
  <c r="W37" i="14"/>
  <c r="Y37" i="14" s="1"/>
  <c r="W46" i="14" l="1"/>
  <c r="L50" i="14"/>
  <c r="L124" i="14" s="1"/>
  <c r="W15" i="14"/>
  <c r="W22" i="14"/>
  <c r="Y24" i="14" l="1"/>
  <c r="W26" i="14"/>
  <c r="W27" i="14"/>
  <c r="W50" i="14"/>
  <c r="Y46" i="14" s="1"/>
  <c r="L126" i="14"/>
  <c r="W33" i="14" l="1"/>
  <c r="W44" i="14" s="1"/>
  <c r="W56" i="14"/>
  <c r="Y56" i="14" s="1"/>
  <c r="L62" i="14"/>
  <c r="L69" i="14" l="1"/>
  <c r="L127" i="14"/>
  <c r="W62" i="14"/>
  <c r="L77" i="14"/>
  <c r="W69" i="14" l="1"/>
  <c r="Y62" i="14"/>
  <c r="W77" i="14"/>
  <c r="L82" i="14"/>
  <c r="N110" i="14" l="1"/>
  <c r="W82" i="14"/>
  <c r="L83" i="14" l="1"/>
  <c r="L129" i="14" s="1"/>
  <c r="L133" i="14" s="1"/>
  <c r="R110" i="14"/>
  <c r="Q110" i="14"/>
  <c r="P110" i="14"/>
  <c r="V110" i="14"/>
  <c r="T110" i="14"/>
  <c r="S110" i="14"/>
  <c r="U110" i="14"/>
  <c r="O110" i="14"/>
  <c r="W83" i="14"/>
  <c r="W88" i="14" s="1"/>
  <c r="M110" i="14"/>
  <c r="W92" i="14" l="1"/>
  <c r="W110" i="14" s="1"/>
  <c r="W111" i="14"/>
  <c r="Y130" i="14" s="1"/>
  <c r="L88" i="14"/>
  <c r="L92" i="14" l="1"/>
  <c r="L110" i="14" s="1"/>
  <c r="L111" i="14"/>
  <c r="W116" i="14"/>
</calcChain>
</file>

<file path=xl/sharedStrings.xml><?xml version="1.0" encoding="utf-8"?>
<sst xmlns="http://schemas.openxmlformats.org/spreadsheetml/2006/main" count="796" uniqueCount="369">
  <si>
    <t>The following considerations are important when populating the budget:</t>
  </si>
  <si>
    <t>Title Lists</t>
  </si>
  <si>
    <t xml:space="preserve">Before filling out the “Detailed Budget Plan” Sheet, please populate the title data in the “Title List” Sheet. </t>
  </si>
  <si>
    <t>Fill out the actual names of the Components; Outputs; and List of Funding Sources. An indicative list of Budget Categories has already been provided.</t>
  </si>
  <si>
    <t>Please use this list as much as possible, however if list does not adequately address, kindly add onto the list where appropriate.</t>
  </si>
  <si>
    <t>The information captured in the “Title List” will feed into the drop down lists in the “Detailed Budget Plan” Sheet.</t>
  </si>
  <si>
    <t>Detailed Budget Plan</t>
  </si>
  <si>
    <t xml:space="preserve">The detailed breakdown of the project budget is populated in this sheet. </t>
  </si>
  <si>
    <t xml:space="preserve">The Component; Output; Funding Source; and Budget Categories fields are to be populated from drop-down lists. </t>
  </si>
  <si>
    <t>The data for the drop-down lists is based on the data entered in the “Title List” Sheet.</t>
  </si>
  <si>
    <t>Please insert/delete rows/columns under the Component; Output; Activity; Funding Source and Budget Categories as appropriate.</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</si>
  <si>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</si>
  <si>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</si>
  <si>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Detailed Budget Notes</t>
  </si>
  <si>
    <t xml:space="preserve">Detailed comments on the assumptions/estimates underlying the Unit Cost/ Quantities and justifications should be provided in this sheet. Please provide as much details as possible. </t>
  </si>
  <si>
    <t>Project Management Cost</t>
  </si>
  <si>
    <t xml:space="preserve">Please include the Project management costs (PMC) under this component and provide details of PMC. </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</si>
  <si>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</si>
  <si>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</si>
  <si>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</si>
  <si>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</si>
  <si>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 xml:space="preserve">    1. The percentage of PMC financed by GCF should not be more than the percentage share of the overall budget financed by GCF.</t>
  </si>
  <si>
    <t xml:space="preserve">    2. PMC budget thresholds: </t>
  </si>
  <si>
    <t xml:space="preserve">         &gt;  PMC exceeding 5 per cent (5%) for a funding proposal exceeding USD 3 million will require detailed documentation supporting the entire PMC budget.</t>
  </si>
  <si>
    <t xml:space="preserve">         &gt;  PMC exceeding 7.5 per cent (7.5%) for the proposals up to USD 3 million will require detailed documentation and justification supporting the entire PMC budget.</t>
  </si>
  <si>
    <t xml:space="preserve">    3.  Indicative list of eligible project management costs:</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</si>
  <si>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</si>
  <si>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</si>
  <si>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 xml:space="preserve">   Office supplies, Audit cost, etc.</t>
  </si>
  <si>
    <t>Please note that the examples provided are simplified for illustrative purposes only.</t>
  </si>
  <si>
    <t>Thus, please regard the examples as a guidance, not binding examples.</t>
  </si>
  <si>
    <t>Components</t>
  </si>
  <si>
    <t>Outputs</t>
  </si>
  <si>
    <t>Activities</t>
  </si>
  <si>
    <t>Sub activities</t>
  </si>
  <si>
    <t>Budget Categories</t>
  </si>
  <si>
    <t>List of Funding Source</t>
  </si>
  <si>
    <t>Component 1</t>
  </si>
  <si>
    <t xml:space="preserve">Component 1: Ecosystem-based adaptation (EbA) on selected coastal and marine landscapes. </t>
  </si>
  <si>
    <t>Output 1.1</t>
  </si>
  <si>
    <t>Output 1.1 Coastal and marine ecosystems have been conserved, restored, or under improved management practices that reduce climate vulnerability.</t>
  </si>
  <si>
    <t>1.1.1</t>
  </si>
  <si>
    <t>1.1.1 Finance ten sub-projects to conserve, restore, and improve productive practices to increase communities’ adaptive capacities in coastal and marine landscapes.</t>
  </si>
  <si>
    <t>1.1.1.1</t>
  </si>
  <si>
    <t>1.1.1.1 Design and disseminate the RFP  for Sub-projects for EbA solutions</t>
  </si>
  <si>
    <t>Salaries and benefits</t>
  </si>
  <si>
    <t>GCF</t>
  </si>
  <si>
    <t>Consultant - Individual - Local</t>
  </si>
  <si>
    <t xml:space="preserve">Component 2: Ecosystem-based adaptation (EbA) on coastal and marine Protected Areas (PAs). </t>
  </si>
  <si>
    <t>Output 2.1</t>
  </si>
  <si>
    <t>Output 2.1 Five-year plans, and associated Annual Operating Plans (POAs), are financed for PAs through an inclusive participatory process coordinated by CONANP.</t>
  </si>
  <si>
    <t>1.1.2 Support ten sub-projects in implementing procedures to maximize environmental and social benefits, with a gender approach.</t>
  </si>
  <si>
    <t>1.1.1.2</t>
  </si>
  <si>
    <t xml:space="preserve">1.1.1.2 Evaluation of RFP by external evaluators. </t>
  </si>
  <si>
    <t>Equipment</t>
  </si>
  <si>
    <t>FMCN</t>
  </si>
  <si>
    <t>Professional Services – Companies/Firm</t>
  </si>
  <si>
    <t>Component 3. Sustainable financing for scaling up EbA measures.</t>
  </si>
  <si>
    <t>Output 2.2</t>
  </si>
  <si>
    <t>Output 2.2 The vulnerabilities status of PA have been monitored.</t>
  </si>
  <si>
    <t xml:space="preserve">1.1.3 Monitor the climatic events and implement climate early warning systems linked to sub-projects. </t>
  </si>
  <si>
    <t>1.1.1.3</t>
  </si>
  <si>
    <t xml:space="preserve">1.1.1.3 Selection of simplified proposals by the Technical Committee. </t>
  </si>
  <si>
    <t>Consultany services</t>
  </si>
  <si>
    <t>Materials &amp; Goods</t>
  </si>
  <si>
    <t>Component 4. Knowledge management and coordination with regional public policies and initiatives.</t>
  </si>
  <si>
    <t>Output 3.1 Private and public investments for scaling-up EbA interventions are promoted trough a financial facility.</t>
  </si>
  <si>
    <t>2.1.1 Finance gender-responsive and inclusive five-year operating plans of 20 PAs.</t>
  </si>
  <si>
    <t>1.1.1.4</t>
  </si>
  <si>
    <t>1.1.1.4 Provide technical assistance to selected sub-projects to develop a full proposal</t>
  </si>
  <si>
    <t>Non-consultancy services</t>
  </si>
  <si>
    <t>Project Management  Cost</t>
  </si>
  <si>
    <t>Output 3.2  Innovative sustainable finance for scaling-up EbA measures in marine and coastal ecosystems has been selected to piloted/strengthened</t>
  </si>
  <si>
    <t>2.1.2 Finance gender-responsive and inclusive Annual Operating Plans to implement EbA measures of 20 PAs.</t>
  </si>
  <si>
    <t>1.1.1.5</t>
  </si>
  <si>
    <t xml:space="preserve">1.1.1.5 Award contracts to organizations whose Sub-projects were selected. </t>
  </si>
  <si>
    <t>Travel</t>
  </si>
  <si>
    <t>Monitoring and Evaluation</t>
  </si>
  <si>
    <t>Output 3.1</t>
  </si>
  <si>
    <t>Output 3.3 Business strategies have been financed to improve capacities of local producer groups, micro-enterprises, cooperatives, and others.</t>
  </si>
  <si>
    <t>2.2.1 Define and apply methodologies for analyzing PAs social and environmental vulnerability.</t>
  </si>
  <si>
    <t>1.1.1.6</t>
  </si>
  <si>
    <t>1.1.1.6 Provide technical and administrative support to EbA Sub-projects.</t>
  </si>
  <si>
    <t xml:space="preserve">Workshop/Training </t>
  </si>
  <si>
    <t xml:space="preserve">Output 4.1 Strengthened multi-level and multi-stakeholder coordination mechanisms in the region that contribute to reducing climate change vulnerability. </t>
  </si>
  <si>
    <t>2.2.2 Analyze the vulnerability of communities and ecosystems using participatory and technical experts’ methodologies in PAs.</t>
  </si>
  <si>
    <t>1.1.1.7</t>
  </si>
  <si>
    <t>1.1.1.7 Evaluate where appropriate, extend annual contracts with the organizations in charge of the Sub-projects.</t>
  </si>
  <si>
    <t>Other direct costs</t>
  </si>
  <si>
    <t xml:space="preserve">Output 4.2 Enhanced knowledge to inform decision-making at all levels. </t>
  </si>
  <si>
    <t>1.1.2</t>
  </si>
  <si>
    <t xml:space="preserve">3.1.1 Design and establish a financial facility for EbA measures in marine and coastal ecosystems. </t>
  </si>
  <si>
    <t>1.1.2.1</t>
  </si>
  <si>
    <t>1.1.2.1 Supervise administrative management of sub-projects</t>
  </si>
  <si>
    <t>Sub-projects</t>
  </si>
  <si>
    <t>PMC</t>
  </si>
  <si>
    <t>3.1.2 Support five financing plans between producer groups/community enterprises implementing marine and coastal EbA with investors, financial institutions, aggregators, and others.</t>
  </si>
  <si>
    <t>1.1.2.2</t>
  </si>
  <si>
    <t xml:space="preserve">1.1.2.2 Supervise the implementation of the Environmental and Social Action Plan </t>
  </si>
  <si>
    <t>POAs PAs</t>
  </si>
  <si>
    <t>Output 3.2</t>
  </si>
  <si>
    <t>M&amp;E</t>
  </si>
  <si>
    <t xml:space="preserve"> 3.2.1 Design and pilot a small-scale fisheries parametric insurance to compensate for local livelihoods lost under extreme events.</t>
  </si>
  <si>
    <t>1.1.2.3</t>
  </si>
  <si>
    <t xml:space="preserve">1.1.2.3 Supervise the implementation of the gender action plan </t>
  </si>
  <si>
    <t>PLATs</t>
  </si>
  <si>
    <t>1.1.3</t>
  </si>
  <si>
    <t xml:space="preserve"> 3.2.2  Pilot selected innovative sustainable finance that is legally, financially and technically feasible.</t>
  </si>
  <si>
    <t>1.1.3.1</t>
  </si>
  <si>
    <t>1.1.3.1 Adjust existing early warning systems to be focused on sub-projects needs</t>
  </si>
  <si>
    <t>3.3.1 Finance 14 PLATs to improve skills and competencies for developing business strategies and sound financial management of local producer groups, micro-enterprises, cooperatives, and others.</t>
  </si>
  <si>
    <t>1.1.3.2</t>
  </si>
  <si>
    <t>1.1.3.2 Create partnerships to monitor and communicate early warning systems</t>
  </si>
  <si>
    <t>4.1.1 Strengthen at least two YP multi-stakeholder public and private platforms</t>
  </si>
  <si>
    <t>1.1.3.3</t>
  </si>
  <si>
    <t>1.1.3.3 Implement early warning systems, including training and communicating</t>
  </si>
  <si>
    <t>Component 2</t>
  </si>
  <si>
    <t>2.1.1</t>
  </si>
  <si>
    <t>4.2.1 Implement a communication strategy and appropriate knowledge products, to share results and lessons learned.</t>
  </si>
  <si>
    <t>2.1.1.1</t>
  </si>
  <si>
    <t>2.1.1.1 Design and disseminate the RFP for PA financing</t>
  </si>
  <si>
    <t>4.2.2 Conduct knowledge-exchange activities and local level forums and scale-up lessons learned into state, regional, and national level policies.</t>
  </si>
  <si>
    <t>2.1.1.2</t>
  </si>
  <si>
    <t>2.1.1.2 Evaluation of RFP by external evaluators</t>
  </si>
  <si>
    <t>4.2.3. Establish a learning community for knowledge exchange of EbA measures, under an inclusive and gender-responsive approach.</t>
  </si>
  <si>
    <t>2.1.1.3</t>
  </si>
  <si>
    <t xml:space="preserve">2.1.1.3 Approval of simplified proposals by the Technical Committee. </t>
  </si>
  <si>
    <t>Output 3.3</t>
  </si>
  <si>
    <t>2.1.1.5</t>
  </si>
  <si>
    <t>2.1.1.5 Support the government to develop five-year plans</t>
  </si>
  <si>
    <t>2.1.2</t>
  </si>
  <si>
    <t>2.1.2.1</t>
  </si>
  <si>
    <t>2.1.2.1 Supervise administrative management of POAs</t>
  </si>
  <si>
    <t>2.1.2.2</t>
  </si>
  <si>
    <t xml:space="preserve">2.1.2.2 Supervise the implementation of the Environmental and Social Action Plan </t>
  </si>
  <si>
    <t>2.1.2.3</t>
  </si>
  <si>
    <t xml:space="preserve">2.1.2.3 Supervise the implementation of the gender action plan </t>
  </si>
  <si>
    <t>2.2.1</t>
  </si>
  <si>
    <t>2.2.1.1</t>
  </si>
  <si>
    <t>2.2.1.1 Adapt monitoring methodologies to assess the vulnerability of communities and ecosystems using participatory and technical experts’ methodologies in PAs.</t>
  </si>
  <si>
    <t>Output 4.1</t>
  </si>
  <si>
    <t>2.2.1.2</t>
  </si>
  <si>
    <t>2.2.1.2 Evaluate the vulnerability of communities and ecosystems using participatory and technical experts’ methodologies in PAs.</t>
  </si>
  <si>
    <t>2.2.2</t>
  </si>
  <si>
    <t>Component 3</t>
  </si>
  <si>
    <t>3.1.1</t>
  </si>
  <si>
    <t>3.1.1.1</t>
  </si>
  <si>
    <t>3.1.1.1 Design the detailed procedures to operate a financial facility for marine and coastal ecosystems EbA.</t>
  </si>
  <si>
    <t>3.1.1.2</t>
  </si>
  <si>
    <t>3.1.1.2 Convene and coordinate existing institutions and mechanisms   to implement the financial facility</t>
  </si>
  <si>
    <t>Output 4.2</t>
  </si>
  <si>
    <t>3.1.2</t>
  </si>
  <si>
    <t>3.1.2.1</t>
  </si>
  <si>
    <t>3.1.2.1 Organize events, workshops and investors rounds to link local producer groups, microenterprises, cooperatives, and others with  investors, financial institutions, aggregators and others.</t>
  </si>
  <si>
    <t>3.1.2.2</t>
  </si>
  <si>
    <t>3.1.2.2 Provide technical, financial and legal support to support the investment and commercial agreements</t>
  </si>
  <si>
    <t>3.2.1</t>
  </si>
  <si>
    <t>3.2.1.1</t>
  </si>
  <si>
    <t>3.2.1.1 Continue the small-scale fisheries parametric insurance to compensate for local livelihoods lost under extreme events.</t>
  </si>
  <si>
    <t>3.2.1.2</t>
  </si>
  <si>
    <t>3.2.1.2 Pilot the parametric insurance</t>
  </si>
  <si>
    <t>3.2.1.3</t>
  </si>
  <si>
    <t>3.2.1.3 Provide training to small-scale fisheries related to the insurance</t>
  </si>
  <si>
    <t>3.2.1.4</t>
  </si>
  <si>
    <t>3.2.1.4 Provide training to potential buyers of the insurance</t>
  </si>
  <si>
    <t>3.2.2</t>
  </si>
  <si>
    <t>3.2.3.1</t>
  </si>
  <si>
    <t>3.2.3.1 Conduct legal, financial, and technical assessments to evaluate the possibility of supporting other innovative financial mechanisms, such as insurance and offsets.</t>
  </si>
  <si>
    <t>3.2.3</t>
  </si>
  <si>
    <t>3.2.3.2</t>
  </si>
  <si>
    <t>3.2.3.2 Pilot selected innovative sustainable finance that seems legally, financially and technically feasible.</t>
  </si>
  <si>
    <t>3.3.1</t>
  </si>
  <si>
    <t>3.3.1.1</t>
  </si>
  <si>
    <t>3.3.1.1 Design and disseminate the RFP for PLATs to improve business skills of sustainable local producer groups, micro-enterprises, cooperatives, and others</t>
  </si>
  <si>
    <t>3.3.1.2</t>
  </si>
  <si>
    <t xml:space="preserve">3.3.1.2 Evaluation of RFP by external evaluators. </t>
  </si>
  <si>
    <t>3.3.1.3</t>
  </si>
  <si>
    <t xml:space="preserve">3.3.1.3 Selection of proposals by the Technical Committee. </t>
  </si>
  <si>
    <t>3.3.1.4</t>
  </si>
  <si>
    <t>3.3.1.4 Assess the local producer groups, micro-enterprises, cooperatives, and others needs and develop tailored plan.</t>
  </si>
  <si>
    <t>3.3.1.5</t>
  </si>
  <si>
    <t>3.3.1.5 Finance PLAT´s plan to strengthen business capacities of local producer groups, micro-enterprises, cooperatives, and others</t>
  </si>
  <si>
    <t>3.3.1.6</t>
  </si>
  <si>
    <t>3.3.1.6 Supervision of PLAT´s plan implementation to strengthen business capacities of local producer groups, micro-enterprises, cooperatives, and others  and monitor the impact.</t>
  </si>
  <si>
    <t>Component 4</t>
  </si>
  <si>
    <t>4.1.1</t>
  </si>
  <si>
    <t>4.1.1.1</t>
  </si>
  <si>
    <t>4.1.1.1 Support the operation of the  multi-level and multi-stakeholder platform</t>
  </si>
  <si>
    <t>4.1.1.2</t>
  </si>
  <si>
    <t>4.1.1.2 Support the operation of the  multi-level and multi-stakeholder platform</t>
  </si>
  <si>
    <t>4.1.1.3</t>
  </si>
  <si>
    <t>4.1.1.3 Support the operation of the  multi-level and multi-stakeholder platform</t>
  </si>
  <si>
    <t>4.1.1.4</t>
  </si>
  <si>
    <t>4.1.1.4 Finance selected plans or strategies for adaptation in the YP</t>
  </si>
  <si>
    <t>4.2.1</t>
  </si>
  <si>
    <t>4.2.1.1</t>
  </si>
  <si>
    <t>4.2.1.1 Design a communication strategy to share results, lessons learned, and relevant information on ecosystem- based adaptation promoted by this project.</t>
  </si>
  <si>
    <t>4.2.1.2</t>
  </si>
  <si>
    <t>4.2.1.2 Develop appropriate knowledge products, including photo stories, videos, leaflets, presentations and briefing notes, for use in policy advocacy activities.</t>
  </si>
  <si>
    <t>4.2.2</t>
  </si>
  <si>
    <t>4.2.2.1</t>
  </si>
  <si>
    <t>Promote the incorporation of lessons learned from field actions implemented under Component 1 and 2 into the agendas of the respective public institutions Promote the incorporation of lessons learned from field actions implemented under Component 1 and 2 into the agendas of the respective public institutions</t>
  </si>
  <si>
    <t>4.2.3</t>
  </si>
  <si>
    <t>4.2.3.1</t>
  </si>
  <si>
    <t>4.2.3.1 Establish a regional learning community that will be linked to national projects, to scale-up the experiences</t>
  </si>
  <si>
    <t>4.2.3.2</t>
  </si>
  <si>
    <t xml:space="preserve">4.2.3.2 Establish system learning communities for specific EbA measures </t>
  </si>
  <si>
    <t>Project name:</t>
  </si>
  <si>
    <t>Sustainable Communities for Climate Action in the Yucatán Peninsula (ACCIÓN)</t>
  </si>
  <si>
    <t>Budget:</t>
  </si>
  <si>
    <t>Months</t>
  </si>
  <si>
    <t>Unit</t>
  </si>
  <si>
    <t>Detailed Budget</t>
  </si>
  <si>
    <t>Annual Budget</t>
  </si>
  <si>
    <t>**Budget Notes</t>
  </si>
  <si>
    <t xml:space="preserve">No of contracts </t>
  </si>
  <si>
    <t>Component</t>
  </si>
  <si>
    <t>Output</t>
  </si>
  <si>
    <t>Activity</t>
  </si>
  <si>
    <t>Funding Source</t>
  </si>
  <si>
    <t xml:space="preserve">Budget Categories
</t>
  </si>
  <si>
    <t># of Unit</t>
  </si>
  <si>
    <t>Unit Cost</t>
  </si>
  <si>
    <t xml:space="preserve">Total Cost 
</t>
  </si>
  <si>
    <t>Year 1</t>
  </si>
  <si>
    <t>Year 2</t>
  </si>
  <si>
    <t>Year 3</t>
  </si>
  <si>
    <t>Year 4</t>
  </si>
  <si>
    <t>Year 5</t>
  </si>
  <si>
    <t>Year 6</t>
  </si>
  <si>
    <t>Year 7</t>
  </si>
  <si>
    <t>Year 8</t>
  </si>
  <si>
    <t>Year 9</t>
  </si>
  <si>
    <t>Year 10</t>
  </si>
  <si>
    <t>Total Budget</t>
  </si>
  <si>
    <t>No of trips</t>
  </si>
  <si>
    <t>Output 1.1 Coastal and marine ecosystems conserved, restored, or under improved management practices that reduce climate vulnerability have been improved.</t>
  </si>
  <si>
    <t>A1</t>
  </si>
  <si>
    <t>Workshops</t>
  </si>
  <si>
    <t>A2</t>
  </si>
  <si>
    <t>A3</t>
  </si>
  <si>
    <t>A4</t>
  </si>
  <si>
    <t>A5</t>
  </si>
  <si>
    <t>Sub-Projects</t>
  </si>
  <si>
    <t>A6</t>
  </si>
  <si>
    <t>A7</t>
  </si>
  <si>
    <t>A8</t>
  </si>
  <si>
    <t>A9</t>
  </si>
  <si>
    <t>A10</t>
  </si>
  <si>
    <t>A11</t>
  </si>
  <si>
    <t>A12</t>
  </si>
  <si>
    <t>A13</t>
  </si>
  <si>
    <t>A14</t>
  </si>
  <si>
    <t>A15</t>
  </si>
  <si>
    <t>A16</t>
  </si>
  <si>
    <t>A17</t>
  </si>
  <si>
    <t>A18</t>
  </si>
  <si>
    <t>A19</t>
  </si>
  <si>
    <t xml:space="preserve">SUB-TOTAL </t>
  </si>
  <si>
    <t>COMPONENT 1</t>
  </si>
  <si>
    <t>B1</t>
  </si>
  <si>
    <t>B2</t>
  </si>
  <si>
    <t>B3</t>
  </si>
  <si>
    <t>B4</t>
  </si>
  <si>
    <t>B5</t>
  </si>
  <si>
    <t>B6</t>
  </si>
  <si>
    <t>B7</t>
  </si>
  <si>
    <t>B8</t>
  </si>
  <si>
    <t>B9</t>
  </si>
  <si>
    <t>B10</t>
  </si>
  <si>
    <t>B11</t>
  </si>
  <si>
    <t>B12</t>
  </si>
  <si>
    <t>B13</t>
  </si>
  <si>
    <t>B14</t>
  </si>
  <si>
    <t>B15</t>
  </si>
  <si>
    <t>B16</t>
  </si>
  <si>
    <t>COMPONENT 2</t>
  </si>
  <si>
    <t>Output 3.1 Private and public investments for scaling-up EbA measures in marine and coastal ecosystems have been leveraged.</t>
  </si>
  <si>
    <t xml:space="preserve">3.1.1 Design and establish a financial facility for EbA measures in marine and coastal ecosystems.. </t>
  </si>
  <si>
    <t>C1</t>
  </si>
  <si>
    <t>C2</t>
  </si>
  <si>
    <t>C3</t>
  </si>
  <si>
    <t>C4</t>
  </si>
  <si>
    <t>3.1.2 Support five agreements between producer groups/community enterprises implementing marine and coastal EbA with investors, financial institutions, aggregators, and others.</t>
  </si>
  <si>
    <t>C5</t>
  </si>
  <si>
    <t>C6</t>
  </si>
  <si>
    <t>C7</t>
  </si>
  <si>
    <t>C8</t>
  </si>
  <si>
    <t>C9</t>
  </si>
  <si>
    <t>C10</t>
  </si>
  <si>
    <t>Output 3.2  Innovative sustainable finance for scaling-up EbA measures in marine and coastal ecosystems has been piloted/strengthened</t>
  </si>
  <si>
    <t>C11</t>
  </si>
  <si>
    <t>C12</t>
  </si>
  <si>
    <t>C13</t>
  </si>
  <si>
    <t>C14</t>
  </si>
  <si>
    <t>C15</t>
  </si>
  <si>
    <t>C16</t>
  </si>
  <si>
    <t>Output 3.3 Inclusive business strategies have been financed to improve productive activities for local producer groups, micro-enterprises, cooperatives, and others.</t>
  </si>
  <si>
    <t>C17</t>
  </si>
  <si>
    <t>C18</t>
  </si>
  <si>
    <t>C19</t>
  </si>
  <si>
    <t>C20</t>
  </si>
  <si>
    <t>C21</t>
  </si>
  <si>
    <t>C22</t>
  </si>
  <si>
    <t>C23</t>
  </si>
  <si>
    <t>COMPONENT 3</t>
  </si>
  <si>
    <t>Component 4. Knowledge management and coordination with existing regional public policies and initiatives.</t>
  </si>
  <si>
    <t xml:space="preserve">Output 4.1 Strengthen multi-level and multi-stakeholder coordination mechanisms in the region that contribute to reducing climate change vulnerability. </t>
  </si>
  <si>
    <t>D1</t>
  </si>
  <si>
    <t>D2</t>
  </si>
  <si>
    <t>D3</t>
  </si>
  <si>
    <t>D4</t>
  </si>
  <si>
    <t>D5</t>
  </si>
  <si>
    <t>D6</t>
  </si>
  <si>
    <t xml:space="preserve">Output 4.2 Enhanced effective knowledge management to inform decision-making at all levels. </t>
  </si>
  <si>
    <t>D7</t>
  </si>
  <si>
    <t>D8</t>
  </si>
  <si>
    <t>D9</t>
  </si>
  <si>
    <t>D10</t>
  </si>
  <si>
    <t>D11</t>
  </si>
  <si>
    <t>D12</t>
  </si>
  <si>
    <t>D13</t>
  </si>
  <si>
    <t>D14</t>
  </si>
  <si>
    <t>D15</t>
  </si>
  <si>
    <t>D16</t>
  </si>
  <si>
    <t>D17</t>
  </si>
  <si>
    <t>COMPONENT 4</t>
  </si>
  <si>
    <t>D18</t>
  </si>
  <si>
    <t>Subtotal direct costs</t>
  </si>
  <si>
    <t>Month</t>
  </si>
  <si>
    <t>E1</t>
  </si>
  <si>
    <t>No of contracts</t>
  </si>
  <si>
    <t>E2</t>
  </si>
  <si>
    <t>E3</t>
  </si>
  <si>
    <t>E4</t>
  </si>
  <si>
    <t>E5</t>
  </si>
  <si>
    <t>E6</t>
  </si>
  <si>
    <t>E7</t>
  </si>
  <si>
    <t>E8</t>
  </si>
  <si>
    <t>Total Amount</t>
  </si>
  <si>
    <t>Total</t>
  </si>
  <si>
    <t xml:space="preserve">Total </t>
  </si>
  <si>
    <t>Budget by output</t>
  </si>
  <si>
    <t>Total Budget by output</t>
  </si>
  <si>
    <t>Total amount</t>
  </si>
  <si>
    <t>Annex 3 - Budget Plan</t>
  </si>
  <si>
    <t>Brief Project/ Programme Information</t>
  </si>
  <si>
    <t>Project/ Programme Title:</t>
  </si>
  <si>
    <t>Values</t>
  </si>
  <si>
    <t>Country(ies)</t>
  </si>
  <si>
    <t xml:space="preserve"> Year 1</t>
  </si>
  <si>
    <t xml:space="preserve"> Year 2</t>
  </si>
  <si>
    <t xml:space="preserve"> Year 3</t>
  </si>
  <si>
    <t xml:space="preserve">  Year 4</t>
  </si>
  <si>
    <t xml:space="preserve">  Year 5</t>
  </si>
  <si>
    <t xml:space="preserve">  Total Budget</t>
  </si>
  <si>
    <t>Accredited Entity</t>
  </si>
  <si>
    <t>Budget Currency</t>
  </si>
  <si>
    <t>USD/GBP/JPY/EUR</t>
  </si>
  <si>
    <t>Date of Submission</t>
  </si>
  <si>
    <t>(blank)</t>
  </si>
  <si>
    <t>Grand Total</t>
  </si>
  <si>
    <t>(All)</t>
  </si>
  <si>
    <t xml:space="preserve">Sum of Total Cost 
</t>
  </si>
  <si>
    <t>Consultant - Individual - International</t>
  </si>
  <si>
    <t>Column Labels</t>
  </si>
  <si>
    <t>Row Labels</t>
  </si>
  <si>
    <t>Co-Financer 1</t>
  </si>
  <si>
    <t>Co-Financer 2</t>
  </si>
  <si>
    <t>Output 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</si>
</sst>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quot;$&quot;* #,##0.00_-;_-&quot;$&quot;* &quot;-&quot;??_-;_-@_-"/>
    <numFmt numFmtId="43" formatCode="_-* #,##0.00_-;\-* #,##0.00_-;_-* &quot;-&quot;??_-;_-@_-"/>
    <numFmt numFmtId="164" formatCode="_(* #,##0.00_);_(* \(#,##0.00\);_(* &quot;-&quot;??_);_(@_)"/>
    <numFmt numFmtId="165" formatCode="_ * #,##0.00_ ;_ * \-#,##0.00_ ;_ * &quot;-&quot;??_ ;_ @_ "/>
    <numFmt numFmtId="166" formatCode="_(* #,##0_);_(* \(#,##0\);_(* &quot;-&quot;??_);_(@_)"/>
    <numFmt numFmtId="169" formatCode="_-* #,##0_-;\-* #,##0_-;_-* &quot;-&quot;??_-;_-@_-"/>
  </numFmts>
  <fonts count="47" x14ac:knownFonts="1">
    <font>
      <sz val="11"/>
      <color theme="1"/>
      <name val="Calibri"/>
      <family val="2"/>
      <scheme val="minor"/>
    </font>
    <font>
      <sz val="11"/>
      <color theme="1"/>
      <name val="Calibri"/>
      <family val="2"/>
      <scheme val="minor"/>
    </font>
    <font>
      <sz val="8"/>
      <color theme="1"/>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10"/>
      <name val="Arial"/>
      <family val="2"/>
    </font>
    <font>
      <sz val="10"/>
      <name val="Arial"/>
      <family val="2"/>
    </font>
    <font>
      <sz val="9"/>
      <name val="Cambria"/>
      <family val="1"/>
    </font>
    <font>
      <b/>
      <sz val="8"/>
      <name val="Cambria"/>
      <family val="1"/>
    </font>
    <font>
      <sz val="10"/>
      <color theme="1"/>
      <name val="Cambria"/>
      <family val="1"/>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sz val="11"/>
      <color rgb="FF0070C0"/>
      <name val="Cambria"/>
      <family val="1"/>
    </font>
    <font>
      <b/>
      <i/>
      <sz val="11"/>
      <name val="Cambria"/>
      <family val="1"/>
    </font>
    <font>
      <b/>
      <sz val="10"/>
      <name val="Cambria"/>
      <family val="1"/>
    </font>
    <font>
      <b/>
      <sz val="10"/>
      <color theme="0"/>
      <name val="Cambria"/>
      <family val="1"/>
    </font>
    <font>
      <b/>
      <sz val="12"/>
      <name val="Cambria"/>
      <family val="1"/>
    </font>
    <font>
      <b/>
      <sz val="9"/>
      <name val="Cambria"/>
      <family val="1"/>
    </font>
    <font>
      <b/>
      <sz val="11"/>
      <color theme="6" tint="0.59999389629810485"/>
      <name val="Cambria"/>
      <family val="1"/>
    </font>
    <font>
      <b/>
      <sz val="9"/>
      <color theme="9" tint="0.79998168889431442"/>
      <name val="Cambria"/>
      <family val="1"/>
    </font>
    <font>
      <b/>
      <sz val="10"/>
      <color theme="6" tint="0.79998168889431442"/>
      <name val="Cambria"/>
      <family val="1"/>
    </font>
    <font>
      <sz val="10"/>
      <color theme="6" tint="0.79998168889431442"/>
      <name val="Cambria"/>
      <family val="1"/>
    </font>
    <font>
      <sz val="11"/>
      <color theme="1" tint="0.499984740745262"/>
      <name val="Cambria"/>
      <family val="1"/>
    </font>
    <font>
      <b/>
      <sz val="9"/>
      <color theme="1" tint="0.499984740745262"/>
      <name val="Cambria"/>
      <family val="1"/>
    </font>
    <font>
      <sz val="11"/>
      <color rgb="FF404040"/>
      <name val="Lato"/>
      <family val="2"/>
    </font>
    <font>
      <sz val="11"/>
      <color rgb="FF404040"/>
      <name val="Symbol"/>
      <family val="1"/>
      <charset val="2"/>
    </font>
    <font>
      <b/>
      <sz val="8"/>
      <color theme="1"/>
      <name val="Cambria"/>
      <family val="1"/>
    </font>
    <font>
      <sz val="8"/>
      <color theme="1" tint="0.499984740745262"/>
      <name val="Cambria"/>
      <family val="1"/>
    </font>
    <font>
      <sz val="11"/>
      <color rgb="FFFF0000"/>
      <name val="Cambria"/>
      <family val="1"/>
    </font>
    <font>
      <sz val="9"/>
      <color theme="0"/>
      <name val="Cambria"/>
      <family val="1"/>
    </font>
    <font>
      <sz val="8"/>
      <color theme="0"/>
      <name val="Cambria"/>
      <family val="1"/>
    </font>
    <font>
      <sz val="8"/>
      <color rgb="FFFF0000"/>
      <name val="Cambria"/>
      <family val="1"/>
    </font>
    <font>
      <b/>
      <sz val="8"/>
      <color rgb="FFFF0000"/>
      <name val="Cambria"/>
      <family val="1"/>
    </font>
    <font>
      <sz val="11"/>
      <color rgb="FFC00000"/>
      <name val="Cambria"/>
      <family val="1"/>
    </font>
    <font>
      <b/>
      <sz val="16"/>
      <color theme="0"/>
      <name val="Cambria"/>
      <family val="1"/>
    </font>
  </fonts>
  <fills count="20">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theme="7" tint="0.79998168889431442"/>
        <bgColor indexed="64"/>
      </patternFill>
    </fill>
    <fill>
      <patternFill patternType="solid">
        <fgColor rgb="FF83E28E"/>
        <bgColor indexed="64"/>
      </patternFill>
    </fill>
    <fill>
      <patternFill patternType="solid">
        <fgColor theme="6" tint="0.79998168889431442"/>
        <bgColor indexed="64"/>
      </patternFill>
    </fill>
    <fill>
      <patternFill patternType="solid">
        <fgColor theme="9"/>
        <bgColor indexed="64"/>
      </patternFill>
    </fill>
    <fill>
      <patternFill patternType="solid">
        <fgColor rgb="FFB5E6A2"/>
        <bgColor indexed="64"/>
      </patternFill>
    </fill>
    <fill>
      <patternFill patternType="solid">
        <fgColor theme="6" tint="0.39997558519241921"/>
        <bgColor indexed="64"/>
      </patternFill>
    </fill>
    <fill>
      <patternFill patternType="solid">
        <fgColor rgb="FF92D050"/>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0" tint="-0.14999847407452621"/>
        <bgColor indexed="64"/>
      </patternFill>
    </fill>
    <fill>
      <patternFill patternType="solid">
        <fgColor theme="4" tint="-0.249977111117893"/>
        <bgColor indexed="64"/>
      </patternFill>
    </fill>
    <fill>
      <patternFill patternType="solid">
        <fgColor theme="4" tint="-0.499984740745262"/>
        <bgColor indexed="64"/>
      </patternFill>
    </fill>
  </fills>
  <borders count="7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style="thick">
        <color indexed="64"/>
      </top>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ck">
        <color indexed="64"/>
      </bottom>
      <diagonal/>
    </border>
    <border>
      <left/>
      <right style="thin">
        <color indexed="64"/>
      </right>
      <top/>
      <bottom style="thick">
        <color indexed="64"/>
      </bottom>
      <diagonal/>
    </border>
    <border>
      <left style="thin">
        <color indexed="64"/>
      </left>
      <right/>
      <top style="thick">
        <color indexed="64"/>
      </top>
      <bottom style="thin">
        <color indexed="64"/>
      </bottom>
      <diagonal/>
    </border>
    <border>
      <left style="thin">
        <color indexed="64"/>
      </left>
      <right/>
      <top style="thin">
        <color indexed="64"/>
      </top>
      <bottom style="thick">
        <color indexed="64"/>
      </bottom>
      <diagonal/>
    </border>
    <border>
      <left style="thin">
        <color indexed="64"/>
      </left>
      <right/>
      <top/>
      <bottom style="thick">
        <color indexed="64"/>
      </bottom>
      <diagonal/>
    </border>
    <border>
      <left style="thin">
        <color indexed="64"/>
      </left>
      <right/>
      <top style="thick">
        <color indexed="64"/>
      </top>
      <bottom style="thick">
        <color indexed="64"/>
      </bottom>
      <diagonal/>
    </border>
    <border>
      <left style="thin">
        <color indexed="64"/>
      </left>
      <right/>
      <top/>
      <bottom style="thin">
        <color indexed="64"/>
      </bottom>
      <diagonal/>
    </border>
    <border>
      <left style="thin">
        <color indexed="64"/>
      </left>
      <right style="medium">
        <color indexed="64"/>
      </right>
      <top/>
      <bottom style="thick">
        <color indexed="64"/>
      </bottom>
      <diagonal/>
    </border>
    <border>
      <left style="medium">
        <color indexed="64"/>
      </left>
      <right style="thin">
        <color indexed="64"/>
      </right>
      <top/>
      <bottom style="thick">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s>
  <cellStyleXfs count="10">
    <xf numFmtId="0" fontId="0" fillId="0" borderId="0"/>
    <xf numFmtId="164" fontId="1" fillId="0" borderId="0" applyFont="0" applyFill="0" applyBorder="0" applyAlignment="0" applyProtection="0"/>
    <xf numFmtId="0" fontId="8" fillId="0" borderId="0"/>
    <xf numFmtId="165" fontId="8" fillId="0" borderId="0" applyFont="0" applyFill="0" applyBorder="0" applyAlignment="0" applyProtection="0"/>
    <xf numFmtId="0" fontId="9" fillId="0" borderId="0"/>
    <xf numFmtId="165" fontId="9"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cellStyleXfs>
  <cellXfs count="376">
    <xf numFmtId="0" fontId="0" fillId="0" borderId="0" xfId="0"/>
    <xf numFmtId="0" fontId="0" fillId="0" borderId="0" xfId="0" applyAlignment="1">
      <alignment horizontal="center"/>
    </xf>
    <xf numFmtId="0" fontId="0" fillId="0" borderId="0" xfId="0" applyAlignment="1">
      <alignment horizontal="left"/>
    </xf>
    <xf numFmtId="0" fontId="3" fillId="0" borderId="0" xfId="0" applyFont="1" applyAlignment="1" applyProtection="1">
      <alignment vertical="center"/>
      <protection locked="0"/>
    </xf>
    <xf numFmtId="0" fontId="6" fillId="6" borderId="0" xfId="0" applyFont="1" applyFill="1"/>
    <xf numFmtId="0" fontId="6" fillId="6" borderId="0" xfId="0" applyFont="1" applyFill="1" applyAlignment="1">
      <alignment horizontal="left"/>
    </xf>
    <xf numFmtId="0" fontId="6" fillId="6" borderId="0" xfId="0" applyFont="1" applyFill="1" applyAlignment="1">
      <alignment horizontal="center"/>
    </xf>
    <xf numFmtId="0" fontId="4" fillId="0" borderId="0" xfId="0" applyFont="1"/>
    <xf numFmtId="0" fontId="5" fillId="0" borderId="1" xfId="0" applyFont="1" applyBorder="1" applyAlignment="1" applyProtection="1">
      <alignment horizontal="left" vertical="top"/>
      <protection locked="0"/>
    </xf>
    <xf numFmtId="0" fontId="6" fillId="6" borderId="0" xfId="0" applyFont="1" applyFill="1" applyAlignment="1">
      <alignment horizontal="left" vertical="top"/>
    </xf>
    <xf numFmtId="0" fontId="13" fillId="4" borderId="1" xfId="0" applyFont="1" applyFill="1" applyBorder="1"/>
    <xf numFmtId="0" fontId="12" fillId="0" borderId="0" xfId="0" applyFont="1"/>
    <xf numFmtId="0" fontId="7" fillId="0" borderId="0" xfId="0" applyFont="1"/>
    <xf numFmtId="0" fontId="14" fillId="7" borderId="4" xfId="0" applyFont="1" applyFill="1" applyBorder="1"/>
    <xf numFmtId="0" fontId="14" fillId="7" borderId="5" xfId="0" applyFont="1" applyFill="1" applyBorder="1"/>
    <xf numFmtId="0" fontId="15" fillId="7" borderId="5" xfId="0" applyFont="1" applyFill="1" applyBorder="1"/>
    <xf numFmtId="0" fontId="15" fillId="7" borderId="6" xfId="0" applyFont="1" applyFill="1" applyBorder="1"/>
    <xf numFmtId="0" fontId="16" fillId="5" borderId="0" xfId="0" applyFont="1" applyFill="1"/>
    <xf numFmtId="0" fontId="16" fillId="5" borderId="0" xfId="0" applyFont="1" applyFill="1" applyAlignment="1">
      <alignment horizontal="left"/>
    </xf>
    <xf numFmtId="0" fontId="16" fillId="5" borderId="0" xfId="0" applyFont="1" applyFill="1" applyAlignment="1">
      <alignment horizontal="left" vertical="top"/>
    </xf>
    <xf numFmtId="0" fontId="18" fillId="0" borderId="0" xfId="2" applyFont="1" applyAlignment="1">
      <alignment horizontal="left" vertical="center"/>
    </xf>
    <xf numFmtId="0" fontId="19" fillId="5" borderId="0" xfId="0" applyFont="1" applyFill="1"/>
    <xf numFmtId="0" fontId="6" fillId="3" borderId="8" xfId="0" applyFont="1" applyFill="1" applyBorder="1" applyAlignment="1" applyProtection="1">
      <alignment vertical="center" wrapText="1"/>
      <protection locked="0"/>
    </xf>
    <xf numFmtId="0" fontId="6" fillId="3" borderId="8" xfId="0" applyFont="1" applyFill="1" applyBorder="1" applyAlignment="1" applyProtection="1">
      <alignment horizontal="center" vertical="center" wrapText="1"/>
      <protection locked="0"/>
    </xf>
    <xf numFmtId="0" fontId="6" fillId="3" borderId="9" xfId="0" applyFont="1" applyFill="1" applyBorder="1" applyAlignment="1" applyProtection="1">
      <alignment horizontal="center" vertical="center" wrapText="1"/>
      <protection locked="0"/>
    </xf>
    <xf numFmtId="0" fontId="6" fillId="3" borderId="10" xfId="0" applyFont="1" applyFill="1" applyBorder="1" applyAlignment="1" applyProtection="1">
      <alignment horizontal="center" vertical="center" wrapText="1"/>
      <protection locked="0"/>
    </xf>
    <xf numFmtId="0" fontId="20" fillId="4" borderId="1" xfId="0" applyFont="1" applyFill="1" applyBorder="1" applyAlignment="1">
      <alignment horizontal="center"/>
    </xf>
    <xf numFmtId="0" fontId="12" fillId="5" borderId="0" xfId="0" applyFont="1" applyFill="1" applyAlignment="1">
      <alignment horizontal="left" indent="1"/>
    </xf>
    <xf numFmtId="0" fontId="0" fillId="0" borderId="0" xfId="0" pivotButton="1"/>
    <xf numFmtId="164" fontId="0" fillId="0" borderId="0" xfId="0" applyNumberFormat="1"/>
    <xf numFmtId="164" fontId="12" fillId="0" borderId="0" xfId="1" applyFont="1"/>
    <xf numFmtId="164" fontId="0" fillId="0" borderId="0" xfId="1" applyFont="1"/>
    <xf numFmtId="0" fontId="21" fillId="0" borderId="0" xfId="0" applyFont="1" applyAlignment="1">
      <alignment horizontal="center"/>
    </xf>
    <xf numFmtId="0" fontId="16" fillId="0" borderId="0" xfId="0" applyFont="1" applyAlignment="1">
      <alignment horizontal="left" vertical="top"/>
    </xf>
    <xf numFmtId="0" fontId="22" fillId="8" borderId="7" xfId="0" applyFont="1" applyFill="1" applyBorder="1"/>
    <xf numFmtId="0" fontId="7" fillId="8" borderId="8" xfId="0" applyFont="1" applyFill="1" applyBorder="1"/>
    <xf numFmtId="0" fontId="7" fillId="8" borderId="21" xfId="0" applyFont="1" applyFill="1" applyBorder="1"/>
    <xf numFmtId="0" fontId="22" fillId="8" borderId="4" xfId="0" applyFont="1" applyFill="1" applyBorder="1"/>
    <xf numFmtId="0" fontId="16" fillId="8" borderId="5" xfId="0" applyFont="1" applyFill="1" applyBorder="1" applyAlignment="1">
      <alignment horizontal="left" vertical="top"/>
    </xf>
    <xf numFmtId="0" fontId="16" fillId="8" borderId="6" xfId="0" applyFont="1" applyFill="1" applyBorder="1" applyAlignment="1">
      <alignment horizontal="left" vertical="top"/>
    </xf>
    <xf numFmtId="0" fontId="24" fillId="5" borderId="0" xfId="0" quotePrefix="1" applyFont="1" applyFill="1"/>
    <xf numFmtId="0" fontId="25" fillId="0" borderId="0" xfId="0" applyFont="1" applyAlignment="1">
      <alignment vertical="center"/>
    </xf>
    <xf numFmtId="0" fontId="16" fillId="0" borderId="0" xfId="0" applyFont="1" applyAlignment="1">
      <alignment horizontal="left"/>
    </xf>
    <xf numFmtId="0" fontId="5" fillId="0" borderId="17" xfId="0" applyFont="1" applyBorder="1" applyAlignment="1" applyProtection="1">
      <alignment horizontal="left" vertical="top"/>
      <protection locked="0"/>
    </xf>
    <xf numFmtId="0" fontId="14" fillId="0" borderId="0" xfId="0" applyFont="1" applyAlignment="1">
      <alignment horizontal="center" vertical="center" wrapText="1"/>
    </xf>
    <xf numFmtId="0" fontId="27" fillId="0" borderId="0" xfId="0" applyFont="1" applyAlignment="1">
      <alignment horizontal="center" vertical="center" wrapText="1"/>
    </xf>
    <xf numFmtId="0" fontId="17" fillId="11" borderId="7" xfId="0" applyFont="1" applyFill="1" applyBorder="1" applyAlignment="1">
      <alignment vertical="center"/>
    </xf>
    <xf numFmtId="0" fontId="17" fillId="11" borderId="21" xfId="0" applyFont="1" applyFill="1" applyBorder="1" applyAlignment="1">
      <alignment vertical="center" wrapText="1"/>
    </xf>
    <xf numFmtId="0" fontId="26" fillId="12" borderId="14" xfId="0" applyFont="1" applyFill="1" applyBorder="1" applyAlignment="1">
      <alignment horizontal="center" vertical="center"/>
    </xf>
    <xf numFmtId="0" fontId="7" fillId="0" borderId="0" xfId="0" applyFont="1" applyAlignment="1">
      <alignment horizontal="center"/>
    </xf>
    <xf numFmtId="0" fontId="28" fillId="13" borderId="37" xfId="0" applyFont="1" applyFill="1" applyBorder="1" applyAlignment="1">
      <alignment horizontal="center" vertical="center"/>
    </xf>
    <xf numFmtId="0" fontId="17" fillId="9" borderId="7" xfId="0" applyFont="1" applyFill="1" applyBorder="1" applyAlignment="1">
      <alignment horizontal="center" vertical="center" wrapText="1"/>
    </xf>
    <xf numFmtId="0" fontId="4" fillId="0" borderId="1" xfId="0" applyFont="1" applyBorder="1" applyAlignment="1">
      <alignment horizontal="left" vertical="center" wrapText="1"/>
    </xf>
    <xf numFmtId="0" fontId="4" fillId="0" borderId="0" xfId="0" applyFont="1" applyAlignment="1">
      <alignment horizontal="left" vertical="center" wrapText="1"/>
    </xf>
    <xf numFmtId="0" fontId="26" fillId="10" borderId="7" xfId="0" applyFont="1" applyFill="1" applyBorder="1" applyAlignment="1">
      <alignment horizontal="center" vertical="center" wrapText="1"/>
    </xf>
    <xf numFmtId="0" fontId="29" fillId="4" borderId="7" xfId="0" applyFont="1" applyFill="1" applyBorder="1" applyAlignment="1">
      <alignment horizontal="center" vertical="center" wrapText="1"/>
    </xf>
    <xf numFmtId="0" fontId="4" fillId="14" borderId="38" xfId="0" applyFont="1" applyFill="1" applyBorder="1" applyAlignment="1">
      <alignment horizontal="left" vertical="center" wrapText="1"/>
    </xf>
    <xf numFmtId="0" fontId="4" fillId="0" borderId="39" xfId="0" applyFont="1" applyBorder="1" applyAlignment="1">
      <alignment horizontal="left" vertical="center" wrapText="1"/>
    </xf>
    <xf numFmtId="0" fontId="13" fillId="5" borderId="1" xfId="0" applyFont="1" applyFill="1" applyBorder="1" applyAlignment="1">
      <alignment horizontal="center" vertical="center"/>
    </xf>
    <xf numFmtId="0" fontId="18" fillId="5" borderId="2" xfId="0" applyFont="1" applyFill="1" applyBorder="1" applyAlignment="1">
      <alignment horizontal="center" vertical="center"/>
    </xf>
    <xf numFmtId="0" fontId="13" fillId="15" borderId="1" xfId="0" applyFont="1" applyFill="1" applyBorder="1" applyAlignment="1">
      <alignment horizontal="center" vertical="center"/>
    </xf>
    <xf numFmtId="0" fontId="30" fillId="9" borderId="9" xfId="0" applyFont="1" applyFill="1" applyBorder="1" applyAlignment="1">
      <alignment horizontal="center" vertical="center" wrapText="1"/>
    </xf>
    <xf numFmtId="0" fontId="10" fillId="0" borderId="1" xfId="0" applyFont="1" applyBorder="1" applyAlignment="1">
      <alignment horizontal="left" vertical="center" wrapText="1"/>
    </xf>
    <xf numFmtId="0" fontId="31" fillId="4" borderId="9" xfId="0" applyFont="1" applyFill="1" applyBorder="1" applyAlignment="1">
      <alignment horizontal="center" vertical="center" wrapText="1"/>
    </xf>
    <xf numFmtId="0" fontId="4" fillId="14" borderId="40" xfId="0" applyFont="1" applyFill="1" applyBorder="1" applyAlignment="1">
      <alignment horizontal="left" vertical="center" wrapText="1"/>
    </xf>
    <xf numFmtId="0" fontId="4" fillId="0" borderId="41" xfId="0" applyFont="1" applyBorder="1" applyAlignment="1">
      <alignment horizontal="left" vertical="center" wrapText="1"/>
    </xf>
    <xf numFmtId="0" fontId="4" fillId="0" borderId="0" xfId="0" applyFont="1" applyAlignment="1">
      <alignment horizontal="center" vertical="center" wrapText="1"/>
    </xf>
    <xf numFmtId="0" fontId="32" fillId="10" borderId="9" xfId="0" applyFont="1" applyFill="1" applyBorder="1" applyAlignment="1">
      <alignment horizontal="center" vertical="center" wrapText="1"/>
    </xf>
    <xf numFmtId="0" fontId="7" fillId="5" borderId="0" xfId="0" applyFont="1" applyFill="1"/>
    <xf numFmtId="0" fontId="33" fillId="10" borderId="9" xfId="0" applyFont="1" applyFill="1" applyBorder="1" applyAlignment="1">
      <alignment vertical="center" wrapText="1"/>
    </xf>
    <xf numFmtId="0" fontId="31" fillId="4" borderId="42" xfId="0" applyFont="1" applyFill="1" applyBorder="1" applyAlignment="1">
      <alignment horizontal="center" vertical="center" wrapText="1"/>
    </xf>
    <xf numFmtId="0" fontId="4" fillId="14" borderId="23" xfId="0" applyFont="1" applyFill="1" applyBorder="1" applyAlignment="1">
      <alignment horizontal="left" vertical="center" wrapText="1"/>
    </xf>
    <xf numFmtId="0" fontId="4" fillId="0" borderId="43" xfId="0" applyFont="1" applyBorder="1" applyAlignment="1">
      <alignment horizontal="left" vertical="center" wrapText="1"/>
    </xf>
    <xf numFmtId="0" fontId="23" fillId="4" borderId="9" xfId="0" applyFont="1" applyFill="1" applyBorder="1" applyAlignment="1">
      <alignment horizontal="center" vertical="center" wrapText="1"/>
    </xf>
    <xf numFmtId="0" fontId="4" fillId="14" borderId="44" xfId="0" applyFont="1" applyFill="1" applyBorder="1" applyAlignment="1">
      <alignment horizontal="left" vertical="center" wrapText="1"/>
    </xf>
    <xf numFmtId="0" fontId="4" fillId="0" borderId="45" xfId="0" applyFont="1" applyBorder="1" applyAlignment="1">
      <alignment horizontal="left" vertical="center" wrapText="1"/>
    </xf>
    <xf numFmtId="0" fontId="12" fillId="0" borderId="0" xfId="0" applyFont="1" applyAlignment="1">
      <alignment horizontal="left" indent="1"/>
    </xf>
    <xf numFmtId="0" fontId="23" fillId="4" borderId="7" xfId="0" applyFont="1" applyFill="1" applyBorder="1" applyAlignment="1">
      <alignment horizontal="center" vertical="center" wrapText="1"/>
    </xf>
    <xf numFmtId="0" fontId="12" fillId="0" borderId="0" xfId="0" applyFont="1" applyAlignment="1">
      <alignment horizontal="left"/>
    </xf>
    <xf numFmtId="0" fontId="32" fillId="10" borderId="4" xfId="0" applyFont="1" applyFill="1" applyBorder="1" applyAlignment="1">
      <alignment horizontal="center" vertical="center" wrapText="1"/>
    </xf>
    <xf numFmtId="0" fontId="4" fillId="0" borderId="46" xfId="0" applyFont="1" applyBorder="1" applyAlignment="1">
      <alignment horizontal="left" vertical="center" wrapText="1"/>
    </xf>
    <xf numFmtId="0" fontId="4" fillId="0" borderId="6" xfId="0" applyFont="1" applyBorder="1" applyAlignment="1">
      <alignment horizontal="left" vertical="center" wrapText="1"/>
    </xf>
    <xf numFmtId="0" fontId="30" fillId="9" borderId="4" xfId="0" applyFont="1" applyFill="1" applyBorder="1" applyAlignment="1">
      <alignment horizontal="center" vertical="center" wrapText="1"/>
    </xf>
    <xf numFmtId="0" fontId="4" fillId="14" borderId="0" xfId="0" applyFont="1" applyFill="1" applyAlignment="1">
      <alignment horizontal="left" vertical="center" wrapText="1"/>
    </xf>
    <xf numFmtId="0" fontId="17" fillId="16" borderId="9" xfId="0" applyFont="1" applyFill="1" applyBorder="1" applyAlignment="1">
      <alignment horizontal="center" vertical="center" wrapText="1"/>
    </xf>
    <xf numFmtId="0" fontId="30" fillId="16" borderId="9" xfId="0" applyFont="1" applyFill="1" applyBorder="1" applyAlignment="1">
      <alignment horizontal="center" vertical="center" wrapText="1"/>
    </xf>
    <xf numFmtId="0" fontId="4" fillId="14" borderId="30" xfId="0" applyFont="1" applyFill="1" applyBorder="1" applyAlignment="1">
      <alignment horizontal="left" vertical="center" wrapText="1"/>
    </xf>
    <xf numFmtId="0" fontId="4" fillId="0" borderId="26" xfId="0" applyFont="1" applyBorder="1" applyAlignment="1">
      <alignment horizontal="left" vertical="center" wrapText="1"/>
    </xf>
    <xf numFmtId="0" fontId="31" fillId="4" borderId="4" xfId="0" applyFont="1" applyFill="1" applyBorder="1" applyAlignment="1">
      <alignment horizontal="center" vertical="center" wrapText="1"/>
    </xf>
    <xf numFmtId="0" fontId="12" fillId="0" borderId="0" xfId="0" applyFont="1" applyAlignment="1">
      <alignment vertical="center" wrapText="1"/>
    </xf>
    <xf numFmtId="0" fontId="23" fillId="4" borderId="25" xfId="0" applyFont="1" applyFill="1" applyBorder="1" applyAlignment="1">
      <alignment horizontal="center" vertical="center" wrapText="1"/>
    </xf>
    <xf numFmtId="0" fontId="17" fillId="16" borderId="7" xfId="0" applyFont="1" applyFill="1" applyBorder="1" applyAlignment="1">
      <alignment horizontal="center" vertical="center" wrapText="1"/>
    </xf>
    <xf numFmtId="0" fontId="30" fillId="16" borderId="4" xfId="0" applyFont="1" applyFill="1" applyBorder="1" applyAlignment="1">
      <alignment horizontal="center" vertical="center" wrapText="1"/>
    </xf>
    <xf numFmtId="0" fontId="4" fillId="14" borderId="34" xfId="0" applyFont="1" applyFill="1" applyBorder="1" applyAlignment="1">
      <alignment horizontal="left" vertical="center" wrapText="1"/>
    </xf>
    <xf numFmtId="0" fontId="4" fillId="0" borderId="47" xfId="0" applyFont="1" applyBorder="1" applyAlignment="1">
      <alignment horizontal="left" vertical="center" wrapText="1"/>
    </xf>
    <xf numFmtId="0" fontId="16" fillId="0" borderId="0" xfId="0" applyFont="1" applyAlignment="1">
      <alignment vertical="center" wrapText="1"/>
    </xf>
    <xf numFmtId="0" fontId="23" fillId="0" borderId="0" xfId="0" applyFont="1" applyAlignment="1">
      <alignment horizontal="center" vertical="center" wrapText="1"/>
    </xf>
    <xf numFmtId="0" fontId="4" fillId="0" borderId="0" xfId="0" applyFont="1" applyAlignment="1">
      <alignment horizontal="left" vertical="center"/>
    </xf>
    <xf numFmtId="0" fontId="7" fillId="0" borderId="0" xfId="0" applyFont="1" applyAlignment="1">
      <alignment horizontal="left" vertical="center"/>
    </xf>
    <xf numFmtId="0" fontId="4" fillId="0" borderId="0" xfId="0" applyFont="1" applyProtection="1">
      <protection locked="0"/>
    </xf>
    <xf numFmtId="0" fontId="7" fillId="0" borderId="0" xfId="0" applyFont="1" applyAlignment="1">
      <alignment horizontal="center" vertical="center"/>
    </xf>
    <xf numFmtId="0" fontId="7" fillId="0" borderId="0" xfId="0" applyFont="1" applyAlignment="1">
      <alignment vertical="center"/>
    </xf>
    <xf numFmtId="0" fontId="34" fillId="0" borderId="0" xfId="0" applyFont="1" applyAlignment="1">
      <alignment horizontal="center" vertical="center"/>
    </xf>
    <xf numFmtId="0" fontId="6" fillId="3" borderId="7" xfId="0" applyFont="1" applyFill="1" applyBorder="1" applyAlignment="1" applyProtection="1">
      <alignment horizontal="left" vertical="center" wrapText="1"/>
      <protection locked="0"/>
    </xf>
    <xf numFmtId="0" fontId="6" fillId="3" borderId="8" xfId="0" applyFont="1" applyFill="1" applyBorder="1" applyAlignment="1" applyProtection="1">
      <alignment horizontal="left" vertical="center" wrapText="1"/>
      <protection locked="0"/>
    </xf>
    <xf numFmtId="0" fontId="6" fillId="3" borderId="9" xfId="0" applyFont="1" applyFill="1" applyBorder="1" applyAlignment="1" applyProtection="1">
      <alignment horizontal="left" vertical="center" wrapText="1"/>
      <protection locked="0"/>
    </xf>
    <xf numFmtId="0" fontId="6" fillId="3" borderId="0" xfId="0" applyFont="1" applyFill="1" applyAlignment="1" applyProtection="1">
      <alignment horizontal="left" vertical="center" wrapText="1"/>
      <protection locked="0"/>
    </xf>
    <xf numFmtId="0" fontId="6" fillId="3" borderId="0" xfId="0" applyFont="1" applyFill="1" applyAlignment="1" applyProtection="1">
      <alignment horizontal="center" vertical="center" wrapText="1"/>
      <protection locked="0"/>
    </xf>
    <xf numFmtId="0" fontId="35" fillId="3" borderId="0" xfId="0" applyFont="1" applyFill="1" applyAlignment="1" applyProtection="1">
      <alignment horizontal="center" vertical="center" wrapText="1"/>
      <protection locked="0"/>
    </xf>
    <xf numFmtId="0" fontId="35" fillId="3" borderId="10" xfId="0" applyFont="1" applyFill="1" applyBorder="1" applyAlignment="1" applyProtection="1">
      <alignment horizontal="center" vertical="center" wrapText="1"/>
      <protection locked="0"/>
    </xf>
    <xf numFmtId="0" fontId="2" fillId="4" borderId="1" xfId="0" applyFont="1" applyFill="1" applyBorder="1" applyAlignment="1">
      <alignment horizontal="center" vertical="center"/>
    </xf>
    <xf numFmtId="0" fontId="5" fillId="4" borderId="19" xfId="0" applyFont="1" applyFill="1" applyBorder="1" applyAlignment="1">
      <alignment vertical="center"/>
    </xf>
    <xf numFmtId="0" fontId="5" fillId="0" borderId="50" xfId="0" applyFont="1" applyBorder="1" applyAlignment="1">
      <alignment horizontal="center" vertical="center"/>
    </xf>
    <xf numFmtId="169" fontId="5" fillId="0" borderId="50" xfId="8" applyNumberFormat="1" applyFont="1" applyBorder="1" applyAlignment="1">
      <alignment horizontal="right" vertical="center"/>
    </xf>
    <xf numFmtId="169" fontId="5" fillId="5" borderId="50" xfId="8" applyNumberFormat="1" applyFont="1" applyFill="1" applyBorder="1" applyAlignment="1">
      <alignment horizontal="right" vertical="center"/>
    </xf>
    <xf numFmtId="169" fontId="2" fillId="0" borderId="50" xfId="8" applyNumberFormat="1" applyFont="1" applyBorder="1" applyAlignment="1">
      <alignment horizontal="right" vertical="center"/>
    </xf>
    <xf numFmtId="3" fontId="2" fillId="0" borderId="39" xfId="0" applyNumberFormat="1" applyFont="1" applyBorder="1" applyAlignment="1">
      <alignment horizontal="center" vertical="center"/>
    </xf>
    <xf numFmtId="0" fontId="2" fillId="0" borderId="0" xfId="0" applyFont="1"/>
    <xf numFmtId="169" fontId="2" fillId="0" borderId="0" xfId="0" applyNumberFormat="1" applyFont="1"/>
    <xf numFmtId="0" fontId="2" fillId="0" borderId="0" xfId="0" applyFont="1" applyAlignment="1">
      <alignment horizontal="center"/>
    </xf>
    <xf numFmtId="0" fontId="2" fillId="4" borderId="20" xfId="0" applyFont="1" applyFill="1" applyBorder="1" applyAlignment="1">
      <alignment horizontal="center" vertical="center"/>
    </xf>
    <xf numFmtId="0" fontId="5" fillId="4" borderId="1" xfId="0" applyFont="1" applyFill="1" applyBorder="1" applyAlignment="1">
      <alignment vertical="center"/>
    </xf>
    <xf numFmtId="0" fontId="5" fillId="0" borderId="1" xfId="0" applyFont="1" applyBorder="1" applyAlignment="1">
      <alignment horizontal="center" vertical="center"/>
    </xf>
    <xf numFmtId="169" fontId="5" fillId="0" borderId="1" xfId="8" applyNumberFormat="1" applyFont="1" applyBorder="1" applyAlignment="1">
      <alignment horizontal="right" vertical="center"/>
    </xf>
    <xf numFmtId="169" fontId="5" fillId="5" borderId="1" xfId="8" applyNumberFormat="1" applyFont="1" applyFill="1" applyBorder="1" applyAlignment="1">
      <alignment horizontal="right" vertical="center"/>
    </xf>
    <xf numFmtId="169" fontId="2" fillId="0" borderId="1" xfId="8" applyNumberFormat="1" applyFont="1" applyBorder="1" applyAlignment="1">
      <alignment horizontal="right" vertical="center"/>
    </xf>
    <xf numFmtId="3" fontId="2" fillId="0" borderId="41" xfId="0" applyNumberFormat="1" applyFont="1" applyBorder="1" applyAlignment="1">
      <alignment horizontal="center" vertical="center"/>
    </xf>
    <xf numFmtId="169" fontId="5" fillId="0" borderId="1" xfId="8" applyNumberFormat="1" applyFont="1" applyFill="1" applyBorder="1" applyAlignment="1">
      <alignment horizontal="right" vertical="center"/>
    </xf>
    <xf numFmtId="0" fontId="2" fillId="4" borderId="51" xfId="0" applyFont="1" applyFill="1" applyBorder="1" applyAlignment="1">
      <alignment horizontal="center" vertical="center"/>
    </xf>
    <xf numFmtId="0" fontId="5" fillId="4" borderId="51" xfId="0" applyFont="1" applyFill="1" applyBorder="1" applyAlignment="1">
      <alignment vertical="center"/>
    </xf>
    <xf numFmtId="0" fontId="5" fillId="0" borderId="51" xfId="0" applyFont="1" applyBorder="1" applyAlignment="1">
      <alignment horizontal="center" vertical="center"/>
    </xf>
    <xf numFmtId="169" fontId="13" fillId="0" borderId="51" xfId="8" applyNumberFormat="1" applyFont="1" applyBorder="1" applyAlignment="1">
      <alignment horizontal="right" vertical="center"/>
    </xf>
    <xf numFmtId="169" fontId="5" fillId="0" borderId="51" xfId="8" applyNumberFormat="1" applyFont="1" applyBorder="1" applyAlignment="1">
      <alignment horizontal="right" vertical="center"/>
    </xf>
    <xf numFmtId="169" fontId="5" fillId="0" borderId="51" xfId="8" applyNumberFormat="1" applyFont="1" applyFill="1" applyBorder="1" applyAlignment="1">
      <alignment horizontal="right" vertical="center"/>
    </xf>
    <xf numFmtId="169" fontId="5" fillId="5" borderId="51" xfId="8" applyNumberFormat="1" applyFont="1" applyFill="1" applyBorder="1" applyAlignment="1">
      <alignment horizontal="right" vertical="center"/>
    </xf>
    <xf numFmtId="3" fontId="2" fillId="0" borderId="45" xfId="0" applyNumberFormat="1" applyFont="1" applyBorder="1" applyAlignment="1">
      <alignment horizontal="center" vertical="center"/>
    </xf>
    <xf numFmtId="0" fontId="2" fillId="4" borderId="2" xfId="0" applyFont="1" applyFill="1" applyBorder="1" applyAlignment="1">
      <alignment horizontal="center" vertical="center"/>
    </xf>
    <xf numFmtId="3" fontId="2" fillId="0" borderId="26" xfId="0" applyNumberFormat="1" applyFont="1" applyBorder="1" applyAlignment="1">
      <alignment horizontal="center" vertical="center"/>
    </xf>
    <xf numFmtId="0" fontId="36" fillId="0" borderId="0" xfId="0" applyFont="1" applyAlignment="1">
      <alignment vertical="center"/>
    </xf>
    <xf numFmtId="0" fontId="37" fillId="0" borderId="0" xfId="0" applyFont="1" applyAlignment="1">
      <alignment horizontal="left" vertical="center" indent="4"/>
    </xf>
    <xf numFmtId="169" fontId="13" fillId="0" borderId="1" xfId="8" applyNumberFormat="1" applyFont="1" applyBorder="1" applyAlignment="1">
      <alignment horizontal="right" vertical="center"/>
    </xf>
    <xf numFmtId="0" fontId="38" fillId="0" borderId="0" xfId="0" applyFont="1"/>
    <xf numFmtId="0" fontId="36" fillId="0" borderId="0" xfId="0" applyFont="1"/>
    <xf numFmtId="0" fontId="5" fillId="4" borderId="1" xfId="0" applyFont="1" applyFill="1" applyBorder="1" applyAlignment="1">
      <alignment horizontal="center" vertical="center"/>
    </xf>
    <xf numFmtId="169" fontId="5" fillId="2" borderId="1" xfId="8" applyNumberFormat="1" applyFont="1" applyFill="1" applyBorder="1" applyAlignment="1">
      <alignment horizontal="right" vertical="center"/>
    </xf>
    <xf numFmtId="0" fontId="11" fillId="4" borderId="53" xfId="0" applyFont="1" applyFill="1" applyBorder="1" applyAlignment="1" applyProtection="1">
      <alignment horizontal="left" vertical="top" wrapText="1"/>
      <protection locked="0"/>
    </xf>
    <xf numFmtId="0" fontId="11" fillId="4" borderId="20" xfId="0" applyFont="1" applyFill="1" applyBorder="1" applyAlignment="1" applyProtection="1">
      <alignment horizontal="left" vertical="top" wrapText="1"/>
      <protection locked="0"/>
    </xf>
    <xf numFmtId="0" fontId="38" fillId="0" borderId="0" xfId="0" applyFont="1" applyAlignment="1">
      <alignment horizontal="center"/>
    </xf>
    <xf numFmtId="0" fontId="2" fillId="4" borderId="1" xfId="0" applyFont="1" applyFill="1" applyBorder="1" applyAlignment="1">
      <alignment horizontal="center" vertical="center" wrapText="1"/>
    </xf>
    <xf numFmtId="0" fontId="38" fillId="4" borderId="1" xfId="0" applyFont="1" applyFill="1" applyBorder="1" applyAlignment="1">
      <alignment horizontal="center" vertical="center" wrapText="1"/>
    </xf>
    <xf numFmtId="169" fontId="5" fillId="0" borderId="1" xfId="8" applyNumberFormat="1" applyFont="1" applyBorder="1" applyAlignment="1" applyProtection="1">
      <alignment horizontal="right" vertical="top"/>
      <protection locked="0"/>
    </xf>
    <xf numFmtId="169" fontId="5" fillId="0" borderId="1" xfId="8" applyNumberFormat="1" applyFont="1" applyBorder="1" applyAlignment="1" applyProtection="1">
      <alignment horizontal="right" vertical="top"/>
    </xf>
    <xf numFmtId="169" fontId="2" fillId="5" borderId="1" xfId="8" applyNumberFormat="1" applyFont="1" applyFill="1" applyBorder="1" applyAlignment="1">
      <alignment horizontal="right" vertical="center"/>
    </xf>
    <xf numFmtId="0" fontId="2" fillId="4" borderId="17" xfId="0" applyFont="1" applyFill="1" applyBorder="1" applyAlignment="1">
      <alignment horizontal="center" vertical="center"/>
    </xf>
    <xf numFmtId="0" fontId="38" fillId="4" borderId="17" xfId="0" applyFont="1" applyFill="1" applyBorder="1" applyAlignment="1">
      <alignment horizontal="center" vertical="center" wrapText="1"/>
    </xf>
    <xf numFmtId="0" fontId="5" fillId="4" borderId="17" xfId="0" applyFont="1" applyFill="1" applyBorder="1" applyAlignment="1">
      <alignment horizontal="center" vertical="center"/>
    </xf>
    <xf numFmtId="169" fontId="5" fillId="0" borderId="17" xfId="8" applyNumberFormat="1" applyFont="1" applyBorder="1" applyAlignment="1">
      <alignment horizontal="right" vertical="center"/>
    </xf>
    <xf numFmtId="0" fontId="2" fillId="4" borderId="2" xfId="0" applyFont="1" applyFill="1" applyBorder="1" applyAlignment="1">
      <alignment horizontal="center" vertical="center" wrapText="1"/>
    </xf>
    <xf numFmtId="0" fontId="2" fillId="0" borderId="2" xfId="0" applyFont="1" applyBorder="1" applyAlignment="1">
      <alignment horizontal="center" vertical="center"/>
    </xf>
    <xf numFmtId="169" fontId="39" fillId="0" borderId="2" xfId="8" applyNumberFormat="1" applyFont="1" applyBorder="1" applyAlignment="1">
      <alignment horizontal="right" vertical="center"/>
    </xf>
    <xf numFmtId="169" fontId="2" fillId="0" borderId="2" xfId="8" applyNumberFormat="1" applyFont="1" applyBorder="1" applyAlignment="1">
      <alignment horizontal="right" vertical="center"/>
    </xf>
    <xf numFmtId="169" fontId="6" fillId="6" borderId="0" xfId="0" applyNumberFormat="1" applyFont="1" applyFill="1" applyAlignment="1">
      <alignment horizontal="left" vertical="top"/>
    </xf>
    <xf numFmtId="169" fontId="6" fillId="6" borderId="0" xfId="0" applyNumberFormat="1" applyFont="1" applyFill="1" applyAlignment="1">
      <alignment horizontal="center"/>
    </xf>
    <xf numFmtId="0" fontId="12" fillId="0" borderId="0" xfId="0" applyFont="1" applyAlignment="1">
      <alignment horizontal="left" vertical="center" wrapText="1"/>
    </xf>
    <xf numFmtId="3" fontId="34" fillId="0" borderId="0" xfId="0" applyNumberFormat="1" applyFont="1" applyAlignment="1">
      <alignment horizontal="center" vertical="center"/>
    </xf>
    <xf numFmtId="3" fontId="7" fillId="0" borderId="0" xfId="0" applyNumberFormat="1" applyFont="1" applyAlignment="1">
      <alignment horizontal="center" vertical="center"/>
    </xf>
    <xf numFmtId="0" fontId="41" fillId="0" borderId="0" xfId="0" applyFont="1"/>
    <xf numFmtId="0" fontId="2" fillId="4" borderId="14" xfId="0" applyFont="1" applyFill="1" applyBorder="1" applyAlignment="1">
      <alignment horizontal="center" vertical="center" wrapText="1"/>
    </xf>
    <xf numFmtId="0" fontId="6" fillId="0" borderId="0" xfId="0" applyFont="1" applyAlignment="1" applyProtection="1">
      <alignment horizontal="center" vertical="center" wrapText="1"/>
      <protection locked="0"/>
    </xf>
    <xf numFmtId="3" fontId="2" fillId="0" borderId="0" xfId="0" applyNumberFormat="1" applyFont="1"/>
    <xf numFmtId="3" fontId="38" fillId="0" borderId="0" xfId="0" applyNumberFormat="1" applyFont="1"/>
    <xf numFmtId="0" fontId="2" fillId="4" borderId="14" xfId="0" applyFont="1" applyFill="1" applyBorder="1" applyAlignment="1">
      <alignment horizontal="center" vertical="center"/>
    </xf>
    <xf numFmtId="0" fontId="2" fillId="4" borderId="55"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56" xfId="0" applyFont="1" applyFill="1" applyBorder="1" applyAlignment="1">
      <alignment horizontal="center" vertical="center"/>
    </xf>
    <xf numFmtId="0" fontId="2" fillId="4" borderId="57" xfId="0" applyFont="1" applyFill="1" applyBorder="1" applyAlignment="1">
      <alignment horizontal="center" vertical="center"/>
    </xf>
    <xf numFmtId="0" fontId="4" fillId="0" borderId="1" xfId="0" applyFont="1" applyBorder="1" applyAlignment="1">
      <alignment vertical="center" wrapText="1"/>
    </xf>
    <xf numFmtId="0" fontId="15" fillId="0" borderId="0" xfId="0" applyFont="1"/>
    <xf numFmtId="0" fontId="15" fillId="0" borderId="0" xfId="0" applyFont="1" applyAlignment="1">
      <alignment horizontal="center"/>
    </xf>
    <xf numFmtId="0" fontId="41" fillId="0" borderId="0" xfId="0" applyFont="1" applyAlignment="1">
      <alignment horizontal="center"/>
    </xf>
    <xf numFmtId="0" fontId="42" fillId="0" borderId="0" xfId="0" applyFont="1"/>
    <xf numFmtId="0" fontId="42" fillId="0" borderId="0" xfId="0" applyFont="1" applyAlignment="1">
      <alignment horizontal="center"/>
    </xf>
    <xf numFmtId="44" fontId="7" fillId="0" borderId="0" xfId="6" applyFont="1" applyFill="1" applyBorder="1" applyAlignment="1">
      <alignment horizontal="center" vertical="center"/>
    </xf>
    <xf numFmtId="44" fontId="34" fillId="0" borderId="0" xfId="6" applyFont="1" applyFill="1" applyBorder="1" applyAlignment="1">
      <alignment horizontal="center" vertical="center"/>
    </xf>
    <xf numFmtId="44" fontId="34" fillId="0" borderId="0" xfId="0" applyNumberFormat="1" applyFont="1" applyAlignment="1">
      <alignment horizontal="center" vertical="center"/>
    </xf>
    <xf numFmtId="0" fontId="40" fillId="0" borderId="0" xfId="0" applyFont="1" applyAlignment="1">
      <alignment vertical="center"/>
    </xf>
    <xf numFmtId="0" fontId="3" fillId="0" borderId="0" xfId="0" applyFont="1" applyProtection="1">
      <protection locked="0"/>
    </xf>
    <xf numFmtId="0" fontId="2" fillId="4" borderId="17" xfId="0" applyFont="1" applyFill="1" applyBorder="1" applyAlignment="1">
      <alignment horizontal="center" vertical="center" wrapText="1"/>
    </xf>
    <xf numFmtId="0" fontId="2" fillId="4" borderId="48" xfId="0" applyFont="1" applyFill="1" applyBorder="1" applyAlignment="1">
      <alignment horizontal="center" vertical="center"/>
    </xf>
    <xf numFmtId="0" fontId="2" fillId="4" borderId="18" xfId="0" applyFont="1" applyFill="1" applyBorder="1" applyAlignment="1">
      <alignment horizontal="center" vertical="center"/>
    </xf>
    <xf numFmtId="169" fontId="43" fillId="5" borderId="1" xfId="8" applyNumberFormat="1" applyFont="1" applyFill="1" applyBorder="1" applyAlignment="1">
      <alignment horizontal="right" vertical="center"/>
    </xf>
    <xf numFmtId="3" fontId="43" fillId="0" borderId="41" xfId="0" applyNumberFormat="1" applyFont="1" applyBorder="1" applyAlignment="1">
      <alignment horizontal="center" vertical="center"/>
    </xf>
    <xf numFmtId="3" fontId="43" fillId="0" borderId="0" xfId="0" applyNumberFormat="1" applyFont="1"/>
    <xf numFmtId="0" fontId="44" fillId="0" borderId="0" xfId="0" applyFont="1"/>
    <xf numFmtId="169" fontId="43" fillId="0" borderId="0" xfId="0" applyNumberFormat="1" applyFont="1"/>
    <xf numFmtId="0" fontId="43" fillId="0" borderId="0" xfId="0" applyFont="1"/>
    <xf numFmtId="0" fontId="43" fillId="0" borderId="0" xfId="0" applyFont="1" applyAlignment="1">
      <alignment horizontal="center"/>
    </xf>
    <xf numFmtId="0" fontId="45" fillId="0" borderId="0" xfId="0" applyFont="1" applyAlignment="1">
      <alignment horizontal="left" vertical="center"/>
    </xf>
    <xf numFmtId="0" fontId="38" fillId="4" borderId="59" xfId="0" applyFont="1" applyFill="1" applyBorder="1" applyAlignment="1">
      <alignment horizontal="center" vertical="center"/>
    </xf>
    <xf numFmtId="0" fontId="5" fillId="4" borderId="17" xfId="0" applyFont="1" applyFill="1" applyBorder="1" applyAlignment="1">
      <alignment vertical="center"/>
    </xf>
    <xf numFmtId="0" fontId="5" fillId="0" borderId="17" xfId="0" applyFont="1" applyBorder="1" applyAlignment="1">
      <alignment horizontal="center" vertical="center"/>
    </xf>
    <xf numFmtId="169" fontId="5" fillId="0" borderId="17" xfId="8" applyNumberFormat="1" applyFont="1" applyFill="1" applyBorder="1" applyAlignment="1">
      <alignment horizontal="right" vertical="center"/>
    </xf>
    <xf numFmtId="169" fontId="5" fillId="5" borderId="17" xfId="8" applyNumberFormat="1" applyFont="1" applyFill="1" applyBorder="1" applyAlignment="1">
      <alignment horizontal="right" vertical="center"/>
    </xf>
    <xf numFmtId="3" fontId="2" fillId="0" borderId="43" xfId="0" applyNumberFormat="1" applyFont="1" applyBorder="1" applyAlignment="1">
      <alignment horizontal="center" vertical="center"/>
    </xf>
    <xf numFmtId="0" fontId="2" fillId="4" borderId="58" xfId="0" applyFont="1" applyFill="1" applyBorder="1" applyAlignment="1">
      <alignment horizontal="center" vertical="center" wrapText="1"/>
    </xf>
    <xf numFmtId="0" fontId="2" fillId="4" borderId="12" xfId="0" applyFont="1" applyFill="1" applyBorder="1" applyAlignment="1">
      <alignment horizontal="center" vertical="center"/>
    </xf>
    <xf numFmtId="0" fontId="11" fillId="4" borderId="59" xfId="0" applyFont="1" applyFill="1" applyBorder="1" applyAlignment="1" applyProtection="1">
      <alignment horizontal="left" vertical="top" wrapText="1"/>
      <protection locked="0"/>
    </xf>
    <xf numFmtId="0" fontId="2" fillId="4" borderId="11" xfId="0" applyFont="1" applyFill="1" applyBorder="1" applyAlignment="1">
      <alignment horizontal="center" vertical="center"/>
    </xf>
    <xf numFmtId="0" fontId="38" fillId="4" borderId="58" xfId="0" applyFont="1" applyFill="1" applyBorder="1" applyAlignment="1">
      <alignment horizontal="center" vertical="center" wrapText="1"/>
    </xf>
    <xf numFmtId="0" fontId="2" fillId="4" borderId="59" xfId="0" applyFont="1" applyFill="1" applyBorder="1" applyAlignment="1">
      <alignment horizontal="center" vertical="center"/>
    </xf>
    <xf numFmtId="0" fontId="5" fillId="4" borderId="59" xfId="0" applyFont="1" applyFill="1" applyBorder="1" applyAlignment="1">
      <alignment vertical="center"/>
    </xf>
    <xf numFmtId="0" fontId="5" fillId="4" borderId="59" xfId="0" applyFont="1" applyFill="1" applyBorder="1" applyAlignment="1">
      <alignment horizontal="center" vertical="center"/>
    </xf>
    <xf numFmtId="169" fontId="5" fillId="4" borderId="59" xfId="8" applyNumberFormat="1" applyFont="1" applyFill="1" applyBorder="1" applyAlignment="1">
      <alignment horizontal="right" vertical="center"/>
    </xf>
    <xf numFmtId="3" fontId="2" fillId="4" borderId="60" xfId="0" applyNumberFormat="1" applyFont="1" applyFill="1" applyBorder="1" applyAlignment="1">
      <alignment horizontal="center" vertical="center"/>
    </xf>
    <xf numFmtId="0" fontId="2" fillId="4" borderId="38" xfId="0" applyFont="1" applyFill="1" applyBorder="1" applyAlignment="1">
      <alignment horizontal="center" vertical="center" wrapText="1"/>
    </xf>
    <xf numFmtId="0" fontId="2" fillId="4" borderId="50" xfId="0" applyFont="1" applyFill="1" applyBorder="1" applyAlignment="1">
      <alignment horizontal="center" vertical="center"/>
    </xf>
    <xf numFmtId="0" fontId="11" fillId="4" borderId="50" xfId="0" applyFont="1" applyFill="1" applyBorder="1" applyAlignment="1" applyProtection="1">
      <alignment horizontal="left" vertical="top" wrapText="1"/>
      <protection locked="0"/>
    </xf>
    <xf numFmtId="0" fontId="38" fillId="4" borderId="50" xfId="0" applyFont="1" applyFill="1" applyBorder="1" applyAlignment="1">
      <alignment horizontal="center" vertical="center" wrapText="1"/>
    </xf>
    <xf numFmtId="0" fontId="38" fillId="4" borderId="50" xfId="0" applyFont="1" applyFill="1" applyBorder="1" applyAlignment="1">
      <alignment horizontal="center" vertical="center"/>
    </xf>
    <xf numFmtId="0" fontId="5" fillId="4" borderId="50" xfId="0" applyFont="1" applyFill="1" applyBorder="1" applyAlignment="1">
      <alignment vertical="center"/>
    </xf>
    <xf numFmtId="0" fontId="5" fillId="4" borderId="50" xfId="0" applyFont="1" applyFill="1" applyBorder="1" applyAlignment="1">
      <alignment horizontal="center" vertical="center"/>
    </xf>
    <xf numFmtId="169" fontId="5" fillId="4" borderId="50" xfId="8" applyNumberFormat="1" applyFont="1" applyFill="1" applyBorder="1" applyAlignment="1">
      <alignment horizontal="right" vertical="center"/>
    </xf>
    <xf numFmtId="3" fontId="2" fillId="4" borderId="39" xfId="0" applyNumberFormat="1" applyFont="1" applyFill="1" applyBorder="1" applyAlignment="1">
      <alignment horizontal="center" vertical="center"/>
    </xf>
    <xf numFmtId="0" fontId="2" fillId="4" borderId="40" xfId="0" applyFont="1" applyFill="1" applyBorder="1" applyAlignment="1">
      <alignment horizontal="center" vertical="center" wrapText="1"/>
    </xf>
    <xf numFmtId="0" fontId="11" fillId="4" borderId="1" xfId="0" applyFont="1" applyFill="1" applyBorder="1" applyAlignment="1" applyProtection="1">
      <alignment horizontal="left" vertical="top" wrapText="1"/>
      <protection locked="0"/>
    </xf>
    <xf numFmtId="0" fontId="38" fillId="4" borderId="1" xfId="0" applyFont="1" applyFill="1" applyBorder="1" applyAlignment="1">
      <alignment horizontal="center" vertical="center"/>
    </xf>
    <xf numFmtId="169" fontId="5" fillId="4" borderId="1" xfId="8" applyNumberFormat="1" applyFont="1" applyFill="1" applyBorder="1" applyAlignment="1">
      <alignment horizontal="right" vertical="center"/>
    </xf>
    <xf numFmtId="3" fontId="2" fillId="4" borderId="41" xfId="0" applyNumberFormat="1" applyFont="1" applyFill="1" applyBorder="1" applyAlignment="1">
      <alignment horizontal="center" vertical="center"/>
    </xf>
    <xf numFmtId="0" fontId="2" fillId="4" borderId="44" xfId="0" applyFont="1" applyFill="1" applyBorder="1" applyAlignment="1">
      <alignment horizontal="center" vertical="center" wrapText="1"/>
    </xf>
    <xf numFmtId="0" fontId="11" fillId="4" borderId="51" xfId="0" applyFont="1" applyFill="1" applyBorder="1" applyAlignment="1" applyProtection="1">
      <alignment horizontal="left" vertical="top" wrapText="1"/>
      <protection locked="0"/>
    </xf>
    <xf numFmtId="0" fontId="38" fillId="4" borderId="51" xfId="0" applyFont="1" applyFill="1" applyBorder="1" applyAlignment="1">
      <alignment horizontal="center" vertical="center" wrapText="1"/>
    </xf>
    <xf numFmtId="0" fontId="38" fillId="4" borderId="51" xfId="0" applyFont="1" applyFill="1" applyBorder="1" applyAlignment="1">
      <alignment horizontal="center" vertical="center"/>
    </xf>
    <xf numFmtId="0" fontId="5" fillId="4" borderId="51" xfId="0" applyFont="1" applyFill="1" applyBorder="1" applyAlignment="1">
      <alignment horizontal="center" vertical="center"/>
    </xf>
    <xf numFmtId="169" fontId="5" fillId="4" borderId="51" xfId="8" applyNumberFormat="1" applyFont="1" applyFill="1" applyBorder="1" applyAlignment="1">
      <alignment horizontal="right" vertical="center"/>
    </xf>
    <xf numFmtId="3" fontId="2" fillId="4" borderId="45" xfId="0" applyNumberFormat="1" applyFont="1" applyFill="1" applyBorder="1" applyAlignment="1">
      <alignment horizontal="center" vertical="center"/>
    </xf>
    <xf numFmtId="0" fontId="38" fillId="4" borderId="59" xfId="0" applyFont="1" applyFill="1" applyBorder="1" applyAlignment="1">
      <alignment horizontal="center" vertical="center" wrapText="1"/>
    </xf>
    <xf numFmtId="0" fontId="2" fillId="4" borderId="50" xfId="0" applyFont="1" applyFill="1" applyBorder="1" applyAlignment="1">
      <alignment horizontal="center" vertical="center" wrapText="1"/>
    </xf>
    <xf numFmtId="0" fontId="5" fillId="4" borderId="50" xfId="0" applyFont="1" applyFill="1" applyBorder="1" applyAlignment="1" applyProtection="1">
      <alignment horizontal="left" vertical="top"/>
      <protection locked="0"/>
    </xf>
    <xf numFmtId="0" fontId="5" fillId="4" borderId="1" xfId="0" applyFont="1" applyFill="1" applyBorder="1" applyAlignment="1" applyProtection="1">
      <alignment horizontal="left" vertical="top"/>
      <protection locked="0"/>
    </xf>
    <xf numFmtId="0" fontId="11" fillId="4" borderId="44" xfId="0" applyFont="1" applyFill="1" applyBorder="1" applyAlignment="1" applyProtection="1">
      <alignment horizontal="left" vertical="top" wrapText="1"/>
      <protection locked="0"/>
    </xf>
    <xf numFmtId="0" fontId="5" fillId="4" borderId="51" xfId="0" applyFont="1" applyFill="1" applyBorder="1" applyAlignment="1" applyProtection="1">
      <alignment horizontal="left" vertical="top" wrapText="1"/>
      <protection locked="0"/>
    </xf>
    <xf numFmtId="0" fontId="2" fillId="4" borderId="51" xfId="0" applyFont="1" applyFill="1" applyBorder="1" applyAlignment="1">
      <alignment horizontal="center" vertical="center" wrapText="1"/>
    </xf>
    <xf numFmtId="169" fontId="5" fillId="4" borderId="51" xfId="8" applyNumberFormat="1" applyFont="1" applyFill="1" applyBorder="1" applyAlignment="1" applyProtection="1">
      <alignment horizontal="right" vertical="top" wrapText="1"/>
      <protection locked="0"/>
    </xf>
    <xf numFmtId="0" fontId="2" fillId="4" borderId="63" xfId="0" applyFont="1" applyFill="1" applyBorder="1" applyAlignment="1">
      <alignment horizontal="center" vertical="center"/>
    </xf>
    <xf numFmtId="0" fontId="2" fillId="4" borderId="54" xfId="0" applyFont="1" applyFill="1" applyBorder="1" applyAlignment="1">
      <alignment horizontal="center" vertical="center"/>
    </xf>
    <xf numFmtId="0" fontId="2" fillId="4" borderId="64" xfId="0" applyFont="1" applyFill="1" applyBorder="1" applyAlignment="1">
      <alignment horizontal="center" vertical="center"/>
    </xf>
    <xf numFmtId="0" fontId="2" fillId="4" borderId="65" xfId="0" applyFont="1" applyFill="1" applyBorder="1" applyAlignment="1">
      <alignment horizontal="center" vertical="center"/>
    </xf>
    <xf numFmtId="0" fontId="11" fillId="4" borderId="66" xfId="0" applyFont="1" applyFill="1" applyBorder="1" applyAlignment="1" applyProtection="1">
      <alignment horizontal="left" vertical="top" wrapText="1"/>
      <protection locked="0"/>
    </xf>
    <xf numFmtId="0" fontId="2" fillId="4" borderId="67" xfId="0" applyFont="1" applyFill="1" applyBorder="1" applyAlignment="1">
      <alignment horizontal="center" vertical="center"/>
    </xf>
    <xf numFmtId="0" fontId="2" fillId="4" borderId="30" xfId="0" applyFont="1" applyFill="1" applyBorder="1" applyAlignment="1">
      <alignment horizontal="center" vertical="center" wrapText="1"/>
    </xf>
    <xf numFmtId="0" fontId="2" fillId="4" borderId="51" xfId="0" applyFont="1" applyFill="1" applyBorder="1" applyAlignment="1">
      <alignment vertical="center"/>
    </xf>
    <xf numFmtId="0" fontId="2" fillId="0" borderId="51" xfId="0" applyFont="1" applyBorder="1" applyAlignment="1">
      <alignment horizontal="center" vertical="center"/>
    </xf>
    <xf numFmtId="169" fontId="39" fillId="0" borderId="51" xfId="8" applyNumberFormat="1" applyFont="1" applyBorder="1" applyAlignment="1">
      <alignment horizontal="right" vertical="center"/>
    </xf>
    <xf numFmtId="169" fontId="2" fillId="0" borderId="51" xfId="8" applyNumberFormat="1" applyFont="1" applyBorder="1" applyAlignment="1">
      <alignment horizontal="right" vertical="center"/>
    </xf>
    <xf numFmtId="0" fontId="2" fillId="4" borderId="23" xfId="0" applyFont="1" applyFill="1" applyBorder="1" applyAlignment="1">
      <alignment horizontal="center" vertical="center" wrapText="1"/>
    </xf>
    <xf numFmtId="169" fontId="2" fillId="0" borderId="17" xfId="8" applyNumberFormat="1" applyFont="1" applyBorder="1" applyAlignment="1">
      <alignment horizontal="right" vertical="center"/>
    </xf>
    <xf numFmtId="0" fontId="11" fillId="4" borderId="69" xfId="0" applyFont="1" applyFill="1" applyBorder="1" applyAlignment="1" applyProtection="1">
      <alignment horizontal="left" vertical="top" wrapText="1"/>
      <protection locked="0"/>
    </xf>
    <xf numFmtId="0" fontId="11" fillId="4" borderId="61" xfId="0" applyFont="1" applyFill="1" applyBorder="1" applyAlignment="1" applyProtection="1">
      <alignment horizontal="left" vertical="top" wrapText="1"/>
      <protection locked="0"/>
    </xf>
    <xf numFmtId="0" fontId="5" fillId="4" borderId="62" xfId="0" applyFont="1" applyFill="1" applyBorder="1" applyAlignment="1" applyProtection="1">
      <alignment horizontal="left" vertical="top" wrapText="1"/>
      <protection locked="0"/>
    </xf>
    <xf numFmtId="0" fontId="11" fillId="4" borderId="61" xfId="0" applyFont="1" applyFill="1" applyBorder="1" applyAlignment="1" applyProtection="1">
      <alignment horizontal="center" vertical="top" wrapText="1"/>
      <protection locked="0"/>
    </xf>
    <xf numFmtId="0" fontId="5" fillId="4" borderId="61" xfId="0" applyFont="1" applyFill="1" applyBorder="1" applyAlignment="1" applyProtection="1">
      <alignment horizontal="left" vertical="top" wrapText="1"/>
      <protection locked="0"/>
    </xf>
    <xf numFmtId="0" fontId="5" fillId="5" borderId="61" xfId="0" applyFont="1" applyFill="1" applyBorder="1" applyAlignment="1" applyProtection="1">
      <alignment horizontal="left" vertical="top" wrapText="1"/>
      <protection locked="0"/>
    </xf>
    <xf numFmtId="169" fontId="5" fillId="5" borderId="61" xfId="8" applyNumberFormat="1" applyFont="1" applyFill="1" applyBorder="1" applyAlignment="1" applyProtection="1">
      <alignment horizontal="right" vertical="top" wrapText="1"/>
      <protection locked="0"/>
    </xf>
    <xf numFmtId="0" fontId="5" fillId="5" borderId="68" xfId="0" applyFont="1" applyFill="1" applyBorder="1" applyAlignment="1" applyProtection="1">
      <alignment horizontal="left" vertical="top" wrapText="1"/>
      <protection locked="0"/>
    </xf>
    <xf numFmtId="0" fontId="16" fillId="0" borderId="1" xfId="0" applyFont="1" applyBorder="1" applyAlignment="1">
      <alignment horizontal="center" vertical="center"/>
    </xf>
    <xf numFmtId="3" fontId="16" fillId="0" borderId="1" xfId="0" applyNumberFormat="1" applyFont="1" applyBorder="1" applyAlignment="1">
      <alignment horizontal="center" vertical="center"/>
    </xf>
    <xf numFmtId="3" fontId="16" fillId="0" borderId="41" xfId="0" applyNumberFormat="1" applyFont="1" applyBorder="1" applyAlignment="1">
      <alignment horizontal="center" vertical="center"/>
    </xf>
    <xf numFmtId="0" fontId="16" fillId="17" borderId="1" xfId="0" applyFont="1" applyFill="1" applyBorder="1" applyAlignment="1">
      <alignment horizontal="center" vertical="center"/>
    </xf>
    <xf numFmtId="3" fontId="16" fillId="17" borderId="1" xfId="0" applyNumberFormat="1" applyFont="1" applyFill="1" applyBorder="1" applyAlignment="1">
      <alignment horizontal="center" vertical="center"/>
    </xf>
    <xf numFmtId="3" fontId="16" fillId="17" borderId="41" xfId="0" applyNumberFormat="1" applyFont="1" applyFill="1" applyBorder="1" applyAlignment="1">
      <alignment horizontal="center" vertical="center"/>
    </xf>
    <xf numFmtId="169" fontId="7" fillId="0" borderId="0" xfId="0" applyNumberFormat="1" applyFont="1"/>
    <xf numFmtId="0" fontId="14" fillId="18" borderId="51" xfId="0" applyFont="1" applyFill="1" applyBorder="1" applyAlignment="1">
      <alignment horizontal="center" vertical="center"/>
    </xf>
    <xf numFmtId="3" fontId="14" fillId="18" borderId="51" xfId="0" applyNumberFormat="1" applyFont="1" applyFill="1" applyBorder="1" applyAlignment="1">
      <alignment horizontal="center" vertical="center"/>
    </xf>
    <xf numFmtId="1" fontId="2" fillId="0" borderId="0" xfId="0" applyNumberFormat="1" applyFont="1"/>
    <xf numFmtId="0" fontId="2" fillId="4" borderId="29" xfId="0" applyFont="1" applyFill="1" applyBorder="1" applyAlignment="1">
      <alignment horizontal="center" vertical="center" wrapText="1"/>
    </xf>
    <xf numFmtId="0" fontId="2" fillId="4" borderId="33" xfId="0" applyFont="1" applyFill="1" applyBorder="1" applyAlignment="1">
      <alignment horizontal="center" vertical="center" wrapText="1"/>
    </xf>
    <xf numFmtId="3" fontId="5" fillId="0" borderId="41" xfId="0" applyNumberFormat="1" applyFont="1" applyBorder="1" applyAlignment="1">
      <alignment horizontal="center" vertical="center"/>
    </xf>
    <xf numFmtId="0" fontId="5" fillId="4" borderId="24" xfId="0" applyFont="1" applyFill="1" applyBorder="1" applyAlignment="1">
      <alignment vertical="center"/>
    </xf>
    <xf numFmtId="3" fontId="5" fillId="0" borderId="45" xfId="0" applyNumberFormat="1" applyFont="1" applyBorder="1" applyAlignment="1">
      <alignment horizontal="center" vertical="center"/>
    </xf>
    <xf numFmtId="0" fontId="38" fillId="4" borderId="20" xfId="0" applyFont="1" applyFill="1" applyBorder="1" applyAlignment="1">
      <alignment horizontal="center" vertical="center" wrapText="1"/>
    </xf>
    <xf numFmtId="0" fontId="38" fillId="4" borderId="20" xfId="0" applyFont="1" applyFill="1" applyBorder="1" applyAlignment="1">
      <alignment horizontal="center" vertical="center"/>
    </xf>
    <xf numFmtId="0" fontId="5" fillId="4" borderId="20" xfId="0" applyFont="1" applyFill="1" applyBorder="1" applyAlignment="1">
      <alignment vertical="center"/>
    </xf>
    <xf numFmtId="0" fontId="5" fillId="4" borderId="20" xfId="0" applyFont="1" applyFill="1" applyBorder="1" applyAlignment="1">
      <alignment horizontal="center" vertical="center"/>
    </xf>
    <xf numFmtId="169" fontId="5" fillId="4" borderId="20" xfId="8" applyNumberFormat="1" applyFont="1" applyFill="1" applyBorder="1" applyAlignment="1">
      <alignment horizontal="right" vertical="center"/>
    </xf>
    <xf numFmtId="3" fontId="2" fillId="4" borderId="52" xfId="0" applyNumberFormat="1" applyFont="1" applyFill="1" applyBorder="1" applyAlignment="1">
      <alignment horizontal="center" vertical="center"/>
    </xf>
    <xf numFmtId="0" fontId="11" fillId="4" borderId="58" xfId="0" applyFont="1" applyFill="1" applyBorder="1" applyAlignment="1" applyProtection="1">
      <alignment horizontal="left" vertical="top" wrapText="1"/>
      <protection locked="0"/>
    </xf>
    <xf numFmtId="0" fontId="23" fillId="4" borderId="59" xfId="0" applyFont="1" applyFill="1" applyBorder="1" applyAlignment="1">
      <alignment horizontal="center" vertical="center" wrapText="1"/>
    </xf>
    <xf numFmtId="169" fontId="11" fillId="4" borderId="59" xfId="8" applyNumberFormat="1" applyFont="1" applyFill="1" applyBorder="1" applyAlignment="1" applyProtection="1">
      <alignment horizontal="right" vertical="top" wrapText="1"/>
      <protection locked="0"/>
    </xf>
    <xf numFmtId="0" fontId="5" fillId="4" borderId="60" xfId="0" applyFont="1" applyFill="1" applyBorder="1" applyAlignment="1" applyProtection="1">
      <alignment horizontal="left" vertical="top" wrapText="1"/>
      <protection locked="0"/>
    </xf>
    <xf numFmtId="169" fontId="5" fillId="4" borderId="18" xfId="8" applyNumberFormat="1" applyFont="1" applyFill="1" applyBorder="1" applyAlignment="1">
      <alignment horizontal="right" vertical="center"/>
    </xf>
    <xf numFmtId="3" fontId="2" fillId="4" borderId="28" xfId="0" applyNumberFormat="1" applyFont="1" applyFill="1" applyBorder="1" applyAlignment="1">
      <alignment horizontal="center" vertical="center"/>
    </xf>
    <xf numFmtId="0" fontId="2" fillId="4" borderId="19" xfId="0" applyFont="1" applyFill="1" applyBorder="1" applyAlignment="1">
      <alignment horizontal="center" vertical="center"/>
    </xf>
    <xf numFmtId="0" fontId="11" fillId="4" borderId="19" xfId="0" applyFont="1" applyFill="1" applyBorder="1" applyAlignment="1" applyProtection="1">
      <alignment horizontal="left" vertical="top" wrapText="1"/>
      <protection locked="0"/>
    </xf>
    <xf numFmtId="0" fontId="38" fillId="4" borderId="19" xfId="0" applyFont="1" applyFill="1" applyBorder="1" applyAlignment="1">
      <alignment horizontal="center" vertical="center" wrapText="1"/>
    </xf>
    <xf numFmtId="0" fontId="38" fillId="4" borderId="19" xfId="0" applyFont="1" applyFill="1" applyBorder="1" applyAlignment="1">
      <alignment horizontal="center" vertical="center"/>
    </xf>
    <xf numFmtId="0" fontId="5" fillId="4" borderId="19" xfId="0" applyFont="1" applyFill="1" applyBorder="1" applyAlignment="1">
      <alignment horizontal="center" vertical="center"/>
    </xf>
    <xf numFmtId="169" fontId="5" fillId="4" borderId="19" xfId="8" applyNumberFormat="1" applyFont="1" applyFill="1" applyBorder="1" applyAlignment="1">
      <alignment horizontal="right" vertical="center"/>
    </xf>
    <xf numFmtId="169" fontId="5" fillId="4" borderId="31" xfId="8" applyNumberFormat="1" applyFont="1" applyFill="1" applyBorder="1" applyAlignment="1">
      <alignment horizontal="right" vertical="center"/>
    </xf>
    <xf numFmtId="0" fontId="16" fillId="5" borderId="70" xfId="0" applyFont="1" applyFill="1" applyBorder="1" applyAlignment="1">
      <alignment horizontal="left" vertical="center" wrapText="1"/>
    </xf>
    <xf numFmtId="0" fontId="16" fillId="5" borderId="49" xfId="0" applyFont="1" applyFill="1" applyBorder="1" applyAlignment="1">
      <alignment horizontal="left" vertical="center" wrapText="1"/>
    </xf>
    <xf numFmtId="0" fontId="16" fillId="5" borderId="22" xfId="0" applyFont="1" applyFill="1" applyBorder="1" applyAlignment="1">
      <alignment horizontal="left" vertical="center" wrapText="1"/>
    </xf>
    <xf numFmtId="0" fontId="16" fillId="5" borderId="1" xfId="0" applyFont="1" applyFill="1" applyBorder="1" applyAlignment="1">
      <alignment horizontal="center" vertical="center"/>
    </xf>
    <xf numFmtId="3" fontId="16" fillId="5" borderId="1" xfId="0" applyNumberFormat="1" applyFont="1" applyFill="1" applyBorder="1" applyAlignment="1">
      <alignment horizontal="center" vertical="center"/>
    </xf>
    <xf numFmtId="0" fontId="15" fillId="18" borderId="19" xfId="0" applyFont="1" applyFill="1" applyBorder="1" applyAlignment="1">
      <alignment horizontal="center" vertical="center"/>
    </xf>
    <xf numFmtId="3" fontId="15" fillId="18" borderId="19" xfId="0" applyNumberFormat="1" applyFont="1" applyFill="1" applyBorder="1" applyAlignment="1">
      <alignment horizontal="center" vertical="center"/>
    </xf>
    <xf numFmtId="0" fontId="16" fillId="0" borderId="50" xfId="0" applyFont="1" applyBorder="1" applyAlignment="1">
      <alignment horizontal="center" vertical="center"/>
    </xf>
    <xf numFmtId="3" fontId="16" fillId="0" borderId="50" xfId="0" applyNumberFormat="1" applyFont="1" applyBorder="1" applyAlignment="1">
      <alignment horizontal="center" vertical="center"/>
    </xf>
    <xf numFmtId="3" fontId="16" fillId="0" borderId="39" xfId="0" applyNumberFormat="1" applyFont="1" applyBorder="1" applyAlignment="1">
      <alignment horizontal="center" vertical="center"/>
    </xf>
    <xf numFmtId="3" fontId="2" fillId="4" borderId="54" xfId="0" applyNumberFormat="1" applyFont="1" applyFill="1" applyBorder="1" applyAlignment="1">
      <alignment horizontal="right" vertical="center"/>
    </xf>
    <xf numFmtId="3" fontId="17" fillId="0" borderId="39" xfId="0" applyNumberFormat="1" applyFont="1" applyBorder="1" applyAlignment="1">
      <alignment horizontal="center" vertical="center"/>
    </xf>
    <xf numFmtId="3" fontId="17" fillId="0" borderId="41" xfId="0" applyNumberFormat="1" applyFont="1" applyBorder="1" applyAlignment="1">
      <alignment horizontal="center" vertical="center"/>
    </xf>
    <xf numFmtId="3" fontId="17" fillId="17" borderId="41" xfId="0" applyNumberFormat="1" applyFont="1" applyFill="1" applyBorder="1" applyAlignment="1">
      <alignment horizontal="center" vertical="center"/>
    </xf>
    <xf numFmtId="0" fontId="3" fillId="0" borderId="0" xfId="0" applyFont="1"/>
    <xf numFmtId="3" fontId="14" fillId="19" borderId="28" xfId="0" applyNumberFormat="1" applyFont="1" applyFill="1" applyBorder="1" applyAlignment="1">
      <alignment horizontal="center" vertical="center" wrapText="1"/>
    </xf>
    <xf numFmtId="3" fontId="14" fillId="19" borderId="45" xfId="0" applyNumberFormat="1" applyFont="1" applyFill="1" applyBorder="1" applyAlignment="1">
      <alignment horizontal="center" vertical="center"/>
    </xf>
    <xf numFmtId="10" fontId="7" fillId="0" borderId="0" xfId="7" applyNumberFormat="1" applyFont="1" applyAlignment="1">
      <alignment horizontal="left"/>
    </xf>
    <xf numFmtId="0" fontId="17" fillId="9" borderId="7" xfId="0" applyFont="1" applyFill="1" applyBorder="1" applyAlignment="1">
      <alignment horizontal="center" vertical="center" wrapText="1"/>
    </xf>
    <xf numFmtId="0" fontId="17" fillId="9" borderId="21" xfId="0" applyFont="1" applyFill="1" applyBorder="1" applyAlignment="1">
      <alignment horizontal="center" vertical="center" wrapText="1"/>
    </xf>
    <xf numFmtId="0" fontId="26" fillId="10" borderId="7" xfId="0" applyFont="1" applyFill="1" applyBorder="1" applyAlignment="1">
      <alignment horizontal="center" vertical="center" wrapText="1"/>
    </xf>
    <xf numFmtId="0" fontId="26" fillId="10" borderId="21" xfId="0" applyFont="1" applyFill="1" applyBorder="1" applyAlignment="1">
      <alignment horizontal="center" vertical="center" wrapText="1"/>
    </xf>
    <xf numFmtId="0" fontId="26" fillId="4" borderId="7" xfId="0" applyFont="1" applyFill="1" applyBorder="1" applyAlignment="1">
      <alignment horizontal="center" vertical="center" wrapText="1"/>
    </xf>
    <xf numFmtId="0" fontId="26" fillId="4" borderId="21" xfId="0" applyFont="1" applyFill="1" applyBorder="1" applyAlignment="1">
      <alignment horizontal="center" vertical="center" wrapText="1"/>
    </xf>
    <xf numFmtId="0" fontId="6" fillId="3" borderId="11" xfId="0" applyFont="1" applyFill="1" applyBorder="1" applyAlignment="1" applyProtection="1">
      <alignment horizontal="center" vertical="center" wrapText="1"/>
      <protection locked="0"/>
    </xf>
    <xf numFmtId="0" fontId="6" fillId="3" borderId="12" xfId="0" applyFont="1" applyFill="1" applyBorder="1" applyAlignment="1" applyProtection="1">
      <alignment horizontal="center" vertical="center" wrapText="1"/>
      <protection locked="0"/>
    </xf>
    <xf numFmtId="0" fontId="6" fillId="3" borderId="13" xfId="0" applyFont="1" applyFill="1" applyBorder="1" applyAlignment="1" applyProtection="1">
      <alignment horizontal="center" vertical="center" wrapText="1"/>
      <protection locked="0"/>
    </xf>
    <xf numFmtId="0" fontId="6" fillId="3" borderId="14" xfId="0" applyFont="1" applyFill="1" applyBorder="1" applyAlignment="1" applyProtection="1">
      <alignment horizontal="center" vertical="center" wrapText="1"/>
      <protection locked="0"/>
    </xf>
    <xf numFmtId="0" fontId="6" fillId="3" borderId="15" xfId="0" applyFont="1" applyFill="1" applyBorder="1" applyAlignment="1" applyProtection="1">
      <alignment horizontal="center" vertical="center" wrapText="1"/>
      <protection locked="0"/>
    </xf>
    <xf numFmtId="0" fontId="6" fillId="3" borderId="0" xfId="0" applyFont="1" applyFill="1" applyAlignment="1" applyProtection="1">
      <alignment horizontal="center" vertical="center" wrapText="1"/>
      <protection locked="0"/>
    </xf>
    <xf numFmtId="0" fontId="2" fillId="4" borderId="7" xfId="0" applyFont="1" applyFill="1" applyBorder="1" applyAlignment="1">
      <alignment horizontal="center" vertical="center"/>
    </xf>
    <xf numFmtId="0" fontId="2" fillId="4" borderId="9" xfId="0" applyFont="1" applyFill="1" applyBorder="1" applyAlignment="1">
      <alignment horizontal="center" vertical="center"/>
    </xf>
    <xf numFmtId="0" fontId="2" fillId="4" borderId="29" xfId="0" applyFont="1" applyFill="1" applyBorder="1" applyAlignment="1">
      <alignment horizontal="center" vertical="center" wrapText="1"/>
    </xf>
    <xf numFmtId="0" fontId="2" fillId="4" borderId="33" xfId="0" applyFont="1" applyFill="1" applyBorder="1" applyAlignment="1">
      <alignment horizontal="center" vertical="center" wrapText="1"/>
    </xf>
    <xf numFmtId="0" fontId="2" fillId="4" borderId="49" xfId="0" applyFont="1" applyFill="1" applyBorder="1" applyAlignment="1">
      <alignment horizontal="center" vertical="center"/>
    </xf>
    <xf numFmtId="0" fontId="2" fillId="4" borderId="0" xfId="0" applyFont="1" applyFill="1" applyAlignment="1">
      <alignment horizontal="center" vertical="center"/>
    </xf>
    <xf numFmtId="0" fontId="2" fillId="4" borderId="7" xfId="0" applyFont="1" applyFill="1" applyBorder="1" applyAlignment="1">
      <alignment horizontal="center" vertical="center" wrapText="1"/>
    </xf>
    <xf numFmtId="0" fontId="2" fillId="4" borderId="9" xfId="0" applyFont="1" applyFill="1" applyBorder="1" applyAlignment="1">
      <alignment horizontal="center" vertical="center" wrapText="1"/>
    </xf>
    <xf numFmtId="0" fontId="2" fillId="4" borderId="48" xfId="0" applyFont="1" applyFill="1" applyBorder="1" applyAlignment="1">
      <alignment horizontal="center" vertical="center"/>
    </xf>
    <xf numFmtId="0" fontId="2" fillId="4" borderId="18" xfId="0" applyFont="1" applyFill="1" applyBorder="1" applyAlignment="1">
      <alignment horizontal="center" vertical="center"/>
    </xf>
    <xf numFmtId="0" fontId="2" fillId="4" borderId="22" xfId="0" applyFont="1" applyFill="1" applyBorder="1" applyAlignment="1">
      <alignment horizontal="center" vertical="center" wrapText="1"/>
    </xf>
    <xf numFmtId="0" fontId="2" fillId="4" borderId="27"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34" xfId="0" applyFont="1" applyFill="1" applyBorder="1" applyAlignment="1">
      <alignment horizontal="center" vertical="center" wrapText="1"/>
    </xf>
    <xf numFmtId="0" fontId="2" fillId="4" borderId="31" xfId="0" applyFont="1" applyFill="1" applyBorder="1" applyAlignment="1">
      <alignment horizontal="center" vertical="center"/>
    </xf>
    <xf numFmtId="0" fontId="2" fillId="4" borderId="35" xfId="0" applyFont="1" applyFill="1" applyBorder="1" applyAlignment="1">
      <alignment horizontal="center" vertical="center"/>
    </xf>
    <xf numFmtId="0" fontId="2" fillId="4" borderId="32" xfId="0" applyFont="1" applyFill="1" applyBorder="1" applyAlignment="1">
      <alignment horizontal="center" vertical="center" wrapText="1"/>
    </xf>
    <xf numFmtId="0" fontId="2" fillId="4" borderId="36" xfId="0" applyFont="1" applyFill="1" applyBorder="1" applyAlignment="1">
      <alignment horizontal="center" vertical="center" wrapText="1"/>
    </xf>
    <xf numFmtId="0" fontId="2" fillId="4" borderId="28" xfId="0" applyFont="1" applyFill="1" applyBorder="1" applyAlignment="1">
      <alignment horizontal="center" vertical="center"/>
    </xf>
    <xf numFmtId="0" fontId="2" fillId="4" borderId="52" xfId="0" applyFont="1" applyFill="1" applyBorder="1" applyAlignment="1">
      <alignment horizontal="center" vertical="center"/>
    </xf>
    <xf numFmtId="0" fontId="2" fillId="4" borderId="8" xfId="0" applyFont="1" applyFill="1" applyBorder="1" applyAlignment="1">
      <alignment horizontal="center" vertical="center"/>
    </xf>
    <xf numFmtId="0" fontId="2" fillId="4" borderId="14" xfId="0" applyFont="1" applyFill="1" applyBorder="1" applyAlignment="1">
      <alignment horizontal="center" vertical="center" wrapText="1"/>
    </xf>
    <xf numFmtId="0" fontId="2" fillId="4" borderId="15" xfId="0" applyFont="1" applyFill="1" applyBorder="1" applyAlignment="1">
      <alignment horizontal="center" vertical="center" wrapText="1"/>
    </xf>
    <xf numFmtId="0" fontId="2" fillId="4" borderId="16"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46" fillId="19" borderId="29" xfId="0" applyFont="1" applyFill="1" applyBorder="1" applyAlignment="1" applyProtection="1">
      <alignment horizontal="left"/>
      <protection locked="0"/>
    </xf>
    <xf numFmtId="0" fontId="46" fillId="19" borderId="19" xfId="0" applyFont="1" applyFill="1" applyBorder="1" applyAlignment="1" applyProtection="1">
      <alignment horizontal="left"/>
      <protection locked="0"/>
    </xf>
    <xf numFmtId="0" fontId="16" fillId="0" borderId="38" xfId="0" applyFont="1" applyBorder="1" applyAlignment="1">
      <alignment horizontal="left" vertical="center" wrapText="1"/>
    </xf>
    <xf numFmtId="0" fontId="16" fillId="0" borderId="50" xfId="0" applyFont="1" applyBorder="1" applyAlignment="1">
      <alignment horizontal="left" vertical="center" wrapText="1"/>
    </xf>
    <xf numFmtId="0" fontId="16" fillId="17" borderId="40" xfId="0" applyFont="1" applyFill="1" applyBorder="1" applyAlignment="1">
      <alignment horizontal="left" vertical="center" wrapText="1"/>
    </xf>
    <xf numFmtId="0" fontId="16" fillId="17" borderId="1" xfId="0" applyFont="1" applyFill="1" applyBorder="1" applyAlignment="1">
      <alignment horizontal="left" vertical="center" wrapText="1"/>
    </xf>
    <xf numFmtId="0" fontId="16" fillId="0" borderId="40" xfId="0" applyFont="1" applyBorder="1" applyAlignment="1">
      <alignment vertical="center" wrapText="1"/>
    </xf>
    <xf numFmtId="0" fontId="16" fillId="0" borderId="1" xfId="0" applyFont="1" applyBorder="1" applyAlignment="1">
      <alignment vertical="center" wrapText="1"/>
    </xf>
    <xf numFmtId="3" fontId="17" fillId="17" borderId="73" xfId="0" applyNumberFormat="1" applyFont="1" applyFill="1" applyBorder="1" applyAlignment="1">
      <alignment horizontal="center" vertical="center"/>
    </xf>
    <xf numFmtId="3" fontId="17" fillId="17" borderId="74" xfId="0" applyNumberFormat="1" applyFont="1" applyFill="1" applyBorder="1" applyAlignment="1">
      <alignment horizontal="center" vertical="center"/>
    </xf>
    <xf numFmtId="0" fontId="14" fillId="19" borderId="71" xfId="0" applyFont="1" applyFill="1" applyBorder="1" applyAlignment="1">
      <alignment horizontal="center" vertical="center"/>
    </xf>
    <xf numFmtId="0" fontId="14" fillId="19" borderId="72" xfId="0" applyFont="1" applyFill="1" applyBorder="1" applyAlignment="1">
      <alignment horizontal="center" vertical="center"/>
    </xf>
    <xf numFmtId="0" fontId="14" fillId="19" borderId="57" xfId="0" applyFont="1" applyFill="1" applyBorder="1" applyAlignment="1">
      <alignment horizontal="center" vertical="center"/>
    </xf>
    <xf numFmtId="0" fontId="16" fillId="0" borderId="40" xfId="0" applyFont="1" applyBorder="1" applyAlignment="1">
      <alignment horizontal="left" vertical="center" wrapText="1"/>
    </xf>
    <xf numFmtId="0" fontId="16" fillId="0" borderId="1" xfId="0" applyFont="1" applyBorder="1" applyAlignment="1">
      <alignment horizontal="left" vertical="center" wrapText="1"/>
    </xf>
    <xf numFmtId="0" fontId="16" fillId="17" borderId="70" xfId="0" applyFont="1" applyFill="1" applyBorder="1" applyAlignment="1">
      <alignment horizontal="left" vertical="center" wrapText="1"/>
    </xf>
    <xf numFmtId="0" fontId="16" fillId="17" borderId="49" xfId="0" applyFont="1" applyFill="1" applyBorder="1" applyAlignment="1">
      <alignment horizontal="left" vertical="center" wrapText="1"/>
    </xf>
    <xf numFmtId="0" fontId="16" fillId="17" borderId="22" xfId="0" applyFont="1" applyFill="1" applyBorder="1" applyAlignment="1">
      <alignment horizontal="left" vertical="center" wrapText="1"/>
    </xf>
    <xf numFmtId="0" fontId="16" fillId="17" borderId="9" xfId="0" applyFont="1" applyFill="1" applyBorder="1" applyAlignment="1">
      <alignment horizontal="left" vertical="center" wrapText="1"/>
    </xf>
    <xf numFmtId="0" fontId="16" fillId="17" borderId="0" xfId="0" applyFont="1" applyFill="1" applyAlignment="1">
      <alignment horizontal="left" vertical="center" wrapText="1"/>
    </xf>
    <xf numFmtId="0" fontId="16" fillId="17" borderId="27" xfId="0" applyFont="1" applyFill="1" applyBorder="1" applyAlignment="1">
      <alignment horizontal="left" vertical="center" wrapText="1"/>
    </xf>
    <xf numFmtId="0" fontId="14" fillId="3" borderId="0" xfId="0" applyFont="1" applyFill="1" applyAlignment="1">
      <alignment horizontal="center" vertical="center"/>
    </xf>
  </cellXfs>
  <cellStyles count="10">
    <cellStyle name="Comma 2" xfId="3" xr:uid="{00000000-0005-0000-0000-000000000000}"/>
    <cellStyle name="Comma 3" xfId="5" xr:uid="{00000000-0005-0000-0000-000001000000}"/>
    <cellStyle name="Millares" xfId="1" builtinId="3"/>
    <cellStyle name="Millares 2" xfId="8" xr:uid="{00000000-0005-0000-0000-000003000000}"/>
    <cellStyle name="Millares 2 2" xfId="9" xr:uid="{00000000-0005-0000-0000-000004000000}"/>
    <cellStyle name="Moneda" xfId="6" builtinId="4"/>
    <cellStyle name="Normal" xfId="0" builtinId="0"/>
    <cellStyle name="Normal 2" xfId="2" xr:uid="{00000000-0005-0000-0000-000007000000}"/>
    <cellStyle name="Normal 3" xfId="4" xr:uid="{00000000-0005-0000-0000-000008000000}"/>
    <cellStyle name="Porcentaje" xfId="7" builtinId="5"/>
  </cellStyles>
  <dxfs count="25">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73" formatCode="\-"/>
    </dxf>
    <dxf>
      <numFmt numFmtId="164" formatCode="_(* #,##0.00_);_(* \(#,##0.00\);_(* &quot;-&quot;??_);_(@_)"/>
    </dxf>
    <dxf>
      <alignment horizontal="center"/>
    </dxf>
    <dxf>
      <alignment horizontal="center"/>
    </dxf>
    <dxf>
      <numFmt numFmtId="164" formatCode="_(* #,##0.00_);_(* \(#,##0.00\);_(* &quot;-&quot;??_);_(@_)"/>
    </dxf>
    <dxf>
      <numFmt numFmtId="164" formatCode="_(* #,##0.00_);_(* \(#,##0.00\);_(* &quot;-&quot;??_);_(@_)"/>
    </dxf>
    <dxf>
      <font>
        <b/>
      </font>
    </dxf>
    <dxf>
      <alignment horizontal="center"/>
    </dxf>
    <dxf>
      <numFmt numFmtId="164" formatCode="_(* #,##0.00_);_(* \(#,##0.00\);_(* &quot;-&quot;??_);_(@_)"/>
    </dxf>
    <dxf>
      <numFmt numFmtId="164" formatCode="_(* #,##0.00_);_(* \(#,##0.00\);_(* &quot;-&quot;??_);_(@_)"/>
    </dxf>
    <dxf>
      <alignment horizontal="center"/>
    </dxf>
    <dxf>
      <numFmt numFmtId="164" formatCode="_(* #,##0.00_);_(* \(#,##0.00\);_(* &quot;-&quot;??_);_(@_)"/>
    </dxf>
    <dxf>
      <numFmt numFmtId="164"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microsoft.com/office/2007/relationships/slicerCache" Target="slicerCaches/slicerCache3.xml"/><Relationship Id="rId5" Type="http://schemas.openxmlformats.org/officeDocument/2006/relationships/externalLink" Target="externalLinks/externalLink1.xml"/><Relationship Id="rId15" Type="http://schemas.openxmlformats.org/officeDocument/2006/relationships/calcChain" Target="calcChain.xml"/><Relationship Id="rId10" Type="http://schemas.microsoft.com/office/2007/relationships/slicerCache" Target="slicerCaches/slicerCache2.xml"/><Relationship Id="rId4" Type="http://schemas.openxmlformats.org/officeDocument/2006/relationships/worksheet" Target="worksheets/sheet4.xml"/><Relationship Id="rId9" Type="http://schemas.microsoft.com/office/2007/relationships/slicerCache" Target="slicerCaches/slicerCache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10127510" y="2872280"/>
          <a:ext cx="2139632" cy="1644156"/>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647723" y="390172"/>
          <a:ext cx="5890683" cy="2227438"/>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YaritLe&#243;nReyes/DC%20Dropbox/Yarit%20Leon/05%20PROYECTOS%20INTER-PROGRAMAS%20(PIP)/36%20ACCI&#211;N/BUDGET/240925_PPTO%20ACCI&#211;N_por_actividad.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Users/fabiolanavarrete/Documents/ACCIO&#769;N-%20Disen&#771;o/ACCIO&#769;N%20REVIEW/Enero%202025/Users\fabiolanavarrete\Library\Containers\com.microsoft.Excel\Data\Documents\C:\Users\CitlalliS&#225;nchezBecer\DC%20Dropbox\Citlalli%20S&#225;nchez\06%20PROYECTOS%20INTER-PROGRAMAS%20(PIP)\36%20ACCI&#211;N\BUDGET\241018_PPTO%20ACCI&#211;N_por_actividad.xlsx?828DCA0C" TargetMode="External"/><Relationship Id="rId1" Type="http://schemas.openxmlformats.org/officeDocument/2006/relationships/externalLinkPath" Target="file:///828DCA0C/241018_PPTO%20ACCI&#211;N_por_activida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jemplo GCF"/>
      <sheetName val="EQUIPO (ADQUISICIONES)"/>
      <sheetName val="Title Lists"/>
      <sheetName val="Title Lists_"/>
      <sheetName val="Detailed Budget Plan"/>
      <sheetName val="Detailed Budget Notes"/>
      <sheetName val="Resumen"/>
      <sheetName val="SUELDOS - GI"/>
      <sheetName val="EQUIPO (ADQUISICIONES) "/>
      <sheetName val="CONSULTORÍAS"/>
      <sheetName val="SERVS NC"/>
      <sheetName val="VIÁTICOS"/>
      <sheetName val="TALLERES Y REUNIONES"/>
      <sheetName val="OTROS COSTOS DIRECTOS"/>
      <sheetName val="POA,SUB,PLAT"/>
    </sheetNames>
    <sheetDataSet>
      <sheetData sheetId="0"/>
      <sheetData sheetId="1"/>
      <sheetData sheetId="2">
        <row r="1">
          <cell r="B1" t="str">
            <v>Components</v>
          </cell>
          <cell r="C1">
            <v>0</v>
          </cell>
          <cell r="D1">
            <v>0</v>
          </cell>
          <cell r="E1" t="str">
            <v>Outputs</v>
          </cell>
          <cell r="F1">
            <v>0</v>
          </cell>
          <cell r="G1">
            <v>0</v>
          </cell>
          <cell r="H1" t="str">
            <v>Activities</v>
          </cell>
          <cell r="I1">
            <v>0</v>
          </cell>
          <cell r="J1">
            <v>0</v>
          </cell>
          <cell r="K1" t="str">
            <v>Sub activities</v>
          </cell>
          <cell r="L1">
            <v>0</v>
          </cell>
        </row>
        <row r="2">
          <cell r="B2" t="str">
            <v>Component 1</v>
          </cell>
          <cell r="C2" t="str">
            <v xml:space="preserve">Component 1: Ecosystem-based adaptation (EbA) on selected coastal and marine landscapes. </v>
          </cell>
          <cell r="E2" t="str">
            <v>Output 1.1</v>
          </cell>
          <cell r="F2" t="str">
            <v>Output 1.1 Coastal and marine ecosystems conserved, restored, or under improved management practices that reduce climate vulnerability have been improved.</v>
          </cell>
          <cell r="H2" t="str">
            <v>1.1.1</v>
          </cell>
          <cell r="I2" t="str">
            <v>1.1.1 Finance ten sub-projects to conserve, restore, and improve productive practices to increase communities’ adaptive capacities in coastal and marine landscapes.</v>
          </cell>
          <cell r="K2" t="str">
            <v>1.1.1.1</v>
          </cell>
          <cell r="L2" t="str">
            <v>1.1.1.1 Design and disseminate the RFP  for Sub-projects for EbA solutions</v>
          </cell>
        </row>
        <row r="3">
          <cell r="B3" t="str">
            <v>Component 1</v>
          </cell>
          <cell r="C3">
            <v>0</v>
          </cell>
          <cell r="E3" t="str">
            <v>Output 1.1</v>
          </cell>
          <cell r="F3">
            <v>0</v>
          </cell>
          <cell r="H3" t="str">
            <v>1.1.1</v>
          </cell>
          <cell r="I3">
            <v>0</v>
          </cell>
          <cell r="K3" t="str">
            <v>1.1.1.2</v>
          </cell>
          <cell r="L3" t="str">
            <v xml:space="preserve">1.1.1.2 Evaluation of RFP by external evaluators. </v>
          </cell>
        </row>
        <row r="4">
          <cell r="B4" t="str">
            <v>Component 1</v>
          </cell>
          <cell r="C4">
            <v>0</v>
          </cell>
          <cell r="E4" t="str">
            <v>Output 1.1</v>
          </cell>
          <cell r="F4">
            <v>0</v>
          </cell>
          <cell r="H4" t="str">
            <v>1.1.1</v>
          </cell>
          <cell r="I4">
            <v>0</v>
          </cell>
          <cell r="K4" t="str">
            <v>1.1.1.3</v>
          </cell>
          <cell r="L4" t="str">
            <v xml:space="preserve">1.1.1.3 Selection of simplified proposals by the Technical Committee. </v>
          </cell>
        </row>
        <row r="5">
          <cell r="B5" t="str">
            <v>Component 1</v>
          </cell>
          <cell r="C5">
            <v>0</v>
          </cell>
          <cell r="E5" t="str">
            <v>Output 1.1</v>
          </cell>
          <cell r="F5">
            <v>0</v>
          </cell>
          <cell r="G5">
            <v>0</v>
          </cell>
          <cell r="H5" t="str">
            <v>1.1.1</v>
          </cell>
          <cell r="I5">
            <v>0</v>
          </cell>
          <cell r="J5">
            <v>0</v>
          </cell>
          <cell r="K5" t="str">
            <v>1.1.1.4</v>
          </cell>
          <cell r="L5" t="str">
            <v>1.1.1.4 Provide technical assistance to selected sub-projects to develop a full proposal</v>
          </cell>
        </row>
        <row r="6">
          <cell r="B6" t="str">
            <v>Component 1</v>
          </cell>
          <cell r="C6">
            <v>0</v>
          </cell>
          <cell r="E6" t="str">
            <v>Output 1.1</v>
          </cell>
          <cell r="F6">
            <v>0</v>
          </cell>
          <cell r="H6" t="str">
            <v>1.1.1</v>
          </cell>
          <cell r="I6">
            <v>0</v>
          </cell>
          <cell r="K6" t="str">
            <v>1.1.1.5</v>
          </cell>
          <cell r="L6" t="str">
            <v xml:space="preserve">1.1.1.5 Award contracts to organizations whose Sub-projects were selected. </v>
          </cell>
        </row>
        <row r="7">
          <cell r="B7" t="str">
            <v>Component 1</v>
          </cell>
          <cell r="C7">
            <v>0</v>
          </cell>
          <cell r="E7" t="str">
            <v>Output 1.1</v>
          </cell>
          <cell r="F7">
            <v>0</v>
          </cell>
          <cell r="H7" t="str">
            <v>1.1.1</v>
          </cell>
          <cell r="I7">
            <v>0</v>
          </cell>
          <cell r="K7" t="str">
            <v>1.1.1.6</v>
          </cell>
          <cell r="L7" t="str">
            <v>1.1.1.6 Provide technical and administrative support to EbA Sub-projects.</v>
          </cell>
        </row>
        <row r="8">
          <cell r="B8" t="str">
            <v>Component 1</v>
          </cell>
          <cell r="C8">
            <v>0</v>
          </cell>
          <cell r="E8" t="str">
            <v>Output 1.1</v>
          </cell>
          <cell r="F8">
            <v>0</v>
          </cell>
          <cell r="H8" t="str">
            <v>1.1.1</v>
          </cell>
          <cell r="I8">
            <v>0</v>
          </cell>
          <cell r="K8" t="str">
            <v>1.1.1.7</v>
          </cell>
          <cell r="L8" t="str">
            <v>1.1.1.7 Evaluate where appropriate, extend annual contracts with the organizations in charge of the Sub-projects.</v>
          </cell>
        </row>
        <row r="9">
          <cell r="B9" t="str">
            <v>Component 1</v>
          </cell>
          <cell r="C9">
            <v>0</v>
          </cell>
          <cell r="D9">
            <v>0</v>
          </cell>
          <cell r="E9" t="str">
            <v>Output 1.1</v>
          </cell>
          <cell r="F9">
            <v>0</v>
          </cell>
          <cell r="G9">
            <v>0</v>
          </cell>
          <cell r="H9" t="str">
            <v>1.1.2</v>
          </cell>
          <cell r="I9" t="str">
            <v>1.1.2 Support ten sub-projects in implementing procedures to maximize environmental and social benefits, with a gender approach.</v>
          </cell>
          <cell r="J9">
            <v>0</v>
          </cell>
          <cell r="K9" t="str">
            <v>1.1.2.1</v>
          </cell>
          <cell r="L9" t="str">
            <v>1.1.2.1 Supervise administrative management of sub-projects</v>
          </cell>
        </row>
        <row r="10">
          <cell r="B10" t="str">
            <v>Component 1</v>
          </cell>
          <cell r="C10">
            <v>0</v>
          </cell>
          <cell r="E10" t="str">
            <v>Output 1.1</v>
          </cell>
          <cell r="F10">
            <v>0</v>
          </cell>
          <cell r="H10" t="str">
            <v>1.1.2</v>
          </cell>
          <cell r="I10">
            <v>0</v>
          </cell>
          <cell r="K10" t="str">
            <v>1.1.2.2</v>
          </cell>
          <cell r="L10" t="str">
            <v xml:space="preserve">1.1.2.2 Supervise the implementation of the Environmental and Social Action Plan </v>
          </cell>
        </row>
        <row r="11">
          <cell r="B11" t="str">
            <v>Component 1</v>
          </cell>
          <cell r="C11">
            <v>0</v>
          </cell>
          <cell r="E11" t="str">
            <v>Output 1.1</v>
          </cell>
          <cell r="F11">
            <v>0</v>
          </cell>
          <cell r="H11" t="str">
            <v>1.1.2</v>
          </cell>
          <cell r="I11">
            <v>0</v>
          </cell>
          <cell r="K11" t="str">
            <v>1.1.2.3</v>
          </cell>
          <cell r="L11" t="str">
            <v xml:space="preserve">1.1.2.3 Supervise the implementation of the gender action plan </v>
          </cell>
        </row>
        <row r="12">
          <cell r="B12" t="str">
            <v>Component 1</v>
          </cell>
          <cell r="C12">
            <v>0</v>
          </cell>
          <cell r="E12" t="str">
            <v>Output 1.1</v>
          </cell>
          <cell r="F12">
            <v>0</v>
          </cell>
          <cell r="H12" t="str">
            <v>1.1.3</v>
          </cell>
          <cell r="I12" t="str">
            <v xml:space="preserve">1.1.3 Monitor the climatic events and implement climate early warning systems linked to sub-projects. </v>
          </cell>
          <cell r="K12" t="str">
            <v>1.1.3.1</v>
          </cell>
          <cell r="L12" t="str">
            <v>1.1.3.1 Adjust existing early warning systems to be focused on sub-projects needs</v>
          </cell>
        </row>
        <row r="13">
          <cell r="B13" t="str">
            <v>Component 1</v>
          </cell>
          <cell r="C13">
            <v>0</v>
          </cell>
          <cell r="D13">
            <v>0</v>
          </cell>
          <cell r="E13" t="str">
            <v>Output 1.1</v>
          </cell>
          <cell r="F13">
            <v>0</v>
          </cell>
          <cell r="G13">
            <v>0</v>
          </cell>
          <cell r="H13" t="str">
            <v>1.1.3</v>
          </cell>
          <cell r="I13">
            <v>0</v>
          </cell>
          <cell r="J13">
            <v>0</v>
          </cell>
          <cell r="K13" t="str">
            <v>1.1.3.2</v>
          </cell>
          <cell r="L13" t="str">
            <v>1.1.3.2 Create partnerships to monitor and communicate early warning systems</v>
          </cell>
        </row>
        <row r="14">
          <cell r="B14" t="str">
            <v>Component 1</v>
          </cell>
          <cell r="C14">
            <v>0</v>
          </cell>
          <cell r="D14">
            <v>0</v>
          </cell>
          <cell r="E14" t="str">
            <v>Output 1.1</v>
          </cell>
          <cell r="F14">
            <v>0</v>
          </cell>
          <cell r="G14">
            <v>0</v>
          </cell>
          <cell r="H14" t="str">
            <v>1.1.3</v>
          </cell>
          <cell r="I14">
            <v>0</v>
          </cell>
          <cell r="J14">
            <v>0</v>
          </cell>
          <cell r="K14" t="str">
            <v>1.1.3.3</v>
          </cell>
          <cell r="L14" t="str">
            <v>1.1.3.3 Implement early warning systems, including training and communicating</v>
          </cell>
        </row>
        <row r="15">
          <cell r="B15" t="str">
            <v>Component 2</v>
          </cell>
          <cell r="C15" t="str">
            <v xml:space="preserve">Component 2: Ecosystem-based adaptation (EbA) on coastal and marine Protected Areas (PAs). </v>
          </cell>
          <cell r="E15" t="str">
            <v>Output 2.1</v>
          </cell>
          <cell r="F15" t="str">
            <v>Output 2.1 Five-year plans, and associated Annual Operating Plans (POAs), are financed for PAs through an inclusive participatory process coordinated by CONANP.</v>
          </cell>
          <cell r="G15">
            <v>0</v>
          </cell>
          <cell r="H15" t="str">
            <v>2.1.1</v>
          </cell>
          <cell r="I15" t="str">
            <v>2.1.1 Finance gender-responsive and inclusive five-year operating plans of 20 PAs.</v>
          </cell>
          <cell r="J15">
            <v>0</v>
          </cell>
          <cell r="K15" t="str">
            <v>2.1.1.1</v>
          </cell>
          <cell r="L15" t="str">
            <v>2.1.1.1 Design and disseminate the RFP for PA financing</v>
          </cell>
        </row>
        <row r="16">
          <cell r="B16" t="str">
            <v>Component 2</v>
          </cell>
          <cell r="C16">
            <v>0</v>
          </cell>
          <cell r="D16">
            <v>0</v>
          </cell>
          <cell r="E16" t="str">
            <v>Output 2.1</v>
          </cell>
          <cell r="F16">
            <v>0</v>
          </cell>
          <cell r="H16" t="str">
            <v>2.1.1</v>
          </cell>
          <cell r="I16">
            <v>0</v>
          </cell>
          <cell r="K16" t="str">
            <v>2.1.1.2</v>
          </cell>
          <cell r="L16" t="str">
            <v>2.1.1.2 Evaluation of RFP by external evaluators</v>
          </cell>
        </row>
        <row r="17">
          <cell r="B17" t="str">
            <v>Component 2</v>
          </cell>
          <cell r="C17">
            <v>0</v>
          </cell>
          <cell r="D17">
            <v>0</v>
          </cell>
          <cell r="E17" t="str">
            <v>Output 2.1</v>
          </cell>
          <cell r="F17">
            <v>0</v>
          </cell>
          <cell r="H17" t="str">
            <v>2.1.1</v>
          </cell>
          <cell r="I17">
            <v>0</v>
          </cell>
          <cell r="K17" t="str">
            <v>2.1.1.3</v>
          </cell>
          <cell r="L17" t="str">
            <v xml:space="preserve">2.1.1.3 Approval of simplified proposals by the Technical Committee. </v>
          </cell>
        </row>
        <row r="18">
          <cell r="B18" t="str">
            <v>Component 2</v>
          </cell>
          <cell r="C18">
            <v>0</v>
          </cell>
          <cell r="D18">
            <v>0</v>
          </cell>
          <cell r="E18" t="str">
            <v>Output 2.1</v>
          </cell>
          <cell r="F18">
            <v>0</v>
          </cell>
          <cell r="H18" t="str">
            <v>2.1.1</v>
          </cell>
          <cell r="I18">
            <v>0</v>
          </cell>
          <cell r="K18" t="str">
            <v>2.1.1.4</v>
          </cell>
          <cell r="L18" t="str">
            <v>2.1.1.4 Award contracts to organizations for PA.</v>
          </cell>
        </row>
        <row r="19">
          <cell r="B19" t="str">
            <v>Component 2</v>
          </cell>
          <cell r="C19">
            <v>0</v>
          </cell>
          <cell r="D19">
            <v>0</v>
          </cell>
          <cell r="E19" t="str">
            <v>Output 2.1</v>
          </cell>
          <cell r="F19">
            <v>0</v>
          </cell>
          <cell r="H19" t="str">
            <v>2.1.1</v>
          </cell>
          <cell r="I19">
            <v>0</v>
          </cell>
          <cell r="K19" t="str">
            <v>2.1.1.5</v>
          </cell>
          <cell r="L19" t="str">
            <v>2.1.1.5 Support the government to develop five-year plans</v>
          </cell>
        </row>
        <row r="20">
          <cell r="B20" t="str">
            <v>Component 2</v>
          </cell>
          <cell r="C20">
            <v>0</v>
          </cell>
          <cell r="D20">
            <v>0</v>
          </cell>
          <cell r="E20" t="str">
            <v>Output 2.1</v>
          </cell>
          <cell r="F20">
            <v>0</v>
          </cell>
          <cell r="H20" t="str">
            <v>2.1.2</v>
          </cell>
          <cell r="I20" t="str">
            <v>2.1.2 Finance gender-responsive and inclusive Annual Operating Plans to implement EbA measures of 20 PAs.</v>
          </cell>
          <cell r="K20" t="str">
            <v>2.1.2.1</v>
          </cell>
          <cell r="L20" t="str">
            <v>2.1.2.1 Supervise administrative management of POAs</v>
          </cell>
        </row>
        <row r="21">
          <cell r="B21" t="str">
            <v>Component 2</v>
          </cell>
          <cell r="C21">
            <v>0</v>
          </cell>
          <cell r="D21">
            <v>0</v>
          </cell>
          <cell r="E21" t="str">
            <v>Output 2.1</v>
          </cell>
          <cell r="F21">
            <v>0</v>
          </cell>
          <cell r="H21" t="str">
            <v>2.1.2</v>
          </cell>
          <cell r="I21">
            <v>0</v>
          </cell>
          <cell r="K21" t="str">
            <v>2.1.2.2</v>
          </cell>
          <cell r="L21" t="str">
            <v xml:space="preserve">2.1.2.2 Supervise the implementation of the Environmental and Social Action Plan </v>
          </cell>
        </row>
        <row r="22">
          <cell r="B22" t="str">
            <v>Component 2</v>
          </cell>
          <cell r="C22">
            <v>0</v>
          </cell>
          <cell r="D22">
            <v>0</v>
          </cell>
          <cell r="E22" t="str">
            <v>Output 2.1</v>
          </cell>
          <cell r="F22">
            <v>0</v>
          </cell>
          <cell r="H22" t="str">
            <v>2.1.2</v>
          </cell>
          <cell r="I22">
            <v>0</v>
          </cell>
          <cell r="K22" t="str">
            <v>2.1.2.3</v>
          </cell>
          <cell r="L22" t="str">
            <v xml:space="preserve">2.1.2.3 Supervise the implementation of the gender action plan </v>
          </cell>
        </row>
        <row r="23">
          <cell r="B23" t="str">
            <v>Component 2</v>
          </cell>
          <cell r="C23">
            <v>0</v>
          </cell>
          <cell r="D23">
            <v>0</v>
          </cell>
          <cell r="E23" t="str">
            <v>Output 2.2</v>
          </cell>
          <cell r="F23" t="str">
            <v>Output 2.2 The vulnerabilities status of PA have been monitored.</v>
          </cell>
          <cell r="H23" t="str">
            <v>2.2.1</v>
          </cell>
          <cell r="I23" t="str">
            <v>2.2.1 Define and apply methodologies for analyzing PAs social and environmental vulnerability.</v>
          </cell>
          <cell r="K23" t="str">
            <v>2.2.1.1</v>
          </cell>
          <cell r="L23" t="str">
            <v>2.2.1.1 Adapt monitoring methodologies to assess the vulnerability of communities and ecosystems using participatory and technical experts’ methodologies in PAs.</v>
          </cell>
        </row>
        <row r="24">
          <cell r="B24" t="str">
            <v>Component 2</v>
          </cell>
          <cell r="C24">
            <v>0</v>
          </cell>
          <cell r="D24">
            <v>0</v>
          </cell>
          <cell r="E24" t="str">
            <v>Output 2.2</v>
          </cell>
          <cell r="F24">
            <v>0</v>
          </cell>
          <cell r="H24" t="str">
            <v>2.2.1</v>
          </cell>
          <cell r="I24">
            <v>0</v>
          </cell>
          <cell r="K24" t="str">
            <v>2.2.1.2</v>
          </cell>
          <cell r="L24" t="str">
            <v>2.2.1.2 Evaluate the vulnerability of communities and ecosystems using participatory and technical experts’ methodologies in PAs.</v>
          </cell>
        </row>
        <row r="25">
          <cell r="B25" t="str">
            <v>Component 2</v>
          </cell>
          <cell r="C25">
            <v>0</v>
          </cell>
          <cell r="D25">
            <v>0</v>
          </cell>
          <cell r="E25" t="str">
            <v>Output 2.2</v>
          </cell>
          <cell r="F25">
            <v>0</v>
          </cell>
          <cell r="H25" t="str">
            <v>2.2.2</v>
          </cell>
          <cell r="I25" t="str">
            <v>2.2.2 Analyze the vulnerability of communities and ecosystems using participatory and technical experts’ methodologies in PAs.</v>
          </cell>
          <cell r="K25">
            <v>0</v>
          </cell>
        </row>
        <row r="26">
          <cell r="B26" t="str">
            <v>Component 3</v>
          </cell>
          <cell r="C26" t="str">
            <v>Component 3. Sustainable financing for scaling up EbA measures.</v>
          </cell>
          <cell r="D26">
            <v>0</v>
          </cell>
          <cell r="E26" t="str">
            <v>Output 3.1</v>
          </cell>
          <cell r="F26" t="str">
            <v>Output 3.1 Private and public investments for scaling-up EbA measures in marine and coastal ecosystems have been leveraged.</v>
          </cell>
          <cell r="H26" t="str">
            <v>3.1.1</v>
          </cell>
          <cell r="I26" t="str">
            <v xml:space="preserve">3.1.1 Design and establish a financial facility for EbA measures in marine and coastal ecosystems.. </v>
          </cell>
          <cell r="K26" t="str">
            <v>3.1.1.1</v>
          </cell>
          <cell r="L26" t="str">
            <v>3.1.1.1 Design the detailed procedures to operate a financial facility for marine and coastal ecosystems EbA.</v>
          </cell>
        </row>
        <row r="27">
          <cell r="B27" t="str">
            <v>Component 3</v>
          </cell>
          <cell r="C27">
            <v>0</v>
          </cell>
          <cell r="E27" t="str">
            <v>Output 3.1</v>
          </cell>
          <cell r="F27">
            <v>0</v>
          </cell>
          <cell r="H27" t="str">
            <v>3.1.1</v>
          </cell>
          <cell r="I27">
            <v>0</v>
          </cell>
          <cell r="K27" t="str">
            <v>3.1.1.2</v>
          </cell>
          <cell r="L27" t="str">
            <v>3.1.1.2 Convene and coordinate existing institutions and mechanisms   to implement the financial facility</v>
          </cell>
        </row>
        <row r="28">
          <cell r="B28" t="str">
            <v>Component 3</v>
          </cell>
          <cell r="C28">
            <v>0</v>
          </cell>
          <cell r="E28" t="str">
            <v>Output 3.1</v>
          </cell>
          <cell r="F28">
            <v>0</v>
          </cell>
          <cell r="H28" t="str">
            <v>3.1.2</v>
          </cell>
          <cell r="I28" t="str">
            <v>3.1.2 Support five agreements between producer groups/community enterprises implementing marine and coastal EbA with investors, financial institutions, aggregators, and others.</v>
          </cell>
          <cell r="K28" t="str">
            <v>3.1.2.1</v>
          </cell>
          <cell r="L28" t="str">
            <v>3.1.2.1 Organize events, workshops and investors rounds to link local producer groups, microenterprises, cooperatives, and others with  investors, financial institutions, aggregators and others.</v>
          </cell>
        </row>
        <row r="29">
          <cell r="B29" t="str">
            <v>Component 3</v>
          </cell>
          <cell r="C29">
            <v>0</v>
          </cell>
          <cell r="D29">
            <v>0</v>
          </cell>
          <cell r="E29" t="str">
            <v>Output 3.1</v>
          </cell>
          <cell r="F29">
            <v>0</v>
          </cell>
          <cell r="H29" t="str">
            <v>3.1.2</v>
          </cell>
          <cell r="I29">
            <v>0</v>
          </cell>
          <cell r="K29" t="str">
            <v>3.1.2.2</v>
          </cell>
          <cell r="L29" t="str">
            <v>3.1.2.2 Provide technical, financial and legal support to support the investment and commercial agreements</v>
          </cell>
        </row>
        <row r="30">
          <cell r="B30" t="str">
            <v>Component 3</v>
          </cell>
          <cell r="C30">
            <v>0</v>
          </cell>
          <cell r="D30">
            <v>0</v>
          </cell>
          <cell r="E30" t="str">
            <v>Output 3.2</v>
          </cell>
          <cell r="F30" t="str">
            <v>Output 3.2  Innovative sustainable finance for scaling-up EbA measures in marine and coastal ecosystems has been piloted/strengthened</v>
          </cell>
          <cell r="H30" t="str">
            <v>3.2.1</v>
          </cell>
          <cell r="I30" t="str">
            <v xml:space="preserve"> 3.2.1 Design and pilot a small-scale fisheries parametric insurance to compensate for local livelihoods lost under extreme events.</v>
          </cell>
          <cell r="K30" t="str">
            <v>3.2.1.1</v>
          </cell>
          <cell r="L30" t="str">
            <v>3.2.1.1 Continue the small-scale fisheries parametric insurance to compensate for local livelihoods lost under extreme events.</v>
          </cell>
        </row>
        <row r="31">
          <cell r="B31" t="str">
            <v>Component 3</v>
          </cell>
          <cell r="C31">
            <v>0</v>
          </cell>
          <cell r="D31">
            <v>0</v>
          </cell>
          <cell r="E31" t="str">
            <v>Output 3.2</v>
          </cell>
          <cell r="F31">
            <v>0</v>
          </cell>
          <cell r="H31" t="str">
            <v>3.2.1</v>
          </cell>
          <cell r="I31">
            <v>0</v>
          </cell>
          <cell r="K31" t="str">
            <v>3.2.1.2</v>
          </cell>
          <cell r="L31" t="str">
            <v>3.2.1.2 Pilot the parametric insurance</v>
          </cell>
        </row>
        <row r="32">
          <cell r="B32" t="str">
            <v>Component 3</v>
          </cell>
          <cell r="C32">
            <v>0</v>
          </cell>
          <cell r="D32">
            <v>0</v>
          </cell>
          <cell r="E32" t="str">
            <v>Output 3.2</v>
          </cell>
          <cell r="F32">
            <v>0</v>
          </cell>
          <cell r="H32" t="str">
            <v>3.2.1</v>
          </cell>
          <cell r="I32">
            <v>0</v>
          </cell>
          <cell r="K32" t="str">
            <v>3.2.1.3</v>
          </cell>
          <cell r="L32" t="str">
            <v>3.2.1.3 Provide training to small-scale fisheries related to the insurance</v>
          </cell>
        </row>
        <row r="33">
          <cell r="B33" t="str">
            <v>Component 3</v>
          </cell>
          <cell r="C33">
            <v>0</v>
          </cell>
          <cell r="D33">
            <v>0</v>
          </cell>
          <cell r="E33" t="str">
            <v>Output 3.2</v>
          </cell>
          <cell r="F33">
            <v>0</v>
          </cell>
          <cell r="H33" t="str">
            <v>3.2.1</v>
          </cell>
          <cell r="I33">
            <v>0</v>
          </cell>
          <cell r="K33" t="str">
            <v>3.2.1.4</v>
          </cell>
          <cell r="L33" t="str">
            <v>3.2.1.4 Provide training to potential buyers of the insurance</v>
          </cell>
        </row>
        <row r="34">
          <cell r="B34" t="str">
            <v>Component 3</v>
          </cell>
          <cell r="C34">
            <v>0</v>
          </cell>
          <cell r="D34">
            <v>0</v>
          </cell>
          <cell r="E34" t="str">
            <v>Output 3.2</v>
          </cell>
          <cell r="F34">
            <v>0</v>
          </cell>
          <cell r="H34" t="str">
            <v>3.2.2</v>
          </cell>
          <cell r="I34" t="str">
            <v xml:space="preserve"> 3.2.2  Pilot selected innovative sustainable finance that seems legally, financially and technically feasible.</v>
          </cell>
          <cell r="K34">
            <v>0</v>
          </cell>
          <cell r="L34">
            <v>0</v>
          </cell>
        </row>
        <row r="35">
          <cell r="B35" t="str">
            <v>Component 3</v>
          </cell>
          <cell r="C35">
            <v>0</v>
          </cell>
          <cell r="D35">
            <v>0</v>
          </cell>
          <cell r="E35" t="str">
            <v>Output 3.2</v>
          </cell>
          <cell r="F35">
            <v>0</v>
          </cell>
          <cell r="H35">
            <v>0</v>
          </cell>
          <cell r="I35">
            <v>0</v>
          </cell>
          <cell r="K35" t="str">
            <v>3.2.3.1</v>
          </cell>
          <cell r="L35" t="str">
            <v>3.2.3.1 Conduct legal, financial, and technical assessments to evaluate the possibility of supporting other innovative financial mechanisms, such as insurance and offsets.</v>
          </cell>
        </row>
        <row r="36">
          <cell r="B36" t="str">
            <v>Component 3</v>
          </cell>
          <cell r="C36">
            <v>0</v>
          </cell>
          <cell r="D36">
            <v>0</v>
          </cell>
          <cell r="E36" t="str">
            <v>Output 3.2</v>
          </cell>
          <cell r="F36">
            <v>0</v>
          </cell>
          <cell r="H36" t="str">
            <v>3.2.3</v>
          </cell>
          <cell r="I36">
            <v>0</v>
          </cell>
          <cell r="K36" t="str">
            <v>3.2.3.2</v>
          </cell>
          <cell r="L36" t="str">
            <v>3.2.3.2 Pilot selected innovative sustainable finance that seems legally, financially and technically feasible.</v>
          </cell>
        </row>
        <row r="37">
          <cell r="B37" t="str">
            <v>Component 3</v>
          </cell>
          <cell r="C37">
            <v>0</v>
          </cell>
          <cell r="D37">
            <v>0</v>
          </cell>
          <cell r="E37" t="str">
            <v>Output 3.3</v>
          </cell>
          <cell r="F37" t="str">
            <v>Output 3.3 Inclusive business strategies have been financed to improve productive activities for local producer groups, micro-enterprises, cooperatives, and others.</v>
          </cell>
          <cell r="H37" t="str">
            <v>3.3.1</v>
          </cell>
          <cell r="I37" t="str">
            <v>3.3.1 Finance 14 PLATs to improve skills and competencies for developing business strategies and sound financial management of local producer groups, micro-enterprises, cooperatives, and others.</v>
          </cell>
          <cell r="K37" t="str">
            <v>3.3.1.1</v>
          </cell>
          <cell r="L37" t="str">
            <v>3.3.1.1 Design and disseminate the RFP for PLATs to improve business skills of sustainable local producer groups, micro-enterprises, cooperatives, and others</v>
          </cell>
        </row>
        <row r="38">
          <cell r="B38" t="str">
            <v>Component 3</v>
          </cell>
          <cell r="C38">
            <v>0</v>
          </cell>
          <cell r="D38">
            <v>0</v>
          </cell>
          <cell r="E38" t="str">
            <v>Output 3.3</v>
          </cell>
          <cell r="F38">
            <v>0</v>
          </cell>
          <cell r="H38" t="str">
            <v>3.3.1</v>
          </cell>
          <cell r="I38">
            <v>0</v>
          </cell>
          <cell r="K38" t="str">
            <v>3.3.1.2</v>
          </cell>
          <cell r="L38" t="str">
            <v xml:space="preserve">3.3.1.2 Evaluation of RFP by external evaluators. </v>
          </cell>
        </row>
        <row r="39">
          <cell r="B39" t="str">
            <v>Component 3</v>
          </cell>
          <cell r="C39">
            <v>0</v>
          </cell>
          <cell r="D39">
            <v>0</v>
          </cell>
          <cell r="E39" t="str">
            <v>Output 3.3</v>
          </cell>
          <cell r="F39">
            <v>0</v>
          </cell>
          <cell r="H39" t="str">
            <v>3.3.1</v>
          </cell>
          <cell r="I39">
            <v>0</v>
          </cell>
          <cell r="K39" t="str">
            <v>3.3.1.3</v>
          </cell>
          <cell r="L39" t="str">
            <v xml:space="preserve">3.3.1.3 Selection of proposals by the Technical Committee. </v>
          </cell>
        </row>
        <row r="40">
          <cell r="B40" t="str">
            <v>Component 3</v>
          </cell>
          <cell r="C40">
            <v>0</v>
          </cell>
          <cell r="D40">
            <v>0</v>
          </cell>
          <cell r="E40" t="str">
            <v>Output 3.3</v>
          </cell>
          <cell r="F40">
            <v>0</v>
          </cell>
          <cell r="H40" t="str">
            <v>3.3.1</v>
          </cell>
          <cell r="I40">
            <v>0</v>
          </cell>
          <cell r="K40" t="str">
            <v>3.3.1.4</v>
          </cell>
          <cell r="L40" t="str">
            <v>3.3.1.4 Assess the local producer groups, micro-enterprises, cooperatives, and others needs and develop tailored plan.</v>
          </cell>
        </row>
        <row r="41">
          <cell r="B41" t="str">
            <v>Component 3</v>
          </cell>
          <cell r="C41">
            <v>0</v>
          </cell>
          <cell r="D41">
            <v>0</v>
          </cell>
          <cell r="E41" t="str">
            <v>Output 3.3</v>
          </cell>
          <cell r="F41">
            <v>0</v>
          </cell>
          <cell r="H41" t="str">
            <v>3.3.1</v>
          </cell>
          <cell r="I41">
            <v>0</v>
          </cell>
          <cell r="K41" t="str">
            <v>3.3.1.5</v>
          </cell>
          <cell r="L41" t="str">
            <v>3.3.1.5 Finance PLAT´s plan to strengthen business capacities of local producer groups, micro-enterprises, cooperatives, and others</v>
          </cell>
        </row>
        <row r="42">
          <cell r="B42" t="str">
            <v>Component 3</v>
          </cell>
          <cell r="C42">
            <v>0</v>
          </cell>
          <cell r="D42">
            <v>0</v>
          </cell>
          <cell r="E42" t="str">
            <v>Output 3.3</v>
          </cell>
          <cell r="F42">
            <v>0</v>
          </cell>
          <cell r="H42" t="str">
            <v>3.3.1</v>
          </cell>
          <cell r="I42">
            <v>0</v>
          </cell>
          <cell r="K42" t="str">
            <v>3.3.1.6</v>
          </cell>
          <cell r="L42" t="str">
            <v>3.3.1.6 Supervision of PLAT´s plan implementation to strengthen business capacities of local producer groups, micro-enterprises, cooperatives, and others  and monitor the impact.</v>
          </cell>
        </row>
        <row r="43">
          <cell r="B43" t="str">
            <v>Component 4</v>
          </cell>
          <cell r="C43" t="str">
            <v>Component 4. Knowledge management and coordination with existing regional public policies and initiatives.</v>
          </cell>
          <cell r="D43">
            <v>0</v>
          </cell>
          <cell r="E43" t="str">
            <v>Output 4.1</v>
          </cell>
          <cell r="F43" t="str">
            <v xml:space="preserve">Output 4.1 Strengthen multi-level and multi-stakeholder coordination mechanisms in the region that contribute to reducing climate change vulnerability. </v>
          </cell>
          <cell r="H43" t="str">
            <v>4.1.1</v>
          </cell>
          <cell r="I43" t="str">
            <v>4.1.1 Strengthen at least two Yucatan Peninsula multi-stakeholder public and private platforms</v>
          </cell>
          <cell r="K43" t="str">
            <v>4.1.1.1</v>
          </cell>
          <cell r="L43" t="str">
            <v>4.1.1.1 Support the operation of the  multi-level and multi-stakeholder platform</v>
          </cell>
        </row>
        <row r="44">
          <cell r="B44" t="str">
            <v>Component 4</v>
          </cell>
          <cell r="C44">
            <v>0</v>
          </cell>
          <cell r="D44">
            <v>0</v>
          </cell>
          <cell r="E44" t="str">
            <v>Output 4.1</v>
          </cell>
          <cell r="F44">
            <v>0</v>
          </cell>
          <cell r="H44" t="str">
            <v>4.1.1</v>
          </cell>
          <cell r="I44">
            <v>0</v>
          </cell>
          <cell r="K44" t="str">
            <v>4.1.1.2</v>
          </cell>
          <cell r="L44" t="str">
            <v>4.1.1.2 Support the operation of the  multi-level and multi-stakeholder platform</v>
          </cell>
        </row>
        <row r="45">
          <cell r="B45" t="str">
            <v>Component 4</v>
          </cell>
          <cell r="C45">
            <v>0</v>
          </cell>
          <cell r="D45">
            <v>0</v>
          </cell>
          <cell r="E45" t="str">
            <v>Output 4.1</v>
          </cell>
          <cell r="F45">
            <v>0</v>
          </cell>
          <cell r="H45" t="str">
            <v>4.1.1</v>
          </cell>
          <cell r="I45">
            <v>0</v>
          </cell>
          <cell r="K45" t="str">
            <v>4.1.1.3</v>
          </cell>
          <cell r="L45" t="str">
            <v>4.1.1.3 Support the operation of the  multi-level and multi-stakeholder platform</v>
          </cell>
        </row>
        <row r="46">
          <cell r="B46" t="str">
            <v>Component 4</v>
          </cell>
          <cell r="C46">
            <v>0</v>
          </cell>
          <cell r="D46">
            <v>0</v>
          </cell>
          <cell r="E46" t="str">
            <v>Output 4.1</v>
          </cell>
          <cell r="F46">
            <v>0</v>
          </cell>
          <cell r="H46" t="str">
            <v>4.1.1</v>
          </cell>
          <cell r="I46">
            <v>0</v>
          </cell>
          <cell r="K46" t="str">
            <v>4.1.1.4</v>
          </cell>
          <cell r="L46" t="str">
            <v>4.1.1.4 Finance selected plans or strategies for adaptation in the YP</v>
          </cell>
        </row>
        <row r="47">
          <cell r="B47" t="str">
            <v>Component 4</v>
          </cell>
          <cell r="C47">
            <v>0</v>
          </cell>
          <cell r="D47">
            <v>0</v>
          </cell>
          <cell r="E47" t="str">
            <v>Output 4.2</v>
          </cell>
          <cell r="F47" t="str">
            <v xml:space="preserve">Output 4.2 Enhanced effective knowledge management to inform decision-making at all levels. </v>
          </cell>
          <cell r="H47" t="str">
            <v>4.2.1</v>
          </cell>
          <cell r="I47" t="str">
            <v>4.2.1 Implement a communication strategy and appropriate knowledge products, to share results and lessons learned.</v>
          </cell>
          <cell r="K47" t="str">
            <v>4.2.1.1</v>
          </cell>
          <cell r="L47" t="str">
            <v>4.2.1.1 Design a communication strategy to share results, lessons learned, and relevant information on ecosystem- based adaptation promoted by this project.</v>
          </cell>
        </row>
        <row r="48">
          <cell r="B48" t="str">
            <v>Component 4</v>
          </cell>
          <cell r="C48">
            <v>0</v>
          </cell>
          <cell r="D48">
            <v>0</v>
          </cell>
          <cell r="E48" t="str">
            <v>Output 4.2</v>
          </cell>
          <cell r="F48">
            <v>0</v>
          </cell>
          <cell r="H48" t="str">
            <v>4.2.1</v>
          </cell>
          <cell r="I48">
            <v>0</v>
          </cell>
          <cell r="K48" t="str">
            <v>4.2.1.2</v>
          </cell>
          <cell r="L48" t="str">
            <v>4.2.1.2 Develop appropriate knowledge products, including photo stories, videos, leaflets, presentations and briefing notes, for use in policy advocacy activities.</v>
          </cell>
        </row>
        <row r="49">
          <cell r="B49" t="str">
            <v>Component 4</v>
          </cell>
          <cell r="C49">
            <v>0</v>
          </cell>
          <cell r="D49">
            <v>0</v>
          </cell>
          <cell r="E49" t="str">
            <v>Output 4.2</v>
          </cell>
          <cell r="F49">
            <v>0</v>
          </cell>
          <cell r="H49" t="str">
            <v>4.2.2</v>
          </cell>
          <cell r="I49" t="str">
            <v>4.2.2 Conduct knowledge-exchange activities and local level forums and scale-up lessons learned into state, regional, and national level policies.</v>
          </cell>
          <cell r="K49" t="str">
            <v>4.2.2.1</v>
          </cell>
          <cell r="L49" t="str">
            <v>Promote the incorporation of lessons learned from field actions implemented under Component 1 and 2 into the agendas of the respective public institutions Promote the incorporation of lessons learned from field actions implemented under Component 1 and 2 into the agendas of the respective public institutions</v>
          </cell>
        </row>
        <row r="50">
          <cell r="B50" t="str">
            <v>Component 4</v>
          </cell>
          <cell r="C50">
            <v>0</v>
          </cell>
          <cell r="D50">
            <v>0</v>
          </cell>
          <cell r="E50" t="str">
            <v>Output 4.2</v>
          </cell>
          <cell r="F50">
            <v>0</v>
          </cell>
          <cell r="H50" t="str">
            <v>4.2.3</v>
          </cell>
          <cell r="I50" t="str">
            <v>4.2.3. Establish a learning community for knowledge exchange of EbA measures, under an inclusive and gender-responsive approach.</v>
          </cell>
          <cell r="K50" t="str">
            <v>4.2.3.1</v>
          </cell>
          <cell r="L50" t="str">
            <v>4.2.3.1 Establish a regional learning community that will be linked to national projects, to scale-up the experiences</v>
          </cell>
        </row>
        <row r="51">
          <cell r="B51" t="str">
            <v>Component 4</v>
          </cell>
          <cell r="C51">
            <v>0</v>
          </cell>
          <cell r="E51" t="str">
            <v>Output 4.2</v>
          </cell>
          <cell r="F51">
            <v>0</v>
          </cell>
          <cell r="H51" t="str">
            <v>4.2.3</v>
          </cell>
          <cell r="I51">
            <v>0</v>
          </cell>
          <cell r="K51" t="str">
            <v>4.2.3.2</v>
          </cell>
          <cell r="L51" t="str">
            <v xml:space="preserve">4.2.3.2 Establish system learning communities for specific EbA measures </v>
          </cell>
        </row>
      </sheetData>
      <sheetData sheetId="3"/>
      <sheetData sheetId="4"/>
      <sheetData sheetId="5"/>
      <sheetData sheetId="6">
        <row r="51">
          <cell r="E51">
            <v>23809523.495169733</v>
          </cell>
        </row>
      </sheetData>
      <sheetData sheetId="7"/>
      <sheetData sheetId="8"/>
      <sheetData sheetId="9"/>
      <sheetData sheetId="10"/>
      <sheetData sheetId="11"/>
      <sheetData sheetId="12"/>
      <sheetData sheetId="13"/>
      <sheetData sheetId="14">
        <row r="3">
          <cell r="B3" t="str">
            <v>FMCN</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Lists_"/>
    </sheetNames>
    <sheetDataSet>
      <sheetData sheetId="0"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fabiolanavarrete/Library/Containers/com.microsoft.Outlook/Data/tmp/Outlook%20Temp/240925_PPTO%20ACCIO&#769;N_por_actividad_valores.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file:///C:/Users/fabiolanavarrete/Library/Containers/com.microsoft.Outlook/Data/tmp/Outlook%20Temp/240925_PPTO%20ACCIO&#769;N_por_actividad_valores.xlsx" TargetMode="External"/><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0000000}">
  <cacheSource type="worksheet">
    <worksheetSource ref="B6:O41" sheet="Detailed Budget Planejem" r:id="rId2"/>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1000000}">
  <cacheSource type="worksheet">
    <worksheetSource ref="B6:P41" sheet="Detailed Budget Planejem" r:id="rId2"/>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 name="Total Budget" numFmtId="166">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1000000}" name="PivotTable4" cacheId="2"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164"/>
  </dataFields>
  <formats count="1">
    <format dxfId="13">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PivotTable3" cacheId="2"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164"/>
  </dataFields>
  <formats count="3">
    <format dxfId="16">
      <pivotArea outline="0" collapsedLevelsAreSubtotals="1" fieldPosition="0"/>
    </format>
    <format dxfId="15">
      <pivotArea dataOnly="0" labelOnly="1" outline="0" fieldPosition="0">
        <references count="1">
          <reference field="3" count="0"/>
        </references>
      </pivotArea>
    </format>
    <format dxfId="14">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400-000003000000}" name="PivotTable8" cacheId="3"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6"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164"/>
  </dataFields>
  <formats count="1">
    <format dxfId="17">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400-000002000000}" name="PivotTable7" cacheId="3"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6"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24">
      <pivotArea collapsedLevelsAreSubtotals="1" fieldPosition="0">
        <references count="1">
          <reference field="0" count="4">
            <x v="1"/>
            <x v="2"/>
            <x v="3"/>
            <x v="4"/>
          </reference>
        </references>
      </pivotArea>
    </format>
    <format dxfId="23">
      <pivotArea grandRow="1" outline="0" collapsedLevelsAreSubtotals="1" fieldPosition="0"/>
    </format>
    <format dxfId="22">
      <pivotArea dataOnly="0" labelOnly="1" outline="0" fieldPosition="0">
        <references count="1">
          <reference field="4294967294" count="6">
            <x v="0"/>
            <x v="1"/>
            <x v="2"/>
            <x v="3"/>
            <x v="4"/>
            <x v="5"/>
          </reference>
        </references>
      </pivotArea>
    </format>
    <format dxfId="21">
      <pivotArea collapsedLevelsAreSubtotals="1" fieldPosition="0">
        <references count="2">
          <reference field="4294967294" count="1" selected="0">
            <x v="5"/>
          </reference>
          <reference field="0" count="1">
            <x v="0"/>
          </reference>
        </references>
      </pivotArea>
    </format>
    <format dxfId="20">
      <pivotArea outline="0" collapsedLevelsAreSubtotals="1" fieldPosition="0"/>
    </format>
    <format dxfId="19">
      <pivotArea dataOnly="0" labelOnly="1" outline="0" fieldPosition="0">
        <references count="1">
          <reference field="4294967294" count="5">
            <x v="0"/>
            <x v="1"/>
            <x v="2"/>
            <x v="3"/>
            <x v="4"/>
          </reference>
        </references>
      </pivotArea>
    </format>
    <format dxfId="18">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0" s="1"/>
        <i x="1" s="1" nd="1"/>
        <i x="2" s="1" nd="1"/>
        <i x="3" s="1" nd="1"/>
        <i x="4"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4" s="1"/>
        <i x="3"/>
        <i x="0"/>
        <i x="1"/>
        <i x="2"/>
        <i x="5"/>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s="1"/>
        <i x="1" s="1"/>
        <i x="2" s="1"/>
        <i x="3"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4.bin"/><Relationship Id="rId4"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zoomScale="90" zoomScaleNormal="90" workbookViewId="0"/>
  </sheetViews>
  <sheetFormatPr baseColWidth="10" defaultColWidth="8.83203125" defaultRowHeight="14" x14ac:dyDescent="0.15"/>
  <cols>
    <col min="1" max="1" width="1.83203125" style="12" customWidth="1"/>
    <col min="2" max="8" width="8.83203125" style="12"/>
    <col min="9" max="9" width="9.6640625" style="12" customWidth="1"/>
    <col min="10" max="14" width="8.83203125" style="12"/>
    <col min="15" max="15" width="11.33203125" style="12" customWidth="1"/>
    <col min="16" max="16384" width="8.83203125" style="12"/>
  </cols>
  <sheetData>
    <row r="6" spans="2:15" ht="15" thickBot="1" x14ac:dyDescent="0.2">
      <c r="B6" s="13" t="s">
        <v>0</v>
      </c>
      <c r="C6" s="14"/>
      <c r="D6" s="14"/>
      <c r="E6" s="14"/>
      <c r="F6" s="14"/>
      <c r="G6" s="14"/>
      <c r="H6" s="14"/>
      <c r="I6" s="14"/>
      <c r="J6" s="15"/>
      <c r="K6" s="15"/>
      <c r="L6" s="15"/>
      <c r="M6" s="15"/>
      <c r="N6" s="15"/>
      <c r="O6" s="16"/>
    </row>
    <row r="7" spans="2:15" x14ac:dyDescent="0.15">
      <c r="B7" s="17"/>
      <c r="C7" s="17"/>
      <c r="D7" s="17"/>
      <c r="E7" s="17"/>
      <c r="F7" s="17"/>
      <c r="G7" s="17"/>
      <c r="H7" s="17"/>
      <c r="I7" s="17"/>
      <c r="J7" s="17"/>
      <c r="K7" s="17"/>
      <c r="L7" s="17"/>
      <c r="M7" s="17"/>
      <c r="N7" s="17"/>
      <c r="O7" s="17"/>
    </row>
    <row r="8" spans="2:15" ht="16" x14ac:dyDescent="0.2">
      <c r="B8" s="21" t="s">
        <v>1</v>
      </c>
      <c r="C8" s="17"/>
      <c r="D8" s="17"/>
      <c r="E8" s="17"/>
      <c r="F8" s="17"/>
      <c r="G8" s="17"/>
      <c r="H8" s="17"/>
      <c r="I8" s="17"/>
      <c r="J8" s="17"/>
      <c r="K8" s="17"/>
      <c r="L8" s="17"/>
      <c r="M8" s="17"/>
      <c r="N8" s="17"/>
      <c r="O8" s="17"/>
    </row>
    <row r="9" spans="2:15" x14ac:dyDescent="0.15">
      <c r="B9" s="17" t="s">
        <v>2</v>
      </c>
      <c r="C9" s="17"/>
      <c r="D9" s="17"/>
      <c r="E9" s="17"/>
      <c r="F9" s="17"/>
      <c r="G9" s="17"/>
      <c r="H9" s="17"/>
      <c r="I9" s="17"/>
      <c r="J9" s="17"/>
      <c r="K9" s="17"/>
      <c r="L9" s="17"/>
      <c r="M9" s="17"/>
      <c r="N9" s="17"/>
      <c r="O9" s="17"/>
    </row>
    <row r="10" spans="2:15" x14ac:dyDescent="0.15">
      <c r="B10" s="17" t="s">
        <v>3</v>
      </c>
      <c r="C10" s="17"/>
      <c r="D10" s="17"/>
      <c r="E10" s="17"/>
      <c r="F10" s="17"/>
      <c r="G10" s="17"/>
      <c r="H10" s="17"/>
      <c r="I10" s="17"/>
      <c r="J10" s="17"/>
      <c r="K10" s="17"/>
      <c r="L10" s="17"/>
      <c r="M10" s="17"/>
      <c r="N10" s="17"/>
      <c r="O10" s="17"/>
    </row>
    <row r="11" spans="2:15" x14ac:dyDescent="0.15">
      <c r="B11" s="17" t="s">
        <v>4</v>
      </c>
      <c r="C11" s="17"/>
      <c r="D11" s="17"/>
      <c r="E11" s="17"/>
      <c r="F11" s="17"/>
      <c r="G11" s="17"/>
      <c r="H11" s="17"/>
      <c r="I11" s="17"/>
      <c r="J11" s="17"/>
      <c r="K11" s="17"/>
      <c r="L11" s="17"/>
      <c r="M11" s="17"/>
      <c r="N11" s="17"/>
      <c r="O11" s="17"/>
    </row>
    <row r="12" spans="2:15" x14ac:dyDescent="0.15">
      <c r="B12" s="17" t="s">
        <v>5</v>
      </c>
      <c r="C12" s="17"/>
      <c r="D12" s="17"/>
      <c r="E12" s="17"/>
      <c r="F12" s="17"/>
      <c r="G12" s="17"/>
      <c r="H12" s="17"/>
      <c r="I12" s="17"/>
      <c r="J12" s="17"/>
      <c r="K12" s="17"/>
      <c r="L12" s="17"/>
      <c r="M12" s="17"/>
      <c r="N12" s="17"/>
      <c r="O12" s="17"/>
    </row>
    <row r="13" spans="2:15" x14ac:dyDescent="0.15">
      <c r="B13" s="17"/>
      <c r="C13" s="17"/>
      <c r="D13" s="17"/>
      <c r="E13" s="17"/>
      <c r="F13" s="17"/>
      <c r="G13" s="17"/>
      <c r="H13" s="17"/>
      <c r="I13" s="17"/>
      <c r="J13" s="17"/>
      <c r="K13" s="17"/>
      <c r="L13" s="17"/>
      <c r="M13" s="17"/>
      <c r="N13" s="17"/>
      <c r="O13" s="17"/>
    </row>
    <row r="14" spans="2:15" x14ac:dyDescent="0.15">
      <c r="B14" s="17"/>
      <c r="C14" s="17"/>
      <c r="D14" s="17"/>
      <c r="E14" s="17"/>
      <c r="F14" s="17"/>
      <c r="G14" s="17"/>
      <c r="H14" s="17"/>
      <c r="I14" s="17"/>
      <c r="J14" s="17"/>
      <c r="K14" s="17"/>
      <c r="L14" s="17"/>
      <c r="M14" s="17"/>
      <c r="N14" s="17"/>
      <c r="O14" s="17"/>
    </row>
    <row r="15" spans="2:15" x14ac:dyDescent="0.15">
      <c r="B15" s="17"/>
      <c r="C15" s="17"/>
      <c r="D15" s="17"/>
      <c r="E15" s="17"/>
      <c r="F15" s="17"/>
      <c r="G15" s="17"/>
      <c r="H15" s="17"/>
      <c r="I15" s="17"/>
      <c r="J15" s="17"/>
      <c r="K15" s="17"/>
      <c r="L15" s="17"/>
      <c r="M15" s="17"/>
      <c r="N15" s="17"/>
      <c r="O15" s="17"/>
    </row>
    <row r="16" spans="2:15" ht="16" x14ac:dyDescent="0.2">
      <c r="B16" s="21" t="s">
        <v>6</v>
      </c>
      <c r="C16" s="17"/>
      <c r="D16" s="17"/>
      <c r="E16" s="17"/>
      <c r="F16" s="17"/>
      <c r="G16" s="17"/>
      <c r="H16" s="17"/>
      <c r="I16" s="17"/>
      <c r="J16" s="17"/>
      <c r="K16" s="17"/>
      <c r="L16" s="17"/>
      <c r="M16" s="17"/>
      <c r="N16" s="17"/>
      <c r="O16" s="17"/>
    </row>
    <row r="17" spans="2:15" x14ac:dyDescent="0.15">
      <c r="B17" s="17" t="s">
        <v>7</v>
      </c>
      <c r="C17" s="17"/>
      <c r="D17" s="17"/>
      <c r="E17" s="17"/>
      <c r="F17" s="17"/>
      <c r="G17" s="17"/>
      <c r="H17" s="17"/>
      <c r="I17" s="17"/>
      <c r="J17" s="17"/>
      <c r="K17" s="17"/>
      <c r="L17" s="17"/>
      <c r="M17" s="17"/>
      <c r="N17" s="17"/>
      <c r="O17" s="17"/>
    </row>
    <row r="18" spans="2:15" x14ac:dyDescent="0.15">
      <c r="B18" s="17" t="s">
        <v>8</v>
      </c>
      <c r="C18" s="17"/>
      <c r="D18" s="17"/>
      <c r="E18" s="17"/>
      <c r="F18" s="17"/>
      <c r="G18" s="17"/>
      <c r="H18" s="17"/>
      <c r="I18" s="17"/>
      <c r="J18" s="17"/>
      <c r="K18" s="17"/>
      <c r="L18" s="17"/>
      <c r="M18" s="17"/>
      <c r="N18" s="17"/>
      <c r="O18" s="17"/>
    </row>
    <row r="19" spans="2:15" x14ac:dyDescent="0.15">
      <c r="B19" s="17" t="s">
        <v>9</v>
      </c>
      <c r="C19" s="17"/>
      <c r="D19" s="17"/>
      <c r="E19" s="17"/>
      <c r="F19" s="17"/>
      <c r="G19" s="17"/>
      <c r="H19" s="17"/>
      <c r="I19" s="17"/>
      <c r="J19" s="17"/>
      <c r="K19" s="17"/>
      <c r="L19" s="17"/>
      <c r="M19" s="17"/>
      <c r="N19" s="17"/>
      <c r="O19" s="17"/>
    </row>
    <row r="20" spans="2:15" x14ac:dyDescent="0.15">
      <c r="B20" s="17" t="s">
        <v>10</v>
      </c>
      <c r="C20" s="17"/>
      <c r="D20" s="17"/>
      <c r="E20" s="17"/>
      <c r="F20" s="17"/>
      <c r="G20" s="17"/>
      <c r="H20" s="17"/>
      <c r="I20" s="17"/>
      <c r="J20" s="17"/>
      <c r="K20" s="17"/>
      <c r="L20" s="17"/>
      <c r="M20" s="17"/>
      <c r="N20" s="17"/>
      <c r="O20" s="17"/>
    </row>
    <row r="21" spans="2:15" x14ac:dyDescent="0.15">
      <c r="B21" s="17" t="s">
        <v>11</v>
      </c>
      <c r="C21" s="17"/>
      <c r="D21" s="17"/>
      <c r="E21" s="17"/>
      <c r="F21" s="17"/>
      <c r="G21" s="17"/>
      <c r="H21" s="17"/>
      <c r="I21" s="17"/>
      <c r="J21" s="17"/>
      <c r="K21" s="17"/>
      <c r="L21" s="17"/>
      <c r="M21" s="17"/>
      <c r="N21" s="17"/>
      <c r="O21" s="17"/>
    </row>
    <row r="22" spans="2:15" x14ac:dyDescent="0.15">
      <c r="B22" s="17" t="s">
        <v>12</v>
      </c>
      <c r="C22" s="17"/>
      <c r="D22" s="17"/>
      <c r="E22" s="17"/>
      <c r="F22" s="17"/>
      <c r="G22" s="17"/>
      <c r="H22" s="17"/>
      <c r="I22" s="17"/>
      <c r="J22" s="17"/>
      <c r="K22" s="17"/>
      <c r="L22" s="17"/>
      <c r="M22" s="17"/>
      <c r="N22" s="17"/>
      <c r="O22" s="17"/>
    </row>
    <row r="23" spans="2:15" x14ac:dyDescent="0.15">
      <c r="B23" s="17"/>
      <c r="C23" s="17"/>
      <c r="D23" s="17"/>
      <c r="E23" s="17"/>
      <c r="F23" s="17"/>
      <c r="G23" s="17"/>
      <c r="H23" s="17"/>
      <c r="I23" s="17"/>
      <c r="J23" s="17"/>
      <c r="K23" s="17"/>
      <c r="L23" s="17"/>
      <c r="M23" s="17"/>
      <c r="N23" s="17"/>
      <c r="O23" s="17"/>
    </row>
    <row r="24" spans="2:15" x14ac:dyDescent="0.15">
      <c r="C24" s="17"/>
      <c r="D24" s="17"/>
      <c r="E24" s="17"/>
      <c r="F24" s="17"/>
      <c r="G24" s="17"/>
      <c r="H24" s="17"/>
      <c r="I24" s="17"/>
      <c r="J24" s="17"/>
      <c r="K24" s="17"/>
      <c r="L24" s="17"/>
      <c r="M24" s="17"/>
      <c r="N24" s="17"/>
      <c r="O24" s="17"/>
    </row>
    <row r="25" spans="2:15" ht="16" x14ac:dyDescent="0.2">
      <c r="B25" s="21" t="s">
        <v>13</v>
      </c>
      <c r="C25" s="17"/>
      <c r="D25" s="17"/>
      <c r="E25" s="17"/>
      <c r="F25" s="17"/>
      <c r="G25" s="17"/>
      <c r="H25" s="17"/>
      <c r="I25" s="17"/>
      <c r="J25" s="17"/>
      <c r="K25" s="17"/>
      <c r="L25" s="17"/>
      <c r="M25" s="17"/>
      <c r="N25" s="17"/>
      <c r="O25" s="17"/>
    </row>
    <row r="26" spans="2:15" x14ac:dyDescent="0.15">
      <c r="B26" s="17" t="s">
        <v>14</v>
      </c>
      <c r="C26" s="17"/>
      <c r="D26" s="17"/>
      <c r="E26" s="17"/>
      <c r="F26" s="17"/>
      <c r="G26" s="17"/>
      <c r="H26" s="17"/>
      <c r="I26" s="17"/>
      <c r="J26" s="17"/>
      <c r="K26" s="17"/>
      <c r="L26" s="17"/>
      <c r="M26" s="17"/>
      <c r="N26" s="17"/>
      <c r="O26" s="17"/>
    </row>
    <row r="27" spans="2:15" x14ac:dyDescent="0.15">
      <c r="B27" s="17"/>
      <c r="C27" s="17"/>
      <c r="D27" s="17"/>
      <c r="E27" s="17"/>
      <c r="F27" s="17"/>
      <c r="G27" s="17"/>
      <c r="H27" s="17"/>
      <c r="I27" s="17"/>
      <c r="J27" s="17"/>
      <c r="K27" s="17"/>
      <c r="L27" s="17"/>
      <c r="M27" s="17"/>
      <c r="N27" s="17"/>
      <c r="O27" s="17"/>
    </row>
    <row r="28" spans="2:15" x14ac:dyDescent="0.15">
      <c r="B28" s="17"/>
      <c r="C28" s="17"/>
      <c r="D28" s="17"/>
      <c r="E28" s="17"/>
      <c r="F28" s="17"/>
      <c r="G28" s="17"/>
      <c r="H28" s="17"/>
      <c r="I28" s="17"/>
      <c r="J28" s="17"/>
      <c r="K28" s="17"/>
      <c r="L28" s="17"/>
      <c r="M28" s="17"/>
      <c r="N28" s="17"/>
      <c r="O28" s="17"/>
    </row>
    <row r="29" spans="2:15" ht="16" x14ac:dyDescent="0.2">
      <c r="B29" s="21" t="s">
        <v>15</v>
      </c>
      <c r="C29" s="17"/>
      <c r="D29" s="17"/>
      <c r="E29" s="17"/>
      <c r="F29" s="17"/>
      <c r="G29" s="17"/>
      <c r="H29" s="17"/>
      <c r="I29" s="17"/>
      <c r="J29" s="17"/>
      <c r="K29" s="17"/>
      <c r="L29" s="20"/>
      <c r="M29" s="17"/>
      <c r="N29" s="17"/>
      <c r="O29" s="17"/>
    </row>
    <row r="30" spans="2:15" ht="16" x14ac:dyDescent="0.15">
      <c r="B30" s="42" t="s">
        <v>16</v>
      </c>
      <c r="C30" s="17"/>
      <c r="D30" s="17"/>
      <c r="E30" s="17"/>
      <c r="F30" s="17"/>
      <c r="G30" s="17"/>
      <c r="H30" s="17"/>
      <c r="I30" s="17"/>
      <c r="J30" s="17"/>
      <c r="K30" s="17"/>
      <c r="L30" s="20"/>
      <c r="M30" s="17"/>
      <c r="N30" s="17"/>
      <c r="O30" s="17"/>
    </row>
    <row r="31" spans="2:15" ht="16" x14ac:dyDescent="0.15">
      <c r="B31" s="18" t="s">
        <v>17</v>
      </c>
      <c r="C31" s="17"/>
      <c r="D31" s="17"/>
      <c r="E31" s="17"/>
      <c r="F31" s="17"/>
      <c r="G31" s="17"/>
      <c r="H31" s="17"/>
      <c r="I31" s="17"/>
      <c r="J31" s="17"/>
      <c r="K31" s="17"/>
      <c r="L31" s="20"/>
      <c r="M31" s="17"/>
      <c r="N31" s="17"/>
      <c r="O31" s="17"/>
    </row>
    <row r="32" spans="2:15" ht="16" x14ac:dyDescent="0.15">
      <c r="B32" s="18" t="s">
        <v>18</v>
      </c>
      <c r="C32" s="17"/>
      <c r="D32" s="17"/>
      <c r="E32" s="17"/>
      <c r="F32" s="17"/>
      <c r="G32" s="17"/>
      <c r="H32" s="17"/>
      <c r="I32" s="17"/>
      <c r="J32" s="17"/>
      <c r="K32" s="17"/>
      <c r="L32" s="20"/>
      <c r="M32" s="17"/>
      <c r="N32" s="17"/>
      <c r="O32" s="17"/>
    </row>
    <row r="33" spans="2:15" ht="16" x14ac:dyDescent="0.15">
      <c r="B33" s="18" t="s">
        <v>19</v>
      </c>
      <c r="C33" s="17"/>
      <c r="D33" s="17"/>
      <c r="E33" s="17"/>
      <c r="F33" s="17"/>
      <c r="G33" s="17"/>
      <c r="H33" s="17"/>
      <c r="I33" s="17"/>
      <c r="J33" s="17"/>
      <c r="K33" s="17"/>
      <c r="L33" s="20"/>
      <c r="M33" s="17"/>
      <c r="N33" s="17"/>
      <c r="O33" s="17"/>
    </row>
    <row r="34" spans="2:15" ht="16" x14ac:dyDescent="0.15">
      <c r="B34" s="18"/>
      <c r="C34" s="17"/>
      <c r="D34" s="17"/>
      <c r="E34" s="17"/>
      <c r="F34" s="17"/>
      <c r="G34" s="17"/>
      <c r="H34" s="17"/>
      <c r="I34" s="17"/>
      <c r="J34" s="17"/>
      <c r="K34" s="17"/>
      <c r="L34" s="20"/>
      <c r="M34" s="17"/>
      <c r="N34" s="17"/>
      <c r="O34" s="17"/>
    </row>
    <row r="35" spans="2:15" ht="16" x14ac:dyDescent="0.15">
      <c r="B35" s="41" t="s">
        <v>20</v>
      </c>
      <c r="C35" s="17"/>
      <c r="D35" s="17"/>
      <c r="E35" s="17"/>
      <c r="F35" s="17"/>
      <c r="G35" s="17"/>
      <c r="H35" s="17"/>
      <c r="I35" s="17"/>
      <c r="J35" s="17"/>
      <c r="K35" s="17"/>
      <c r="L35" s="20"/>
      <c r="M35" s="17"/>
      <c r="N35" s="17"/>
      <c r="O35" s="17"/>
    </row>
    <row r="36" spans="2:15" ht="16" x14ac:dyDescent="0.15">
      <c r="B36" s="18" t="s">
        <v>21</v>
      </c>
      <c r="C36" s="17"/>
      <c r="D36" s="17"/>
      <c r="E36" s="17"/>
      <c r="F36" s="17"/>
      <c r="G36" s="17"/>
      <c r="H36" s="17"/>
      <c r="I36" s="17"/>
      <c r="J36" s="17"/>
      <c r="K36" s="17"/>
      <c r="L36" s="20"/>
      <c r="M36" s="17"/>
      <c r="N36" s="17"/>
      <c r="O36" s="17"/>
    </row>
    <row r="37" spans="2:15" ht="16" x14ac:dyDescent="0.15">
      <c r="B37" s="17" t="s">
        <v>22</v>
      </c>
      <c r="C37" s="17"/>
      <c r="D37" s="17"/>
      <c r="E37" s="17"/>
      <c r="F37" s="17"/>
      <c r="G37" s="17"/>
      <c r="H37" s="17"/>
      <c r="I37" s="17"/>
      <c r="J37" s="17"/>
      <c r="K37" s="17"/>
      <c r="L37" s="20"/>
      <c r="M37" s="17"/>
      <c r="N37" s="17"/>
      <c r="O37" s="17"/>
    </row>
    <row r="38" spans="2:15" ht="16" x14ac:dyDescent="0.15">
      <c r="B38" s="40" t="s">
        <v>23</v>
      </c>
      <c r="C38" s="17"/>
      <c r="D38" s="18"/>
      <c r="E38" s="17"/>
      <c r="F38" s="17"/>
      <c r="G38" s="17"/>
      <c r="H38" s="17"/>
      <c r="I38" s="17"/>
      <c r="J38" s="17"/>
      <c r="K38" s="17"/>
      <c r="L38" s="20"/>
      <c r="M38" s="17"/>
      <c r="N38" s="17"/>
      <c r="O38" s="17"/>
    </row>
    <row r="39" spans="2:15" ht="16" x14ac:dyDescent="0.15">
      <c r="B39" s="40" t="s">
        <v>24</v>
      </c>
      <c r="D39" s="18"/>
      <c r="E39" s="17"/>
      <c r="F39" s="17"/>
      <c r="G39" s="17"/>
      <c r="H39" s="17"/>
      <c r="I39" s="17"/>
      <c r="J39" s="17"/>
      <c r="K39" s="17"/>
      <c r="L39" s="20"/>
      <c r="M39" s="17"/>
      <c r="N39" s="17"/>
      <c r="O39" s="17"/>
    </row>
    <row r="40" spans="2:15" ht="16" x14ac:dyDescent="0.15">
      <c r="B40" s="17" t="s">
        <v>25</v>
      </c>
      <c r="D40" s="17"/>
      <c r="E40" s="17"/>
      <c r="F40" s="17"/>
      <c r="G40" s="17"/>
      <c r="H40" s="17"/>
      <c r="I40" s="17"/>
      <c r="J40" s="17"/>
      <c r="K40" s="17"/>
      <c r="L40" s="20"/>
      <c r="M40" s="17"/>
      <c r="N40" s="17"/>
      <c r="O40" s="17"/>
    </row>
    <row r="41" spans="2:15" ht="16" x14ac:dyDescent="0.15">
      <c r="B41" s="17"/>
      <c r="C41" s="17" t="s">
        <v>26</v>
      </c>
      <c r="D41" s="17"/>
      <c r="E41" s="17"/>
      <c r="F41" s="17"/>
      <c r="G41" s="17"/>
      <c r="H41" s="17"/>
      <c r="I41" s="17"/>
      <c r="J41" s="17"/>
      <c r="K41" s="17"/>
      <c r="L41" s="20"/>
      <c r="M41" s="17"/>
      <c r="N41" s="17"/>
      <c r="O41" s="17"/>
    </row>
    <row r="42" spans="2:15" ht="16" x14ac:dyDescent="0.15">
      <c r="B42" s="17"/>
      <c r="C42" s="17" t="s">
        <v>27</v>
      </c>
      <c r="D42" s="17"/>
      <c r="E42" s="17"/>
      <c r="F42" s="17"/>
      <c r="G42" s="17"/>
      <c r="H42" s="17"/>
      <c r="I42" s="17"/>
      <c r="J42" s="17"/>
      <c r="K42" s="17"/>
      <c r="L42" s="20"/>
      <c r="M42" s="17"/>
      <c r="N42" s="17"/>
      <c r="O42" s="17"/>
    </row>
    <row r="43" spans="2:15" ht="16" x14ac:dyDescent="0.15">
      <c r="B43" s="17"/>
      <c r="C43" s="17" t="s">
        <v>28</v>
      </c>
      <c r="D43" s="17"/>
      <c r="E43" s="17"/>
      <c r="F43" s="17"/>
      <c r="G43" s="17"/>
      <c r="H43" s="17"/>
      <c r="I43" s="17"/>
      <c r="J43" s="17"/>
      <c r="K43" s="17"/>
      <c r="L43" s="20"/>
      <c r="M43" s="17"/>
      <c r="N43" s="17"/>
      <c r="O43" s="17"/>
    </row>
    <row r="44" spans="2:15" ht="16" x14ac:dyDescent="0.15">
      <c r="B44" s="17"/>
      <c r="C44" s="17"/>
      <c r="D44" s="17"/>
      <c r="E44" s="17"/>
      <c r="F44" s="17"/>
      <c r="G44" s="17"/>
      <c r="H44" s="17"/>
      <c r="I44" s="17"/>
      <c r="J44" s="17"/>
      <c r="K44" s="17"/>
      <c r="L44" s="20"/>
      <c r="M44" s="17"/>
      <c r="N44" s="17"/>
      <c r="O44" s="17"/>
    </row>
    <row r="45" spans="2:15" ht="15" thickBot="1" x14ac:dyDescent="0.2"/>
    <row r="46" spans="2:15" x14ac:dyDescent="0.15">
      <c r="B46" s="34" t="s">
        <v>29</v>
      </c>
      <c r="C46" s="35"/>
      <c r="D46" s="35"/>
      <c r="E46" s="35"/>
      <c r="F46" s="35"/>
      <c r="G46" s="35"/>
      <c r="H46" s="35"/>
      <c r="I46" s="36"/>
    </row>
    <row r="47" spans="2:15" ht="15" thickBot="1" x14ac:dyDescent="0.2">
      <c r="B47" s="37" t="s">
        <v>30</v>
      </c>
      <c r="C47" s="38"/>
      <c r="D47" s="38"/>
      <c r="E47" s="38"/>
      <c r="F47" s="38"/>
      <c r="G47" s="38"/>
      <c r="H47" s="38"/>
      <c r="I47" s="39"/>
      <c r="J47" s="33"/>
      <c r="K47" s="33"/>
      <c r="L47" s="19"/>
      <c r="M47" s="19"/>
      <c r="N47" s="19"/>
      <c r="O47" s="19"/>
    </row>
    <row r="48" spans="2:15" x14ac:dyDescent="0.15">
      <c r="B48" s="19"/>
      <c r="C48" s="19"/>
      <c r="D48" s="19"/>
      <c r="E48" s="19"/>
      <c r="F48" s="19"/>
      <c r="G48" s="19"/>
      <c r="H48" s="19"/>
      <c r="I48" s="19"/>
      <c r="J48" s="19"/>
      <c r="K48" s="33"/>
      <c r="L48" s="19"/>
      <c r="M48" s="19"/>
      <c r="N48" s="19"/>
      <c r="O48" s="19"/>
    </row>
    <row r="49" spans="2:15" x14ac:dyDescent="0.15">
      <c r="B49" s="19"/>
      <c r="C49" s="19"/>
      <c r="D49" s="19"/>
      <c r="E49" s="19"/>
      <c r="F49" s="19"/>
      <c r="G49" s="19"/>
      <c r="H49" s="19"/>
      <c r="I49" s="19"/>
      <c r="J49" s="19"/>
      <c r="K49" s="19"/>
      <c r="L49" s="19"/>
      <c r="M49" s="19"/>
      <c r="N49" s="19"/>
      <c r="O49" s="19"/>
    </row>
    <row r="50" spans="2:15" x14ac:dyDescent="0.15">
      <c r="B50" s="19"/>
      <c r="C50" s="19"/>
      <c r="D50" s="19"/>
      <c r="E50" s="19"/>
      <c r="F50" s="19"/>
      <c r="G50" s="19"/>
      <c r="H50" s="19"/>
      <c r="I50" s="19"/>
      <c r="J50" s="19"/>
      <c r="K50" s="19"/>
      <c r="L50" s="19"/>
      <c r="M50" s="19"/>
      <c r="N50" s="19"/>
      <c r="O50" s="19"/>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59999389629810485"/>
  </sheetPr>
  <dimension ref="A1:AH53"/>
  <sheetViews>
    <sheetView showGridLines="0" zoomScale="115" zoomScaleNormal="115" workbookViewId="0">
      <selection activeCell="P4" sqref="P4"/>
    </sheetView>
  </sheetViews>
  <sheetFormatPr baseColWidth="10" defaultColWidth="9.83203125" defaultRowHeight="14" x14ac:dyDescent="0.15"/>
  <cols>
    <col min="1" max="1" width="2.6640625" style="12" customWidth="1"/>
    <col min="2" max="2" width="17.33203125" style="95" hidden="1" customWidth="1"/>
    <col min="3" max="3" width="34.33203125" style="53" customWidth="1"/>
    <col min="4" max="4" width="2.5" style="53" customWidth="1"/>
    <col min="5" max="5" width="13.6640625" style="89" hidden="1" customWidth="1"/>
    <col min="6" max="6" width="43.5" style="53" customWidth="1"/>
    <col min="7" max="7" width="3.33203125" style="53" customWidth="1"/>
    <col min="8" max="8" width="6.1640625" style="96" hidden="1" customWidth="1"/>
    <col min="9" max="9" width="64.83203125" style="53" customWidth="1"/>
    <col min="10" max="10" width="3.5" style="53" customWidth="1"/>
    <col min="11" max="11" width="6.6640625" style="53" hidden="1" customWidth="1"/>
    <col min="12" max="12" width="32.1640625" style="53" hidden="1" customWidth="1"/>
    <col min="13" max="13" width="3.5" style="53" hidden="1" customWidth="1"/>
    <col min="14" max="14" width="43" style="78" bestFit="1" customWidth="1"/>
    <col min="15" max="15" width="2.6640625" style="12" customWidth="1"/>
    <col min="16" max="16" width="28.6640625" style="12" bestFit="1" customWidth="1"/>
    <col min="17" max="17" width="3" style="12" customWidth="1"/>
    <col min="18" max="16384" width="9.83203125" style="12"/>
  </cols>
  <sheetData>
    <row r="1" spans="2:34" ht="17" thickBot="1" x14ac:dyDescent="0.2">
      <c r="B1" s="316" t="s">
        <v>31</v>
      </c>
      <c r="C1" s="317"/>
      <c r="D1" s="44"/>
      <c r="E1" s="318" t="s">
        <v>32</v>
      </c>
      <c r="F1" s="319"/>
      <c r="G1" s="45"/>
      <c r="H1" s="320" t="s">
        <v>33</v>
      </c>
      <c r="I1" s="321"/>
      <c r="J1" s="45"/>
      <c r="K1" s="46" t="s">
        <v>34</v>
      </c>
      <c r="L1" s="47"/>
      <c r="M1" s="45"/>
      <c r="N1" s="48" t="s">
        <v>35</v>
      </c>
      <c r="O1" s="49"/>
      <c r="P1" s="50" t="s">
        <v>36</v>
      </c>
    </row>
    <row r="2" spans="2:34" ht="40" thickBot="1" x14ac:dyDescent="0.2">
      <c r="B2" s="51" t="s">
        <v>37</v>
      </c>
      <c r="C2" s="176" t="s">
        <v>38</v>
      </c>
      <c r="E2" s="54" t="s">
        <v>39</v>
      </c>
      <c r="F2" s="52" t="s">
        <v>40</v>
      </c>
      <c r="H2" s="55" t="s">
        <v>41</v>
      </c>
      <c r="I2" s="52" t="s">
        <v>42</v>
      </c>
      <c r="K2" s="56" t="s">
        <v>43</v>
      </c>
      <c r="L2" s="57" t="s">
        <v>44</v>
      </c>
      <c r="N2" s="58" t="s">
        <v>45</v>
      </c>
      <c r="P2" s="59" t="s">
        <v>46</v>
      </c>
      <c r="AH2" s="60" t="s">
        <v>47</v>
      </c>
    </row>
    <row r="3" spans="2:34" ht="40" thickBot="1" x14ac:dyDescent="0.2">
      <c r="B3" s="61" t="s">
        <v>37</v>
      </c>
      <c r="C3" s="176" t="s">
        <v>48</v>
      </c>
      <c r="D3" s="11"/>
      <c r="E3" s="54" t="s">
        <v>49</v>
      </c>
      <c r="F3" s="62" t="s">
        <v>50</v>
      </c>
      <c r="H3" s="63" t="s">
        <v>41</v>
      </c>
      <c r="I3" s="52" t="s">
        <v>51</v>
      </c>
      <c r="K3" s="64" t="s">
        <v>52</v>
      </c>
      <c r="L3" s="65" t="s">
        <v>53</v>
      </c>
      <c r="N3" s="58" t="s">
        <v>54</v>
      </c>
      <c r="P3" s="59" t="s">
        <v>55</v>
      </c>
      <c r="AH3" s="60" t="s">
        <v>56</v>
      </c>
    </row>
    <row r="4" spans="2:34" ht="26" x14ac:dyDescent="0.15">
      <c r="B4" s="61" t="s">
        <v>37</v>
      </c>
      <c r="C4" s="176" t="s">
        <v>57</v>
      </c>
      <c r="D4" s="66"/>
      <c r="E4" s="54" t="s">
        <v>58</v>
      </c>
      <c r="F4" s="52" t="s">
        <v>59</v>
      </c>
      <c r="H4" s="63" t="s">
        <v>41</v>
      </c>
      <c r="I4" s="52" t="s">
        <v>60</v>
      </c>
      <c r="K4" s="64" t="s">
        <v>61</v>
      </c>
      <c r="L4" s="65" t="s">
        <v>62</v>
      </c>
      <c r="N4" s="58" t="s">
        <v>63</v>
      </c>
      <c r="P4" s="59" t="s">
        <v>55</v>
      </c>
      <c r="AH4" s="60" t="s">
        <v>64</v>
      </c>
    </row>
    <row r="5" spans="2:34" s="11" customFormat="1" ht="39" x14ac:dyDescent="0.15">
      <c r="B5" s="61" t="s">
        <v>37</v>
      </c>
      <c r="C5" s="176" t="s">
        <v>65</v>
      </c>
      <c r="D5" s="66"/>
      <c r="E5" s="67" t="s">
        <v>58</v>
      </c>
      <c r="F5" s="52" t="s">
        <v>66</v>
      </c>
      <c r="G5" s="53"/>
      <c r="H5" s="63" t="s">
        <v>41</v>
      </c>
      <c r="I5" s="52" t="s">
        <v>67</v>
      </c>
      <c r="J5" s="53"/>
      <c r="K5" s="64" t="s">
        <v>68</v>
      </c>
      <c r="L5" s="65" t="s">
        <v>69</v>
      </c>
      <c r="M5" s="53"/>
      <c r="N5" s="58" t="s">
        <v>70</v>
      </c>
      <c r="P5" s="27"/>
      <c r="S5" s="68"/>
    </row>
    <row r="6" spans="2:34" ht="40" thickBot="1" x14ac:dyDescent="0.2">
      <c r="B6" s="61" t="s">
        <v>37</v>
      </c>
      <c r="C6" s="176" t="s">
        <v>71</v>
      </c>
      <c r="D6" s="66"/>
      <c r="E6" s="67" t="s">
        <v>58</v>
      </c>
      <c r="F6" s="52" t="s">
        <v>72</v>
      </c>
      <c r="H6" s="63" t="s">
        <v>41</v>
      </c>
      <c r="I6" s="52" t="s">
        <v>73</v>
      </c>
      <c r="K6" s="64" t="s">
        <v>74</v>
      </c>
      <c r="L6" s="65" t="s">
        <v>75</v>
      </c>
      <c r="N6" s="58" t="s">
        <v>76</v>
      </c>
    </row>
    <row r="7" spans="2:34" ht="39" x14ac:dyDescent="0.15">
      <c r="B7" s="61" t="s">
        <v>37</v>
      </c>
      <c r="C7" s="53" t="s">
        <v>77</v>
      </c>
      <c r="D7" s="66"/>
      <c r="E7" s="54" t="s">
        <v>78</v>
      </c>
      <c r="F7" s="52" t="s">
        <v>79</v>
      </c>
      <c r="H7" s="63" t="s">
        <v>41</v>
      </c>
      <c r="I7" s="52" t="s">
        <v>80</v>
      </c>
      <c r="K7" s="64" t="s">
        <v>81</v>
      </c>
      <c r="L7" s="65" t="s">
        <v>82</v>
      </c>
      <c r="N7" s="58" t="s">
        <v>83</v>
      </c>
    </row>
    <row r="8" spans="2:34" ht="40" thickBot="1" x14ac:dyDescent="0.2">
      <c r="B8" s="61" t="s">
        <v>37</v>
      </c>
      <c r="E8" s="69" t="s">
        <v>78</v>
      </c>
      <c r="F8" s="52" t="s">
        <v>84</v>
      </c>
      <c r="H8" s="70" t="s">
        <v>41</v>
      </c>
      <c r="I8" s="52" t="s">
        <v>85</v>
      </c>
      <c r="K8" s="71" t="s">
        <v>86</v>
      </c>
      <c r="L8" s="72" t="s">
        <v>87</v>
      </c>
      <c r="N8" s="58" t="s">
        <v>88</v>
      </c>
    </row>
    <row r="9" spans="2:34" s="11" customFormat="1" ht="26" x14ac:dyDescent="0.15">
      <c r="B9" s="61" t="s">
        <v>37</v>
      </c>
      <c r="C9" s="53"/>
      <c r="D9" s="53"/>
      <c r="E9" s="69" t="s">
        <v>78</v>
      </c>
      <c r="F9" s="52" t="s">
        <v>89</v>
      </c>
      <c r="G9" s="53"/>
      <c r="H9" s="73" t="s">
        <v>90</v>
      </c>
      <c r="I9" s="52" t="s">
        <v>91</v>
      </c>
      <c r="J9" s="53"/>
      <c r="K9" s="56" t="s">
        <v>92</v>
      </c>
      <c r="L9" s="57" t="s">
        <v>93</v>
      </c>
      <c r="M9" s="53"/>
      <c r="N9" s="58" t="s">
        <v>94</v>
      </c>
      <c r="S9" s="68"/>
    </row>
    <row r="10" spans="2:34" ht="38" customHeight="1" thickBot="1" x14ac:dyDescent="0.2">
      <c r="B10" s="61" t="s">
        <v>37</v>
      </c>
      <c r="D10" s="66"/>
      <c r="E10" s="67" t="s">
        <v>78</v>
      </c>
      <c r="F10" s="52" t="s">
        <v>95</v>
      </c>
      <c r="H10" s="63" t="s">
        <v>90</v>
      </c>
      <c r="I10" s="52" t="s">
        <v>96</v>
      </c>
      <c r="K10" s="64" t="s">
        <v>97</v>
      </c>
      <c r="L10" s="65" t="s">
        <v>98</v>
      </c>
      <c r="N10" s="58" t="s">
        <v>99</v>
      </c>
    </row>
    <row r="11" spans="2:34" ht="27" thickBot="1" x14ac:dyDescent="0.2">
      <c r="B11" s="61" t="s">
        <v>37</v>
      </c>
      <c r="D11" s="66"/>
      <c r="E11" s="54" t="s">
        <v>100</v>
      </c>
      <c r="F11" s="53" t="s">
        <v>101</v>
      </c>
      <c r="H11" s="70" t="s">
        <v>90</v>
      </c>
      <c r="I11" s="52" t="s">
        <v>102</v>
      </c>
      <c r="K11" s="74" t="s">
        <v>103</v>
      </c>
      <c r="L11" s="75" t="s">
        <v>104</v>
      </c>
      <c r="N11" s="58" t="s">
        <v>105</v>
      </c>
    </row>
    <row r="12" spans="2:34" ht="26" x14ac:dyDescent="0.15">
      <c r="B12" s="61" t="s">
        <v>37</v>
      </c>
      <c r="D12" s="66"/>
      <c r="E12" s="67" t="s">
        <v>100</v>
      </c>
      <c r="H12" s="73" t="s">
        <v>106</v>
      </c>
      <c r="I12" s="52" t="s">
        <v>107</v>
      </c>
      <c r="K12" s="56" t="s">
        <v>108</v>
      </c>
      <c r="L12" s="57" t="s">
        <v>109</v>
      </c>
      <c r="N12" s="58" t="s">
        <v>56</v>
      </c>
      <c r="P12" s="76"/>
    </row>
    <row r="13" spans="2:34" s="11" customFormat="1" ht="39" x14ac:dyDescent="0.15">
      <c r="B13" s="61" t="s">
        <v>37</v>
      </c>
      <c r="C13" s="53"/>
      <c r="D13" s="66"/>
      <c r="E13" s="67" t="s">
        <v>100</v>
      </c>
      <c r="F13" s="53"/>
      <c r="G13" s="53"/>
      <c r="H13" s="63" t="s">
        <v>106</v>
      </c>
      <c r="I13" s="52" t="s">
        <v>110</v>
      </c>
      <c r="J13" s="53"/>
      <c r="K13" s="64" t="s">
        <v>111</v>
      </c>
      <c r="L13" s="65" t="s">
        <v>112</v>
      </c>
      <c r="M13" s="53"/>
      <c r="P13" s="27"/>
    </row>
    <row r="14" spans="2:34" s="11" customFormat="1" ht="27" thickBot="1" x14ac:dyDescent="0.2">
      <c r="B14" s="61" t="s">
        <v>37</v>
      </c>
      <c r="C14" s="53"/>
      <c r="D14" s="66"/>
      <c r="E14" s="67" t="s">
        <v>100</v>
      </c>
      <c r="F14" s="53"/>
      <c r="G14" s="53"/>
      <c r="H14" s="63" t="s">
        <v>106</v>
      </c>
      <c r="I14" s="52" t="s">
        <v>113</v>
      </c>
      <c r="J14" s="53"/>
      <c r="K14" s="71" t="s">
        <v>114</v>
      </c>
      <c r="L14" s="72" t="s">
        <v>115</v>
      </c>
      <c r="M14" s="53"/>
      <c r="P14" s="27"/>
    </row>
    <row r="15" spans="2:34" s="11" customFormat="1" ht="26" x14ac:dyDescent="0.15">
      <c r="B15" s="51" t="s">
        <v>116</v>
      </c>
      <c r="C15" s="53"/>
      <c r="D15" s="66"/>
      <c r="E15" s="67" t="s">
        <v>100</v>
      </c>
      <c r="F15" s="53"/>
      <c r="G15" s="53"/>
      <c r="H15" s="77" t="s">
        <v>117</v>
      </c>
      <c r="I15" s="52" t="s">
        <v>118</v>
      </c>
      <c r="J15" s="53"/>
      <c r="K15" s="56" t="s">
        <v>119</v>
      </c>
      <c r="L15" s="57" t="s">
        <v>120</v>
      </c>
      <c r="M15" s="53"/>
      <c r="N15" s="78"/>
      <c r="P15" s="27"/>
    </row>
    <row r="16" spans="2:34" ht="26" x14ac:dyDescent="0.15">
      <c r="B16" s="61" t="s">
        <v>116</v>
      </c>
      <c r="D16" s="66"/>
      <c r="E16" s="67" t="s">
        <v>100</v>
      </c>
      <c r="H16" s="63" t="s">
        <v>117</v>
      </c>
      <c r="I16" s="52" t="s">
        <v>121</v>
      </c>
      <c r="K16" s="64" t="s">
        <v>122</v>
      </c>
      <c r="L16" s="65" t="s">
        <v>123</v>
      </c>
    </row>
    <row r="17" spans="1:34" ht="26" x14ac:dyDescent="0.15">
      <c r="B17" s="61" t="s">
        <v>116</v>
      </c>
      <c r="D17" s="66"/>
      <c r="E17" s="67" t="s">
        <v>100</v>
      </c>
      <c r="H17" s="63" t="s">
        <v>117</v>
      </c>
      <c r="I17" s="52" t="s">
        <v>124</v>
      </c>
      <c r="K17" s="64" t="s">
        <v>125</v>
      </c>
      <c r="L17" s="65" t="s">
        <v>126</v>
      </c>
    </row>
    <row r="18" spans="1:34" s="53" customFormat="1" ht="27" thickBot="1" x14ac:dyDescent="0.2">
      <c r="A18" s="12"/>
      <c r="B18" s="61" t="s">
        <v>116</v>
      </c>
      <c r="D18" s="66"/>
      <c r="E18" s="67" t="s">
        <v>127</v>
      </c>
      <c r="H18" s="70" t="s">
        <v>117</v>
      </c>
      <c r="I18" s="52" t="s">
        <v>95</v>
      </c>
      <c r="K18" s="71" t="s">
        <v>128</v>
      </c>
      <c r="L18" s="72" t="s">
        <v>129</v>
      </c>
      <c r="N18" s="78"/>
      <c r="O18" s="12"/>
      <c r="P18" s="12"/>
      <c r="Q18" s="12"/>
      <c r="R18" s="12"/>
      <c r="S18" s="12"/>
      <c r="T18" s="12"/>
      <c r="U18" s="12"/>
      <c r="V18" s="12"/>
      <c r="W18" s="12"/>
      <c r="X18" s="12"/>
      <c r="Y18" s="12"/>
      <c r="Z18" s="12"/>
      <c r="AA18" s="12"/>
      <c r="AB18" s="12"/>
      <c r="AC18" s="12"/>
      <c r="AD18" s="12"/>
      <c r="AE18" s="12"/>
      <c r="AF18" s="12"/>
      <c r="AG18" s="12"/>
      <c r="AH18" s="12"/>
    </row>
    <row r="19" spans="1:34" s="53" customFormat="1" ht="26" x14ac:dyDescent="0.15">
      <c r="A19" s="12"/>
      <c r="B19" s="61" t="s">
        <v>116</v>
      </c>
      <c r="D19" s="66"/>
      <c r="E19" s="67" t="s">
        <v>127</v>
      </c>
      <c r="H19" s="73" t="s">
        <v>130</v>
      </c>
      <c r="I19" s="53" t="s">
        <v>101</v>
      </c>
      <c r="K19" s="56" t="s">
        <v>131</v>
      </c>
      <c r="L19" s="57" t="s">
        <v>132</v>
      </c>
      <c r="N19" s="78"/>
      <c r="O19" s="12"/>
      <c r="P19" s="12"/>
      <c r="Q19" s="12"/>
      <c r="R19" s="12"/>
      <c r="S19" s="12"/>
      <c r="T19" s="12"/>
      <c r="U19" s="12"/>
      <c r="V19" s="12"/>
      <c r="W19" s="12"/>
      <c r="X19" s="12"/>
      <c r="Y19" s="12"/>
      <c r="Z19" s="12"/>
      <c r="AA19" s="12"/>
      <c r="AB19" s="12"/>
      <c r="AC19" s="12"/>
      <c r="AD19" s="12"/>
      <c r="AE19" s="12"/>
      <c r="AF19" s="12"/>
      <c r="AG19" s="12"/>
      <c r="AH19" s="12"/>
    </row>
    <row r="20" spans="1:34" s="53" customFormat="1" ht="26" x14ac:dyDescent="0.15">
      <c r="A20" s="12"/>
      <c r="B20" s="61" t="s">
        <v>116</v>
      </c>
      <c r="D20" s="66"/>
      <c r="E20" s="67" t="s">
        <v>127</v>
      </c>
      <c r="H20" s="63" t="s">
        <v>130</v>
      </c>
      <c r="K20" s="64" t="s">
        <v>133</v>
      </c>
      <c r="L20" s="65" t="s">
        <v>134</v>
      </c>
      <c r="N20" s="78"/>
      <c r="O20" s="12"/>
      <c r="P20" s="12"/>
      <c r="Q20" s="12"/>
      <c r="R20" s="12"/>
      <c r="S20" s="12"/>
      <c r="T20" s="12"/>
      <c r="U20" s="12"/>
      <c r="V20" s="12"/>
      <c r="W20" s="12"/>
      <c r="X20" s="12"/>
      <c r="Y20" s="12"/>
      <c r="Z20" s="12"/>
      <c r="AA20" s="12"/>
      <c r="AB20" s="12"/>
      <c r="AC20" s="12"/>
      <c r="AD20" s="12"/>
      <c r="AE20" s="12"/>
      <c r="AF20" s="12"/>
      <c r="AG20" s="12"/>
      <c r="AH20" s="12"/>
    </row>
    <row r="21" spans="1:34" s="53" customFormat="1" ht="27" thickBot="1" x14ac:dyDescent="0.2">
      <c r="A21" s="12"/>
      <c r="B21" s="61" t="s">
        <v>116</v>
      </c>
      <c r="D21" s="66"/>
      <c r="E21" s="67" t="s">
        <v>127</v>
      </c>
      <c r="H21" s="63" t="s">
        <v>130</v>
      </c>
      <c r="K21" s="74" t="s">
        <v>135</v>
      </c>
      <c r="L21" s="75" t="s">
        <v>136</v>
      </c>
      <c r="N21" s="78"/>
      <c r="O21" s="12"/>
      <c r="P21" s="12"/>
      <c r="Q21" s="12"/>
      <c r="R21" s="12"/>
      <c r="S21" s="12"/>
      <c r="T21" s="12"/>
      <c r="U21" s="12"/>
      <c r="V21" s="12"/>
      <c r="W21" s="12"/>
      <c r="X21" s="12"/>
      <c r="Y21" s="12"/>
      <c r="Z21" s="12"/>
      <c r="AA21" s="12"/>
      <c r="AB21" s="12"/>
      <c r="AC21" s="12"/>
      <c r="AD21" s="12"/>
      <c r="AE21" s="12"/>
      <c r="AF21" s="12"/>
      <c r="AG21" s="12"/>
      <c r="AH21" s="12"/>
    </row>
    <row r="22" spans="1:34" s="53" customFormat="1" ht="53" thickBot="1" x14ac:dyDescent="0.2">
      <c r="A22" s="12"/>
      <c r="B22" s="61" t="s">
        <v>116</v>
      </c>
      <c r="D22" s="66"/>
      <c r="E22" s="79" t="s">
        <v>127</v>
      </c>
      <c r="H22" s="77" t="s">
        <v>137</v>
      </c>
      <c r="K22" s="56" t="s">
        <v>138</v>
      </c>
      <c r="L22" s="80" t="s">
        <v>139</v>
      </c>
      <c r="N22" s="78"/>
      <c r="O22" s="12"/>
      <c r="P22" s="12"/>
      <c r="Q22" s="12"/>
      <c r="R22" s="12"/>
      <c r="S22" s="12"/>
      <c r="T22" s="12"/>
      <c r="U22" s="12"/>
      <c r="V22" s="12"/>
      <c r="W22" s="12"/>
      <c r="X22" s="12"/>
      <c r="Y22" s="12"/>
      <c r="Z22" s="12"/>
      <c r="AA22" s="12"/>
      <c r="AB22" s="12"/>
      <c r="AC22" s="12"/>
      <c r="AD22" s="12"/>
      <c r="AE22" s="12"/>
      <c r="AF22" s="12"/>
      <c r="AG22" s="12"/>
      <c r="AH22" s="12"/>
    </row>
    <row r="23" spans="1:34" s="53" customFormat="1" ht="53" thickBot="1" x14ac:dyDescent="0.2">
      <c r="A23" s="12"/>
      <c r="B23" s="61" t="s">
        <v>116</v>
      </c>
      <c r="D23" s="66"/>
      <c r="E23" s="54" t="s">
        <v>140</v>
      </c>
      <c r="H23" s="70" t="s">
        <v>137</v>
      </c>
      <c r="K23" s="74" t="s">
        <v>141</v>
      </c>
      <c r="L23" s="81" t="s">
        <v>142</v>
      </c>
      <c r="N23" s="78"/>
      <c r="O23" s="12"/>
      <c r="P23" s="12"/>
      <c r="Q23" s="12"/>
      <c r="R23" s="12"/>
      <c r="S23" s="12"/>
      <c r="T23" s="12"/>
      <c r="U23" s="12"/>
      <c r="V23" s="12"/>
      <c r="W23" s="12"/>
      <c r="X23" s="12"/>
      <c r="Y23" s="12"/>
      <c r="Z23" s="12"/>
      <c r="AA23" s="12"/>
      <c r="AB23" s="12"/>
      <c r="AC23" s="12"/>
      <c r="AD23" s="12"/>
      <c r="AE23" s="12"/>
      <c r="AF23" s="12"/>
      <c r="AG23" s="12"/>
      <c r="AH23" s="12"/>
    </row>
    <row r="24" spans="1:34" s="53" customFormat="1" ht="16" thickBot="1" x14ac:dyDescent="0.2">
      <c r="A24" s="12"/>
      <c r="B24" s="82" t="s">
        <v>116</v>
      </c>
      <c r="D24" s="66"/>
      <c r="E24" s="67" t="s">
        <v>140</v>
      </c>
      <c r="H24" s="73" t="s">
        <v>143</v>
      </c>
      <c r="K24" s="83"/>
      <c r="N24" s="78"/>
      <c r="O24" s="12"/>
      <c r="P24" s="12"/>
      <c r="Q24" s="12"/>
      <c r="R24" s="12"/>
      <c r="S24" s="12"/>
      <c r="T24" s="12"/>
      <c r="U24" s="12"/>
      <c r="V24" s="12"/>
      <c r="W24" s="12"/>
      <c r="X24" s="12"/>
      <c r="Y24" s="12"/>
      <c r="Z24" s="12"/>
      <c r="AA24" s="12"/>
      <c r="AB24" s="12"/>
      <c r="AC24" s="12"/>
      <c r="AD24" s="12"/>
      <c r="AE24" s="12"/>
      <c r="AF24" s="12"/>
      <c r="AG24" s="12"/>
      <c r="AH24" s="12"/>
    </row>
    <row r="25" spans="1:34" s="53" customFormat="1" ht="39" x14ac:dyDescent="0.15">
      <c r="A25" s="12"/>
      <c r="B25" s="84" t="s">
        <v>144</v>
      </c>
      <c r="D25" s="66"/>
      <c r="E25" s="67" t="s">
        <v>140</v>
      </c>
      <c r="H25" s="77" t="s">
        <v>145</v>
      </c>
      <c r="K25" s="56" t="s">
        <v>146</v>
      </c>
      <c r="L25" s="57" t="s">
        <v>147</v>
      </c>
      <c r="N25" s="78"/>
      <c r="O25" s="12"/>
      <c r="P25" s="12"/>
      <c r="Q25" s="12"/>
      <c r="R25" s="12"/>
      <c r="S25" s="12"/>
      <c r="T25" s="12"/>
      <c r="U25" s="12"/>
      <c r="V25" s="12"/>
      <c r="W25" s="12"/>
      <c r="X25" s="12"/>
      <c r="Y25" s="12"/>
      <c r="Z25" s="12"/>
      <c r="AA25" s="12"/>
      <c r="AB25" s="12"/>
      <c r="AC25" s="12"/>
      <c r="AD25" s="12"/>
      <c r="AE25" s="12"/>
      <c r="AF25" s="12"/>
      <c r="AG25" s="12"/>
      <c r="AH25" s="12"/>
    </row>
    <row r="26" spans="1:34" s="53" customFormat="1" ht="40" thickBot="1" x14ac:dyDescent="0.2">
      <c r="A26" s="12"/>
      <c r="B26" s="85" t="s">
        <v>144</v>
      </c>
      <c r="D26" s="66"/>
      <c r="E26" s="79" t="s">
        <v>140</v>
      </c>
      <c r="H26" s="70" t="s">
        <v>145</v>
      </c>
      <c r="K26" s="74" t="s">
        <v>148</v>
      </c>
      <c r="L26" s="75" t="s">
        <v>149</v>
      </c>
      <c r="N26" s="78"/>
      <c r="O26" s="12"/>
      <c r="P26" s="12"/>
      <c r="Q26" s="12"/>
      <c r="R26" s="12"/>
      <c r="S26" s="12"/>
      <c r="T26" s="12"/>
      <c r="U26" s="12"/>
      <c r="V26" s="12"/>
      <c r="W26" s="12"/>
      <c r="X26" s="12"/>
      <c r="Y26" s="12"/>
      <c r="Z26" s="12"/>
      <c r="AA26" s="12"/>
      <c r="AB26" s="12"/>
      <c r="AC26" s="12"/>
      <c r="AD26" s="12"/>
      <c r="AE26" s="12"/>
      <c r="AF26" s="12"/>
      <c r="AG26" s="12"/>
      <c r="AH26" s="12"/>
    </row>
    <row r="27" spans="1:34" s="53" customFormat="1" ht="65" x14ac:dyDescent="0.15">
      <c r="A27" s="12"/>
      <c r="B27" s="85" t="s">
        <v>144</v>
      </c>
      <c r="D27" s="66"/>
      <c r="E27" s="54" t="s">
        <v>150</v>
      </c>
      <c r="H27" s="73" t="s">
        <v>151</v>
      </c>
      <c r="K27" s="86" t="s">
        <v>152</v>
      </c>
      <c r="L27" s="87" t="s">
        <v>153</v>
      </c>
      <c r="N27" s="78"/>
      <c r="O27" s="12"/>
      <c r="P27" s="12"/>
      <c r="Q27" s="12"/>
      <c r="R27" s="12"/>
      <c r="S27" s="12"/>
      <c r="T27" s="12"/>
      <c r="U27" s="12"/>
      <c r="V27" s="12"/>
      <c r="W27" s="12"/>
      <c r="X27" s="12"/>
      <c r="Y27" s="12"/>
      <c r="Z27" s="12"/>
      <c r="AA27" s="12"/>
      <c r="AB27" s="12"/>
      <c r="AC27" s="12"/>
      <c r="AD27" s="12"/>
      <c r="AE27" s="12"/>
      <c r="AF27" s="12"/>
      <c r="AG27" s="12"/>
      <c r="AH27" s="12"/>
    </row>
    <row r="28" spans="1:34" s="53" customFormat="1" ht="40" thickBot="1" x14ac:dyDescent="0.2">
      <c r="A28" s="12"/>
      <c r="B28" s="85" t="s">
        <v>144</v>
      </c>
      <c r="D28" s="66"/>
      <c r="E28" s="67" t="s">
        <v>150</v>
      </c>
      <c r="H28" s="88" t="s">
        <v>151</v>
      </c>
      <c r="K28" s="71" t="s">
        <v>154</v>
      </c>
      <c r="L28" s="72" t="s">
        <v>155</v>
      </c>
      <c r="N28" s="78"/>
      <c r="O28" s="12"/>
      <c r="P28" s="12"/>
      <c r="Q28" s="12"/>
      <c r="R28" s="12"/>
      <c r="S28" s="12"/>
      <c r="T28" s="12"/>
      <c r="U28" s="12"/>
      <c r="V28" s="12"/>
      <c r="W28" s="12"/>
      <c r="X28" s="12"/>
      <c r="Y28" s="12"/>
      <c r="Z28" s="12"/>
      <c r="AA28" s="12"/>
      <c r="AB28" s="12"/>
      <c r="AC28" s="12"/>
      <c r="AD28" s="12"/>
      <c r="AE28" s="12"/>
      <c r="AF28" s="12"/>
      <c r="AG28" s="12"/>
      <c r="AH28" s="12"/>
    </row>
    <row r="29" spans="1:34" s="53" customFormat="1" ht="39" x14ac:dyDescent="0.15">
      <c r="A29" s="12"/>
      <c r="B29" s="85" t="s">
        <v>144</v>
      </c>
      <c r="D29" s="66"/>
      <c r="E29" s="67" t="s">
        <v>150</v>
      </c>
      <c r="H29" s="77" t="s">
        <v>156</v>
      </c>
      <c r="K29" s="56" t="s">
        <v>157</v>
      </c>
      <c r="L29" s="57" t="s">
        <v>158</v>
      </c>
      <c r="N29" s="78"/>
      <c r="O29" s="12"/>
      <c r="P29" s="12"/>
      <c r="Q29" s="12"/>
      <c r="R29" s="12"/>
      <c r="S29" s="12"/>
      <c r="T29" s="12"/>
      <c r="U29" s="12"/>
      <c r="V29" s="12"/>
      <c r="W29" s="12"/>
      <c r="X29" s="12"/>
      <c r="Y29" s="12"/>
      <c r="Z29" s="12"/>
      <c r="AA29" s="12"/>
      <c r="AB29" s="12"/>
      <c r="AC29" s="12"/>
      <c r="AD29" s="12"/>
      <c r="AE29" s="12"/>
      <c r="AF29" s="12"/>
      <c r="AG29" s="12"/>
      <c r="AH29" s="12"/>
    </row>
    <row r="30" spans="1:34" s="53" customFormat="1" ht="15" x14ac:dyDescent="0.15">
      <c r="A30" s="12"/>
      <c r="B30" s="85" t="s">
        <v>144</v>
      </c>
      <c r="D30" s="66"/>
      <c r="E30" s="67" t="s">
        <v>150</v>
      </c>
      <c r="H30" s="63" t="s">
        <v>156</v>
      </c>
      <c r="K30" s="64" t="s">
        <v>159</v>
      </c>
      <c r="L30" s="65" t="s">
        <v>160</v>
      </c>
      <c r="N30" s="78"/>
      <c r="O30" s="12"/>
      <c r="P30" s="12"/>
      <c r="Q30" s="12"/>
      <c r="R30" s="12"/>
      <c r="S30" s="12"/>
      <c r="T30" s="12"/>
      <c r="U30" s="12"/>
      <c r="V30" s="12"/>
      <c r="W30" s="12"/>
      <c r="X30" s="12"/>
      <c r="Y30" s="12"/>
      <c r="Z30" s="12"/>
      <c r="AA30" s="12"/>
      <c r="AB30" s="12"/>
      <c r="AC30" s="12"/>
      <c r="AD30" s="12"/>
      <c r="AE30" s="12"/>
      <c r="AF30" s="12"/>
      <c r="AG30" s="12"/>
      <c r="AH30" s="12"/>
    </row>
    <row r="31" spans="1:34" s="53" customFormat="1" ht="27" thickBot="1" x14ac:dyDescent="0.2">
      <c r="A31" s="12"/>
      <c r="B31" s="85" t="s">
        <v>144</v>
      </c>
      <c r="E31" s="79" t="s">
        <v>150</v>
      </c>
      <c r="H31" s="63" t="s">
        <v>156</v>
      </c>
      <c r="K31" s="64" t="s">
        <v>161</v>
      </c>
      <c r="L31" s="65" t="s">
        <v>162</v>
      </c>
      <c r="N31" s="78"/>
      <c r="O31" s="12"/>
      <c r="P31" s="12"/>
      <c r="Q31" s="12"/>
      <c r="R31" s="12"/>
      <c r="S31" s="12"/>
      <c r="T31" s="12"/>
      <c r="U31" s="12"/>
      <c r="V31" s="12"/>
      <c r="W31" s="12"/>
      <c r="X31" s="12"/>
      <c r="Y31" s="12"/>
      <c r="Z31" s="12"/>
      <c r="AA31" s="12"/>
      <c r="AB31" s="12"/>
      <c r="AC31" s="12"/>
      <c r="AD31" s="12"/>
      <c r="AE31" s="12"/>
      <c r="AF31" s="12"/>
      <c r="AG31" s="12"/>
      <c r="AH31" s="12"/>
    </row>
    <row r="32" spans="1:34" s="53" customFormat="1" ht="27" thickBot="1" x14ac:dyDescent="0.2">
      <c r="A32" s="12"/>
      <c r="B32" s="85" t="s">
        <v>144</v>
      </c>
      <c r="E32" s="89"/>
      <c r="H32" s="70" t="s">
        <v>156</v>
      </c>
      <c r="K32" s="74" t="s">
        <v>163</v>
      </c>
      <c r="L32" s="75" t="s">
        <v>164</v>
      </c>
      <c r="N32" s="78"/>
      <c r="O32" s="12"/>
      <c r="P32" s="12"/>
      <c r="Q32" s="12"/>
      <c r="R32" s="12"/>
      <c r="S32" s="12"/>
      <c r="T32" s="12"/>
      <c r="U32" s="12"/>
      <c r="V32" s="12"/>
      <c r="W32" s="12"/>
      <c r="X32" s="12"/>
      <c r="Y32" s="12"/>
      <c r="Z32" s="12"/>
      <c r="AA32" s="12"/>
      <c r="AB32" s="12"/>
      <c r="AC32" s="12"/>
      <c r="AD32" s="12"/>
      <c r="AE32" s="12"/>
      <c r="AF32" s="12"/>
      <c r="AG32" s="12"/>
      <c r="AH32" s="12"/>
    </row>
    <row r="33" spans="1:34" s="53" customFormat="1" ht="15" x14ac:dyDescent="0.15">
      <c r="A33" s="12"/>
      <c r="B33" s="85" t="s">
        <v>144</v>
      </c>
      <c r="E33" s="89"/>
      <c r="H33" s="90" t="s">
        <v>165</v>
      </c>
      <c r="K33" s="86"/>
      <c r="L33" s="87"/>
      <c r="N33" s="78"/>
      <c r="O33" s="12"/>
      <c r="P33" s="12"/>
      <c r="Q33" s="12"/>
      <c r="R33" s="12"/>
      <c r="S33" s="12"/>
      <c r="T33" s="12"/>
      <c r="U33" s="12"/>
      <c r="V33" s="12"/>
      <c r="W33" s="12"/>
      <c r="X33" s="12"/>
      <c r="Y33" s="12"/>
      <c r="Z33" s="12"/>
      <c r="AA33" s="12"/>
      <c r="AB33" s="12"/>
      <c r="AC33" s="12"/>
      <c r="AD33" s="12"/>
      <c r="AE33" s="12"/>
      <c r="AF33" s="12"/>
      <c r="AG33" s="12"/>
      <c r="AH33" s="12"/>
    </row>
    <row r="34" spans="1:34" s="53" customFormat="1" ht="52" x14ac:dyDescent="0.15">
      <c r="A34" s="12"/>
      <c r="B34" s="85" t="s">
        <v>144</v>
      </c>
      <c r="E34" s="89"/>
      <c r="H34" s="73"/>
      <c r="K34" s="64" t="s">
        <v>166</v>
      </c>
      <c r="L34" s="65" t="s">
        <v>167</v>
      </c>
      <c r="N34" s="78"/>
      <c r="O34" s="12"/>
      <c r="P34" s="12"/>
      <c r="Q34" s="12"/>
      <c r="R34" s="12"/>
      <c r="S34" s="12"/>
      <c r="T34" s="12"/>
      <c r="U34" s="12"/>
      <c r="V34" s="12"/>
      <c r="W34" s="12"/>
      <c r="X34" s="12"/>
      <c r="Y34" s="12"/>
      <c r="Z34" s="12"/>
      <c r="AA34" s="12"/>
      <c r="AB34" s="12"/>
      <c r="AC34" s="12"/>
      <c r="AD34" s="12"/>
      <c r="AE34" s="12"/>
      <c r="AF34" s="12"/>
      <c r="AG34" s="12"/>
      <c r="AH34" s="12"/>
    </row>
    <row r="35" spans="1:34" s="53" customFormat="1" ht="40" thickBot="1" x14ac:dyDescent="0.2">
      <c r="A35" s="12"/>
      <c r="B35" s="85" t="s">
        <v>144</v>
      </c>
      <c r="E35" s="89"/>
      <c r="H35" s="63" t="s">
        <v>168</v>
      </c>
      <c r="K35" s="71" t="s">
        <v>169</v>
      </c>
      <c r="L35" s="72" t="s">
        <v>170</v>
      </c>
      <c r="N35" s="78"/>
      <c r="O35" s="12"/>
      <c r="P35" s="12"/>
      <c r="Q35" s="12"/>
      <c r="R35" s="12"/>
      <c r="S35" s="12"/>
      <c r="T35" s="12"/>
      <c r="U35" s="12"/>
      <c r="V35" s="12"/>
      <c r="W35" s="12"/>
      <c r="X35" s="12"/>
      <c r="Y35" s="12"/>
      <c r="Z35" s="12"/>
      <c r="AA35" s="12"/>
      <c r="AB35" s="12"/>
      <c r="AC35" s="12"/>
      <c r="AD35" s="12"/>
      <c r="AE35" s="12"/>
      <c r="AF35" s="12"/>
      <c r="AG35" s="12"/>
      <c r="AH35" s="12"/>
    </row>
    <row r="36" spans="1:34" s="53" customFormat="1" ht="52" x14ac:dyDescent="0.15">
      <c r="A36" s="12"/>
      <c r="B36" s="85" t="s">
        <v>144</v>
      </c>
      <c r="E36" s="89"/>
      <c r="H36" s="77" t="s">
        <v>171</v>
      </c>
      <c r="K36" s="56" t="s">
        <v>172</v>
      </c>
      <c r="L36" s="57" t="s">
        <v>173</v>
      </c>
      <c r="N36" s="78"/>
      <c r="O36" s="12"/>
      <c r="P36" s="12"/>
      <c r="Q36" s="12"/>
      <c r="R36" s="12"/>
      <c r="S36" s="12"/>
      <c r="T36" s="12"/>
      <c r="U36" s="12"/>
      <c r="V36" s="12"/>
      <c r="W36" s="12"/>
      <c r="X36" s="12"/>
      <c r="Y36" s="12"/>
      <c r="Z36" s="12"/>
      <c r="AA36" s="12"/>
      <c r="AB36" s="12"/>
      <c r="AC36" s="12"/>
      <c r="AD36" s="12"/>
      <c r="AE36" s="12"/>
      <c r="AF36" s="12"/>
      <c r="AG36" s="12"/>
      <c r="AH36" s="12"/>
    </row>
    <row r="37" spans="1:34" s="53" customFormat="1" ht="26" x14ac:dyDescent="0.15">
      <c r="A37" s="12"/>
      <c r="B37" s="85" t="s">
        <v>144</v>
      </c>
      <c r="E37" s="89"/>
      <c r="H37" s="63" t="s">
        <v>171</v>
      </c>
      <c r="K37" s="64" t="s">
        <v>174</v>
      </c>
      <c r="L37" s="65" t="s">
        <v>175</v>
      </c>
      <c r="N37" s="78"/>
      <c r="O37" s="12"/>
      <c r="P37" s="12"/>
      <c r="Q37" s="12"/>
      <c r="R37" s="12"/>
      <c r="S37" s="12"/>
      <c r="T37" s="12"/>
      <c r="U37" s="12"/>
      <c r="V37" s="12"/>
      <c r="W37" s="12"/>
      <c r="X37" s="12"/>
      <c r="Y37" s="12"/>
      <c r="Z37" s="12"/>
      <c r="AA37" s="12"/>
      <c r="AB37" s="12"/>
      <c r="AC37" s="12"/>
      <c r="AD37" s="12"/>
      <c r="AE37" s="12"/>
      <c r="AF37" s="12"/>
      <c r="AG37" s="12"/>
      <c r="AH37" s="12"/>
    </row>
    <row r="38" spans="1:34" s="53" customFormat="1" ht="26" x14ac:dyDescent="0.15">
      <c r="A38" s="12"/>
      <c r="B38" s="85" t="s">
        <v>144</v>
      </c>
      <c r="E38" s="89"/>
      <c r="H38" s="63" t="s">
        <v>171</v>
      </c>
      <c r="K38" s="64" t="s">
        <v>176</v>
      </c>
      <c r="L38" s="65" t="s">
        <v>177</v>
      </c>
      <c r="N38" s="78"/>
      <c r="O38" s="12"/>
      <c r="P38" s="12"/>
      <c r="Q38" s="12"/>
      <c r="R38" s="12"/>
      <c r="S38" s="12"/>
      <c r="T38" s="12"/>
      <c r="U38" s="12"/>
      <c r="V38" s="12"/>
      <c r="W38" s="12"/>
      <c r="X38" s="12"/>
      <c r="Y38" s="12"/>
      <c r="Z38" s="12"/>
      <c r="AA38" s="12"/>
      <c r="AB38" s="12"/>
      <c r="AC38" s="12"/>
      <c r="AD38" s="12"/>
      <c r="AE38" s="12"/>
      <c r="AF38" s="12"/>
      <c r="AG38" s="12"/>
      <c r="AH38" s="12"/>
    </row>
    <row r="39" spans="1:34" s="53" customFormat="1" ht="39" x14ac:dyDescent="0.15">
      <c r="A39" s="12"/>
      <c r="B39" s="85" t="s">
        <v>144</v>
      </c>
      <c r="E39" s="89"/>
      <c r="H39" s="63" t="s">
        <v>171</v>
      </c>
      <c r="K39" s="64" t="s">
        <v>178</v>
      </c>
      <c r="L39" s="65" t="s">
        <v>179</v>
      </c>
      <c r="N39" s="78"/>
      <c r="O39" s="12"/>
      <c r="P39" s="12"/>
      <c r="Q39" s="12"/>
      <c r="R39" s="12"/>
      <c r="S39" s="12"/>
      <c r="T39" s="12"/>
      <c r="U39" s="12"/>
      <c r="V39" s="12"/>
      <c r="W39" s="12"/>
      <c r="X39" s="12"/>
      <c r="Y39" s="12"/>
      <c r="Z39" s="12"/>
      <c r="AA39" s="12"/>
      <c r="AB39" s="12"/>
      <c r="AC39" s="12"/>
      <c r="AD39" s="12"/>
      <c r="AE39" s="12"/>
      <c r="AF39" s="12"/>
      <c r="AG39" s="12"/>
      <c r="AH39" s="12"/>
    </row>
    <row r="40" spans="1:34" s="53" customFormat="1" ht="39" x14ac:dyDescent="0.15">
      <c r="A40" s="12"/>
      <c r="B40" s="85" t="s">
        <v>144</v>
      </c>
      <c r="E40" s="89"/>
      <c r="H40" s="63" t="s">
        <v>171</v>
      </c>
      <c r="K40" s="64" t="s">
        <v>180</v>
      </c>
      <c r="L40" s="65" t="s">
        <v>181</v>
      </c>
      <c r="N40" s="78"/>
      <c r="O40" s="12"/>
      <c r="P40" s="12"/>
      <c r="Q40" s="12"/>
      <c r="R40" s="12"/>
      <c r="S40" s="12"/>
      <c r="T40" s="12"/>
      <c r="U40" s="12"/>
      <c r="V40" s="12"/>
      <c r="W40" s="12"/>
      <c r="X40" s="12"/>
      <c r="Y40" s="12"/>
      <c r="Z40" s="12"/>
      <c r="AA40" s="12"/>
      <c r="AB40" s="12"/>
      <c r="AC40" s="12"/>
      <c r="AD40" s="12"/>
      <c r="AE40" s="12"/>
      <c r="AF40" s="12"/>
      <c r="AG40" s="12"/>
      <c r="AH40" s="12"/>
    </row>
    <row r="41" spans="1:34" s="53" customFormat="1" ht="66" thickBot="1" x14ac:dyDescent="0.2">
      <c r="A41" s="12"/>
      <c r="B41" s="85" t="s">
        <v>144</v>
      </c>
      <c r="E41" s="89"/>
      <c r="H41" s="63" t="s">
        <v>171</v>
      </c>
      <c r="K41" s="71" t="s">
        <v>182</v>
      </c>
      <c r="L41" s="72" t="s">
        <v>183</v>
      </c>
      <c r="N41" s="78"/>
      <c r="O41" s="12"/>
      <c r="P41" s="12"/>
      <c r="Q41" s="12"/>
      <c r="R41" s="12"/>
      <c r="S41" s="12"/>
      <c r="T41" s="12"/>
      <c r="U41" s="12"/>
      <c r="V41" s="12"/>
      <c r="W41" s="12"/>
      <c r="X41" s="12"/>
      <c r="Y41" s="12"/>
      <c r="Z41" s="12"/>
      <c r="AA41" s="12"/>
      <c r="AB41" s="12"/>
      <c r="AC41" s="12"/>
      <c r="AD41" s="12"/>
      <c r="AE41" s="12"/>
      <c r="AF41" s="12"/>
      <c r="AG41" s="12"/>
      <c r="AH41" s="12"/>
    </row>
    <row r="42" spans="1:34" s="53" customFormat="1" ht="26" x14ac:dyDescent="0.15">
      <c r="A42" s="12"/>
      <c r="B42" s="91" t="s">
        <v>184</v>
      </c>
      <c r="E42" s="89"/>
      <c r="H42" s="77" t="s">
        <v>185</v>
      </c>
      <c r="K42" s="56" t="s">
        <v>186</v>
      </c>
      <c r="L42" s="57" t="s">
        <v>187</v>
      </c>
      <c r="N42" s="78"/>
      <c r="O42" s="12"/>
      <c r="P42" s="12"/>
      <c r="Q42" s="12"/>
      <c r="R42" s="12"/>
      <c r="S42" s="12"/>
      <c r="T42" s="12"/>
      <c r="U42" s="12"/>
      <c r="V42" s="12"/>
      <c r="W42" s="12"/>
      <c r="X42" s="12"/>
      <c r="Y42" s="12"/>
      <c r="Z42" s="12"/>
      <c r="AA42" s="12"/>
      <c r="AB42" s="12"/>
      <c r="AC42" s="12"/>
      <c r="AD42" s="12"/>
      <c r="AE42" s="12"/>
      <c r="AF42" s="12"/>
      <c r="AG42" s="12"/>
      <c r="AH42" s="12"/>
    </row>
    <row r="43" spans="1:34" s="53" customFormat="1" ht="26" x14ac:dyDescent="0.15">
      <c r="A43" s="12"/>
      <c r="B43" s="85" t="s">
        <v>184</v>
      </c>
      <c r="E43" s="89"/>
      <c r="H43" s="63" t="s">
        <v>185</v>
      </c>
      <c r="K43" s="64" t="s">
        <v>188</v>
      </c>
      <c r="L43" s="65" t="s">
        <v>189</v>
      </c>
      <c r="N43" s="78"/>
      <c r="O43" s="12"/>
      <c r="P43" s="12"/>
      <c r="Q43" s="12"/>
      <c r="R43" s="12"/>
      <c r="S43" s="12"/>
      <c r="T43" s="12"/>
      <c r="U43" s="12"/>
      <c r="V43" s="12"/>
      <c r="W43" s="12"/>
      <c r="X43" s="12"/>
      <c r="Y43" s="12"/>
      <c r="Z43" s="12"/>
      <c r="AA43" s="12"/>
      <c r="AB43" s="12"/>
      <c r="AC43" s="12"/>
      <c r="AD43" s="12"/>
      <c r="AE43" s="12"/>
      <c r="AF43" s="12"/>
      <c r="AG43" s="12"/>
      <c r="AH43" s="12"/>
    </row>
    <row r="44" spans="1:34" s="53" customFormat="1" ht="26" x14ac:dyDescent="0.15">
      <c r="A44" s="12"/>
      <c r="B44" s="85" t="s">
        <v>184</v>
      </c>
      <c r="E44" s="89"/>
      <c r="H44" s="63" t="s">
        <v>185</v>
      </c>
      <c r="K44" s="64" t="s">
        <v>190</v>
      </c>
      <c r="L44" s="65" t="s">
        <v>191</v>
      </c>
      <c r="N44" s="78"/>
      <c r="O44" s="12"/>
      <c r="P44" s="12"/>
      <c r="Q44" s="12"/>
      <c r="R44" s="12"/>
      <c r="S44" s="12"/>
      <c r="T44" s="12"/>
      <c r="U44" s="12"/>
      <c r="V44" s="12"/>
      <c r="W44" s="12"/>
      <c r="X44" s="12"/>
      <c r="Y44" s="12"/>
      <c r="Z44" s="12"/>
      <c r="AA44" s="12"/>
      <c r="AB44" s="12"/>
      <c r="AC44" s="12"/>
      <c r="AD44" s="12"/>
      <c r="AE44" s="12"/>
      <c r="AF44" s="12"/>
      <c r="AG44" s="12"/>
      <c r="AH44" s="12"/>
    </row>
    <row r="45" spans="1:34" s="53" customFormat="1" ht="27" thickBot="1" x14ac:dyDescent="0.2">
      <c r="A45" s="12"/>
      <c r="B45" s="85" t="s">
        <v>184</v>
      </c>
      <c r="E45" s="89"/>
      <c r="H45" s="88" t="s">
        <v>185</v>
      </c>
      <c r="K45" s="74" t="s">
        <v>192</v>
      </c>
      <c r="L45" s="75" t="s">
        <v>193</v>
      </c>
      <c r="N45" s="78"/>
      <c r="O45" s="12"/>
      <c r="P45" s="12"/>
      <c r="Q45" s="12"/>
      <c r="R45" s="12"/>
      <c r="S45" s="12"/>
      <c r="T45" s="12"/>
      <c r="U45" s="12"/>
      <c r="V45" s="12"/>
      <c r="W45" s="12"/>
      <c r="X45" s="12"/>
      <c r="Y45" s="12"/>
      <c r="Z45" s="12"/>
      <c r="AA45" s="12"/>
      <c r="AB45" s="12"/>
      <c r="AC45" s="12"/>
      <c r="AD45" s="12"/>
      <c r="AE45" s="12"/>
      <c r="AF45" s="12"/>
      <c r="AG45" s="12"/>
      <c r="AH45" s="12"/>
    </row>
    <row r="46" spans="1:34" s="53" customFormat="1" ht="52" x14ac:dyDescent="0.15">
      <c r="A46" s="12"/>
      <c r="B46" s="85" t="s">
        <v>184</v>
      </c>
      <c r="E46" s="89"/>
      <c r="H46" s="77" t="s">
        <v>194</v>
      </c>
      <c r="K46" s="56" t="s">
        <v>195</v>
      </c>
      <c r="L46" s="57" t="s">
        <v>196</v>
      </c>
      <c r="N46" s="78"/>
      <c r="O46" s="12"/>
      <c r="P46" s="12"/>
      <c r="Q46" s="12"/>
      <c r="R46" s="12"/>
      <c r="S46" s="12"/>
      <c r="T46" s="12"/>
      <c r="U46" s="12"/>
      <c r="V46" s="12"/>
      <c r="W46" s="12"/>
      <c r="X46" s="12"/>
      <c r="Y46" s="12"/>
      <c r="Z46" s="12"/>
      <c r="AA46" s="12"/>
      <c r="AB46" s="12"/>
      <c r="AC46" s="12"/>
      <c r="AD46" s="12"/>
      <c r="AE46" s="12"/>
      <c r="AF46" s="12"/>
      <c r="AG46" s="12"/>
      <c r="AH46" s="12"/>
    </row>
    <row r="47" spans="1:34" s="53" customFormat="1" ht="53" thickBot="1" x14ac:dyDescent="0.2">
      <c r="A47" s="12"/>
      <c r="B47" s="85" t="s">
        <v>184</v>
      </c>
      <c r="E47" s="89"/>
      <c r="H47" s="88" t="s">
        <v>194</v>
      </c>
      <c r="K47" s="86" t="s">
        <v>197</v>
      </c>
      <c r="L47" s="87" t="s">
        <v>198</v>
      </c>
      <c r="N47" s="78"/>
      <c r="O47" s="12"/>
      <c r="P47" s="12"/>
      <c r="Q47" s="12"/>
      <c r="R47" s="12"/>
      <c r="S47" s="12"/>
      <c r="T47" s="12"/>
      <c r="U47" s="12"/>
      <c r="V47" s="12"/>
      <c r="W47" s="12"/>
      <c r="X47" s="12"/>
      <c r="Y47" s="12"/>
      <c r="Z47" s="12"/>
      <c r="AA47" s="12"/>
      <c r="AB47" s="12"/>
      <c r="AC47" s="12"/>
      <c r="AD47" s="12"/>
      <c r="AE47" s="12"/>
      <c r="AF47" s="12"/>
      <c r="AG47" s="12"/>
      <c r="AH47" s="12"/>
    </row>
    <row r="48" spans="1:34" s="53" customFormat="1" ht="105" thickBot="1" x14ac:dyDescent="0.2">
      <c r="A48" s="12"/>
      <c r="B48" s="85" t="s">
        <v>184</v>
      </c>
      <c r="E48" s="89"/>
      <c r="H48" s="77" t="s">
        <v>199</v>
      </c>
      <c r="K48" s="56" t="s">
        <v>200</v>
      </c>
      <c r="L48" s="57" t="s">
        <v>201</v>
      </c>
      <c r="N48" s="78"/>
      <c r="O48" s="12"/>
      <c r="P48" s="12"/>
      <c r="Q48" s="12"/>
      <c r="R48" s="12"/>
      <c r="S48" s="12"/>
      <c r="T48" s="12"/>
      <c r="U48" s="12"/>
      <c r="V48" s="12"/>
      <c r="W48" s="12"/>
      <c r="X48" s="12"/>
      <c r="Y48" s="12"/>
      <c r="Z48" s="12"/>
      <c r="AA48" s="12"/>
      <c r="AB48" s="12"/>
      <c r="AC48" s="12"/>
      <c r="AD48" s="12"/>
      <c r="AE48" s="12"/>
      <c r="AF48" s="12"/>
      <c r="AG48" s="12"/>
      <c r="AH48" s="12"/>
    </row>
    <row r="49" spans="1:34" s="53" customFormat="1" ht="39" x14ac:dyDescent="0.15">
      <c r="A49" s="12"/>
      <c r="B49" s="85" t="s">
        <v>184</v>
      </c>
      <c r="E49" s="89"/>
      <c r="H49" s="77" t="s">
        <v>202</v>
      </c>
      <c r="K49" s="56" t="s">
        <v>203</v>
      </c>
      <c r="L49" s="57" t="s">
        <v>204</v>
      </c>
      <c r="N49" s="78"/>
      <c r="O49" s="12"/>
      <c r="P49" s="12"/>
      <c r="Q49" s="12"/>
      <c r="R49" s="12"/>
      <c r="S49" s="12"/>
      <c r="T49" s="12"/>
      <c r="U49" s="12"/>
      <c r="V49" s="12"/>
      <c r="W49" s="12"/>
      <c r="X49" s="12"/>
      <c r="Y49" s="12"/>
      <c r="Z49" s="12"/>
      <c r="AA49" s="12"/>
      <c r="AB49" s="12"/>
      <c r="AC49" s="12"/>
      <c r="AD49" s="12"/>
      <c r="AE49" s="12"/>
      <c r="AF49" s="12"/>
      <c r="AG49" s="12"/>
      <c r="AH49" s="12"/>
    </row>
    <row r="50" spans="1:34" s="53" customFormat="1" ht="27" thickBot="1" x14ac:dyDescent="0.2">
      <c r="A50" s="12"/>
      <c r="B50" s="92" t="s">
        <v>184</v>
      </c>
      <c r="E50" s="89"/>
      <c r="H50" s="88" t="s">
        <v>202</v>
      </c>
      <c r="K50" s="93" t="s">
        <v>205</v>
      </c>
      <c r="L50" s="94" t="s">
        <v>206</v>
      </c>
      <c r="N50" s="78"/>
      <c r="O50" s="12"/>
      <c r="P50" s="12"/>
      <c r="Q50" s="12"/>
      <c r="R50" s="12"/>
      <c r="S50" s="12"/>
      <c r="T50" s="12"/>
      <c r="U50" s="12"/>
      <c r="V50" s="12"/>
      <c r="W50" s="12"/>
      <c r="X50" s="12"/>
      <c r="Y50" s="12"/>
      <c r="Z50" s="12"/>
      <c r="AA50" s="12"/>
      <c r="AB50" s="12"/>
      <c r="AC50" s="12"/>
      <c r="AD50" s="12"/>
      <c r="AE50" s="12"/>
      <c r="AF50" s="12"/>
      <c r="AG50" s="12"/>
      <c r="AH50" s="12"/>
    </row>
    <row r="52" spans="1:34" s="53" customFormat="1" x14ac:dyDescent="0.15">
      <c r="A52" s="12"/>
      <c r="B52" s="95"/>
      <c r="E52" s="89"/>
      <c r="H52" s="96"/>
      <c r="N52" s="78"/>
      <c r="O52" s="12"/>
      <c r="P52" s="12"/>
      <c r="Q52" s="12"/>
      <c r="R52" s="12"/>
      <c r="S52" s="12"/>
      <c r="T52" s="12"/>
      <c r="U52" s="12"/>
      <c r="V52" s="12"/>
      <c r="W52" s="12"/>
      <c r="X52" s="12"/>
      <c r="Y52" s="12"/>
      <c r="Z52" s="12"/>
      <c r="AA52" s="12"/>
      <c r="AB52" s="12"/>
      <c r="AC52" s="12"/>
      <c r="AD52" s="12"/>
      <c r="AE52" s="12"/>
      <c r="AF52" s="12"/>
      <c r="AG52" s="12"/>
      <c r="AH52" s="12"/>
    </row>
    <row r="53" spans="1:34" s="53" customFormat="1" x14ac:dyDescent="0.15">
      <c r="A53" s="12"/>
      <c r="B53" s="95"/>
      <c r="E53" s="89"/>
      <c r="H53" s="96"/>
      <c r="N53" s="78"/>
      <c r="O53" s="12"/>
      <c r="P53" s="12"/>
      <c r="Q53" s="12"/>
      <c r="R53" s="12"/>
      <c r="S53" s="12"/>
      <c r="T53" s="12"/>
      <c r="U53" s="12"/>
      <c r="V53" s="12"/>
      <c r="W53" s="12"/>
      <c r="X53" s="12"/>
      <c r="Y53" s="12"/>
      <c r="Z53" s="12"/>
      <c r="AA53" s="12"/>
      <c r="AB53" s="12"/>
      <c r="AC53" s="12"/>
      <c r="AD53" s="12"/>
      <c r="AE53" s="12"/>
      <c r="AF53" s="12"/>
      <c r="AG53" s="12"/>
      <c r="AH53" s="12"/>
    </row>
  </sheetData>
  <mergeCells count="3">
    <mergeCell ref="B1:C1"/>
    <mergeCell ref="E1:F1"/>
    <mergeCell ref="H1:I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sheetPr>
  <dimension ref="A1:AF741"/>
  <sheetViews>
    <sheetView tabSelected="1" topLeftCell="B1" zoomScale="150" zoomScaleNormal="85" workbookViewId="0">
      <pane xSplit="7" ySplit="6" topLeftCell="M7" activePane="bottomRight" state="frozen"/>
      <selection pane="topRight" activeCell="F20" sqref="F20:G20"/>
      <selection pane="bottomLeft" activeCell="F20" sqref="F20:G20"/>
      <selection pane="bottomRight" activeCell="N14" sqref="N14"/>
    </sheetView>
  </sheetViews>
  <sheetFormatPr baseColWidth="10" defaultColWidth="12.5" defaultRowHeight="14" x14ac:dyDescent="0.15"/>
  <cols>
    <col min="1" max="1" width="13.1640625" style="97" hidden="1" customWidth="1"/>
    <col min="2" max="2" width="19.1640625" style="98" hidden="1" customWidth="1"/>
    <col min="3" max="3" width="8" style="97" hidden="1" customWidth="1"/>
    <col min="4" max="4" width="29.6640625" style="12" customWidth="1"/>
    <col min="5" max="5" width="4.1640625" style="97" hidden="1" customWidth="1"/>
    <col min="6" max="6" width="34.1640625" style="12" customWidth="1"/>
    <col min="7" max="7" width="12.5" style="100"/>
    <col min="8" max="8" width="23.33203125" style="101" customWidth="1"/>
    <col min="9" max="9" width="18.5" style="100" hidden="1" customWidth="1"/>
    <col min="10" max="10" width="9.5" style="102" hidden="1" customWidth="1"/>
    <col min="11" max="11" width="17.5" style="102" hidden="1" customWidth="1"/>
    <col min="12" max="12" width="15.5" style="102" hidden="1" customWidth="1"/>
    <col min="13" max="18" width="13.1640625" style="100" bestFit="1" customWidth="1"/>
    <col min="19" max="22" width="13" style="100" bestFit="1" customWidth="1"/>
    <col min="23" max="23" width="15.5" style="100" customWidth="1"/>
    <col min="24" max="24" width="12.5" style="100"/>
    <col min="25" max="25" width="8.83203125" style="12" customWidth="1"/>
    <col min="26" max="26" width="21.5" style="12" customWidth="1"/>
    <col min="27" max="30" width="12.5" style="12"/>
    <col min="31" max="31" width="41.1640625" style="12" customWidth="1"/>
    <col min="32" max="32" width="17" style="49" bestFit="1" customWidth="1"/>
    <col min="33" max="16384" width="12.5" style="12"/>
  </cols>
  <sheetData>
    <row r="1" spans="1:32" x14ac:dyDescent="0.15">
      <c r="B1" s="98" t="s">
        <v>207</v>
      </c>
      <c r="D1" s="186" t="s">
        <v>208</v>
      </c>
    </row>
    <row r="2" spans="1:32" x14ac:dyDescent="0.15">
      <c r="B2" s="98" t="s">
        <v>209</v>
      </c>
      <c r="D2" s="99"/>
      <c r="J2" s="197"/>
      <c r="AE2" s="177" t="s">
        <v>45</v>
      </c>
      <c r="AF2" s="178" t="s">
        <v>210</v>
      </c>
    </row>
    <row r="3" spans="1:32" ht="15" thickBot="1" x14ac:dyDescent="0.2">
      <c r="AE3" s="177" t="s">
        <v>54</v>
      </c>
      <c r="AF3" s="178" t="s">
        <v>211</v>
      </c>
    </row>
    <row r="4" spans="1:32" s="7" customFormat="1" ht="13" thickBot="1" x14ac:dyDescent="0.2">
      <c r="A4" s="103"/>
      <c r="B4" s="104"/>
      <c r="C4" s="22"/>
      <c r="D4" s="22"/>
      <c r="E4" s="22"/>
      <c r="F4" s="22"/>
      <c r="G4" s="23"/>
      <c r="H4" s="22"/>
      <c r="I4" s="322" t="s">
        <v>212</v>
      </c>
      <c r="J4" s="323"/>
      <c r="K4" s="323"/>
      <c r="L4" s="324"/>
      <c r="M4" s="322" t="s">
        <v>213</v>
      </c>
      <c r="N4" s="323"/>
      <c r="O4" s="323"/>
      <c r="P4" s="323"/>
      <c r="Q4" s="323"/>
      <c r="R4" s="323"/>
      <c r="S4" s="323"/>
      <c r="T4" s="323"/>
      <c r="U4" s="323"/>
      <c r="V4" s="323"/>
      <c r="W4" s="323"/>
      <c r="X4" s="325" t="s">
        <v>214</v>
      </c>
      <c r="AE4" s="166" t="s">
        <v>63</v>
      </c>
      <c r="AF4" s="179" t="s">
        <v>215</v>
      </c>
    </row>
    <row r="5" spans="1:32" s="7" customFormat="1" ht="12" x14ac:dyDescent="0.15">
      <c r="A5" s="105"/>
      <c r="B5" s="106"/>
      <c r="C5" s="107"/>
      <c r="D5" s="107"/>
      <c r="E5" s="107"/>
      <c r="F5" s="107"/>
      <c r="G5" s="107"/>
      <c r="H5" s="107"/>
      <c r="I5" s="107"/>
      <c r="J5" s="108"/>
      <c r="K5" s="108"/>
      <c r="L5" s="109"/>
      <c r="M5" s="24"/>
      <c r="N5" s="107"/>
      <c r="O5" s="107"/>
      <c r="P5" s="107"/>
      <c r="Q5" s="107"/>
      <c r="R5" s="107"/>
      <c r="S5" s="107"/>
      <c r="T5" s="107"/>
      <c r="U5" s="107"/>
      <c r="V5" s="107"/>
      <c r="W5" s="107"/>
      <c r="X5" s="326"/>
      <c r="AE5" s="166" t="s">
        <v>70</v>
      </c>
      <c r="AF5" s="179" t="s">
        <v>215</v>
      </c>
    </row>
    <row r="6" spans="1:32" s="7" customFormat="1" ht="27" thickBot="1" x14ac:dyDescent="0.2">
      <c r="A6" s="327" t="s">
        <v>216</v>
      </c>
      <c r="B6" s="327"/>
      <c r="C6" s="327" t="s">
        <v>217</v>
      </c>
      <c r="D6" s="327"/>
      <c r="E6" s="327" t="s">
        <v>218</v>
      </c>
      <c r="F6" s="327"/>
      <c r="G6" s="107" t="s">
        <v>219</v>
      </c>
      <c r="H6" s="107" t="s">
        <v>220</v>
      </c>
      <c r="I6" s="107" t="s">
        <v>211</v>
      </c>
      <c r="J6" s="107" t="s">
        <v>221</v>
      </c>
      <c r="K6" s="107" t="s">
        <v>222</v>
      </c>
      <c r="L6" s="25" t="s">
        <v>223</v>
      </c>
      <c r="M6" s="24" t="s">
        <v>224</v>
      </c>
      <c r="N6" s="107" t="s">
        <v>225</v>
      </c>
      <c r="O6" s="107" t="s">
        <v>226</v>
      </c>
      <c r="P6" s="107" t="s">
        <v>227</v>
      </c>
      <c r="Q6" s="107" t="s">
        <v>228</v>
      </c>
      <c r="R6" s="107" t="s">
        <v>229</v>
      </c>
      <c r="S6" s="107" t="s">
        <v>230</v>
      </c>
      <c r="T6" s="107" t="s">
        <v>231</v>
      </c>
      <c r="U6" s="107" t="s">
        <v>232</v>
      </c>
      <c r="V6" s="107" t="s">
        <v>233</v>
      </c>
      <c r="W6" s="107" t="s">
        <v>234</v>
      </c>
      <c r="X6" s="326"/>
      <c r="Y6" s="168"/>
      <c r="AE6" s="166" t="s">
        <v>76</v>
      </c>
      <c r="AF6" s="179" t="s">
        <v>235</v>
      </c>
    </row>
    <row r="7" spans="1:32" s="117" customFormat="1" ht="14.25" customHeight="1" x14ac:dyDescent="0.15">
      <c r="A7" s="336" t="s">
        <v>37</v>
      </c>
      <c r="B7" s="338" t="s">
        <v>38</v>
      </c>
      <c r="C7" s="332" t="s">
        <v>39</v>
      </c>
      <c r="D7" s="334" t="s">
        <v>236</v>
      </c>
      <c r="E7" s="328" t="s">
        <v>41</v>
      </c>
      <c r="F7" s="330" t="s">
        <v>42</v>
      </c>
      <c r="G7" s="110" t="s">
        <v>46</v>
      </c>
      <c r="H7" s="111" t="s">
        <v>45</v>
      </c>
      <c r="I7" s="112" t="str">
        <f t="shared" ref="I7:I49" si="0">IFERROR(VLOOKUP($H7,$AE$2:$AF$11,2,FALSE),"-")</f>
        <v>Months</v>
      </c>
      <c r="J7" s="113" t="e">
        <f>+#REF!</f>
        <v>#REF!</v>
      </c>
      <c r="K7" s="113" t="e">
        <f>+#REF!</f>
        <v>#REF!</v>
      </c>
      <c r="L7" s="113" t="str">
        <f>IFERROR((J7*K7),"-")</f>
        <v>-</v>
      </c>
      <c r="M7" s="114">
        <v>5242.3261288274589</v>
      </c>
      <c r="N7" s="114">
        <v>25443.041541069815</v>
      </c>
      <c r="O7" s="114">
        <v>38383.067334064086</v>
      </c>
      <c r="P7" s="114">
        <v>39822.776586145505</v>
      </c>
      <c r="Q7" s="114">
        <v>42639.377478726463</v>
      </c>
      <c r="R7" s="114">
        <v>45662.053724831254</v>
      </c>
      <c r="S7" s="114">
        <v>41783.915178114526</v>
      </c>
      <c r="T7" s="114">
        <v>0</v>
      </c>
      <c r="U7" s="114">
        <v>0</v>
      </c>
      <c r="V7" s="114">
        <v>0</v>
      </c>
      <c r="W7" s="115">
        <f>SUM(M7:V7)</f>
        <v>238976.55797177911</v>
      </c>
      <c r="X7" s="116" t="s">
        <v>237</v>
      </c>
      <c r="Y7" s="169"/>
      <c r="AA7" s="118"/>
      <c r="AE7" s="180" t="s">
        <v>83</v>
      </c>
      <c r="AF7" s="181" t="s">
        <v>238</v>
      </c>
    </row>
    <row r="8" spans="1:32" s="117" customFormat="1" ht="14.25" customHeight="1" x14ac:dyDescent="0.15">
      <c r="A8" s="337"/>
      <c r="B8" s="339"/>
      <c r="C8" s="333"/>
      <c r="D8" s="335"/>
      <c r="E8" s="329"/>
      <c r="F8" s="331"/>
      <c r="G8" s="120" t="s">
        <v>46</v>
      </c>
      <c r="H8" s="121" t="s">
        <v>54</v>
      </c>
      <c r="I8" s="122" t="str">
        <f t="shared" si="0"/>
        <v>Unit</v>
      </c>
      <c r="J8" s="123">
        <v>21</v>
      </c>
      <c r="K8" s="123">
        <v>942.77156769565977</v>
      </c>
      <c r="L8" s="123">
        <f t="shared" ref="L8:L50" si="1">IFERROR((J8*K8),"-")</f>
        <v>19798.202921608856</v>
      </c>
      <c r="M8" s="124">
        <v>2910.6816666666668</v>
      </c>
      <c r="N8" s="124">
        <v>3056.2157500000003</v>
      </c>
      <c r="O8" s="124">
        <v>3209.0265375000004</v>
      </c>
      <c r="P8" s="124">
        <v>3369.4778643750005</v>
      </c>
      <c r="Q8" s="124">
        <v>3537.9517575937507</v>
      </c>
      <c r="R8" s="124">
        <v>3714.8493454734385</v>
      </c>
      <c r="S8" s="124"/>
      <c r="T8" s="124"/>
      <c r="U8" s="124"/>
      <c r="V8" s="124"/>
      <c r="W8" s="125">
        <f>SUM(M8:V8)</f>
        <v>19798.202921608856</v>
      </c>
      <c r="X8" s="126" t="s">
        <v>239</v>
      </c>
      <c r="Y8" s="169"/>
      <c r="AA8" s="118"/>
      <c r="AE8" s="180" t="s">
        <v>88</v>
      </c>
      <c r="AF8" s="181" t="s">
        <v>211</v>
      </c>
    </row>
    <row r="9" spans="1:32" s="117" customFormat="1" ht="11" x14ac:dyDescent="0.15">
      <c r="A9" s="337"/>
      <c r="B9" s="339"/>
      <c r="C9" s="333"/>
      <c r="D9" s="335"/>
      <c r="E9" s="329"/>
      <c r="F9" s="331"/>
      <c r="G9" s="110" t="s">
        <v>46</v>
      </c>
      <c r="H9" s="121" t="s">
        <v>63</v>
      </c>
      <c r="I9" s="122" t="str">
        <f t="shared" si="0"/>
        <v xml:space="preserve">No of contracts </v>
      </c>
      <c r="J9" s="123">
        <v>4</v>
      </c>
      <c r="K9" s="123">
        <v>22227.822580645166</v>
      </c>
      <c r="L9" s="123">
        <f t="shared" si="1"/>
        <v>88911.290322580666</v>
      </c>
      <c r="M9" s="124">
        <v>0</v>
      </c>
      <c r="N9" s="124">
        <v>88911.290322580666</v>
      </c>
      <c r="O9" s="124">
        <v>0</v>
      </c>
      <c r="P9" s="124">
        <v>0</v>
      </c>
      <c r="Q9" s="124">
        <v>0</v>
      </c>
      <c r="R9" s="124">
        <v>0</v>
      </c>
      <c r="S9" s="124">
        <v>0</v>
      </c>
      <c r="T9" s="124">
        <v>0</v>
      </c>
      <c r="U9" s="124">
        <v>0</v>
      </c>
      <c r="V9" s="124">
        <v>0</v>
      </c>
      <c r="W9" s="123">
        <f>SUM(M9:V9)</f>
        <v>88911.290322580666</v>
      </c>
      <c r="X9" s="126" t="s">
        <v>240</v>
      </c>
      <c r="Y9" s="169"/>
      <c r="AA9" s="118"/>
      <c r="AE9" s="180" t="s">
        <v>99</v>
      </c>
      <c r="AF9" s="180" t="s">
        <v>99</v>
      </c>
    </row>
    <row r="10" spans="1:32" s="117" customFormat="1" ht="14.25" customHeight="1" x14ac:dyDescent="0.15">
      <c r="A10" s="337"/>
      <c r="B10" s="339"/>
      <c r="C10" s="333"/>
      <c r="D10" s="335"/>
      <c r="E10" s="329"/>
      <c r="F10" s="331"/>
      <c r="G10" s="110" t="s">
        <v>46</v>
      </c>
      <c r="H10" s="121" t="s">
        <v>70</v>
      </c>
      <c r="I10" s="122" t="str">
        <f t="shared" si="0"/>
        <v xml:space="preserve">No of contracts </v>
      </c>
      <c r="J10" s="123">
        <v>9</v>
      </c>
      <c r="K10" s="123">
        <v>6868.0347576724917</v>
      </c>
      <c r="L10" s="123">
        <f t="shared" si="1"/>
        <v>61812.312819052422</v>
      </c>
      <c r="M10" s="124">
        <v>6853.2258064516136</v>
      </c>
      <c r="N10" s="124">
        <v>9946.2096774193542</v>
      </c>
      <c r="O10" s="124">
        <v>10443.520161290322</v>
      </c>
      <c r="P10" s="124">
        <v>10965.69616935484</v>
      </c>
      <c r="Q10" s="124">
        <v>11513.980977822581</v>
      </c>
      <c r="R10" s="124">
        <v>12089.680026713711</v>
      </c>
      <c r="S10" s="124"/>
      <c r="T10" s="124"/>
      <c r="U10" s="124"/>
      <c r="V10" s="124"/>
      <c r="W10" s="123">
        <f t="shared" ref="W10:W51" si="2">SUM(M10:V10)</f>
        <v>61812.312819052429</v>
      </c>
      <c r="X10" s="126" t="s">
        <v>241</v>
      </c>
      <c r="Y10" s="169"/>
      <c r="AA10" s="118"/>
      <c r="AE10" s="180" t="s">
        <v>105</v>
      </c>
      <c r="AF10" s="180" t="s">
        <v>105</v>
      </c>
    </row>
    <row r="11" spans="1:32" s="117" customFormat="1" ht="14.25" customHeight="1" x14ac:dyDescent="0.15">
      <c r="A11" s="337"/>
      <c r="B11" s="339"/>
      <c r="C11" s="333"/>
      <c r="D11" s="335"/>
      <c r="E11" s="329"/>
      <c r="F11" s="331"/>
      <c r="G11" s="110" t="s">
        <v>46</v>
      </c>
      <c r="H11" s="121" t="s">
        <v>76</v>
      </c>
      <c r="I11" s="122" t="str">
        <f t="shared" si="0"/>
        <v>No of trips</v>
      </c>
      <c r="J11" s="123">
        <v>4</v>
      </c>
      <c r="K11" s="123">
        <v>1348.1182795698924</v>
      </c>
      <c r="L11" s="123">
        <f t="shared" si="1"/>
        <v>5392.4731182795695</v>
      </c>
      <c r="M11" s="124">
        <v>5392.4731182795695</v>
      </c>
      <c r="N11" s="124">
        <v>0</v>
      </c>
      <c r="O11" s="124">
        <v>0</v>
      </c>
      <c r="P11" s="124">
        <v>0</v>
      </c>
      <c r="Q11" s="124">
        <v>0</v>
      </c>
      <c r="R11" s="124">
        <v>0</v>
      </c>
      <c r="S11" s="124">
        <v>0</v>
      </c>
      <c r="T11" s="124">
        <v>0</v>
      </c>
      <c r="U11" s="124">
        <v>0</v>
      </c>
      <c r="V11" s="124">
        <v>0</v>
      </c>
      <c r="W11" s="123">
        <f>SUM(M11:V11)</f>
        <v>5392.4731182795695</v>
      </c>
      <c r="X11" s="126" t="s">
        <v>242</v>
      </c>
      <c r="Y11" s="169"/>
      <c r="AA11" s="118"/>
      <c r="AE11" s="180" t="s">
        <v>243</v>
      </c>
      <c r="AF11" s="181" t="s">
        <v>243</v>
      </c>
    </row>
    <row r="12" spans="1:32" s="117" customFormat="1" ht="14.25" customHeight="1" x14ac:dyDescent="0.15">
      <c r="A12" s="337"/>
      <c r="B12" s="339"/>
      <c r="C12" s="333"/>
      <c r="D12" s="335"/>
      <c r="E12" s="329"/>
      <c r="F12" s="331"/>
      <c r="G12" s="110" t="s">
        <v>46</v>
      </c>
      <c r="H12" s="121" t="s">
        <v>83</v>
      </c>
      <c r="I12" s="122" t="str">
        <f t="shared" si="0"/>
        <v>Workshops</v>
      </c>
      <c r="J12" s="123">
        <v>12</v>
      </c>
      <c r="K12" s="123">
        <v>7827.8258345094082</v>
      </c>
      <c r="L12" s="127">
        <f t="shared" si="1"/>
        <v>93933.910014112902</v>
      </c>
      <c r="M12" s="124">
        <v>18250.806451612902</v>
      </c>
      <c r="N12" s="124">
        <v>38318.056451612902</v>
      </c>
      <c r="O12" s="124">
        <v>19247.338306451613</v>
      </c>
      <c r="P12" s="124">
        <v>8837.9067338709665</v>
      </c>
      <c r="Q12" s="124">
        <v>9279.8020705645158</v>
      </c>
      <c r="R12" s="124">
        <v>0</v>
      </c>
      <c r="S12" s="124">
        <v>0</v>
      </c>
      <c r="T12" s="124">
        <v>0</v>
      </c>
      <c r="U12" s="124">
        <v>0</v>
      </c>
      <c r="V12" s="124">
        <v>0</v>
      </c>
      <c r="W12" s="123">
        <f>SUM(M12:V12)</f>
        <v>93933.910014112902</v>
      </c>
      <c r="X12" s="126" t="s">
        <v>244</v>
      </c>
      <c r="Y12" s="169"/>
      <c r="AA12" s="118"/>
      <c r="AF12" s="119"/>
    </row>
    <row r="13" spans="1:32" s="117" customFormat="1" ht="14.25" customHeight="1" x14ac:dyDescent="0.15">
      <c r="A13" s="337"/>
      <c r="B13" s="339"/>
      <c r="C13" s="333"/>
      <c r="D13" s="335"/>
      <c r="E13" s="329"/>
      <c r="F13" s="331"/>
      <c r="G13" s="110" t="s">
        <v>46</v>
      </c>
      <c r="H13" s="121" t="s">
        <v>88</v>
      </c>
      <c r="I13" s="122" t="str">
        <f t="shared" si="0"/>
        <v>Unit</v>
      </c>
      <c r="J13" s="123">
        <v>33</v>
      </c>
      <c r="K13" s="123">
        <v>66.87292277614857</v>
      </c>
      <c r="L13" s="127">
        <f t="shared" si="1"/>
        <v>2206.8064516129029</v>
      </c>
      <c r="M13" s="124">
        <v>2206.8064516129029</v>
      </c>
      <c r="N13" s="124">
        <v>0</v>
      </c>
      <c r="O13" s="124">
        <v>0</v>
      </c>
      <c r="P13" s="124">
        <v>0</v>
      </c>
      <c r="Q13" s="124">
        <v>0</v>
      </c>
      <c r="R13" s="124">
        <v>0</v>
      </c>
      <c r="S13" s="124"/>
      <c r="T13" s="124"/>
      <c r="U13" s="124"/>
      <c r="V13" s="124"/>
      <c r="W13" s="123">
        <f>SUM(M13:V13)</f>
        <v>2206.8064516129029</v>
      </c>
      <c r="X13" s="126" t="s">
        <v>245</v>
      </c>
      <c r="Y13" s="169"/>
      <c r="AA13" s="118"/>
      <c r="AF13" s="119"/>
    </row>
    <row r="14" spans="1:32" s="117" customFormat="1" ht="14.25" customHeight="1" thickBot="1" x14ac:dyDescent="0.2">
      <c r="A14" s="337"/>
      <c r="B14" s="339"/>
      <c r="C14" s="333"/>
      <c r="D14" s="335"/>
      <c r="E14" s="340"/>
      <c r="F14" s="341"/>
      <c r="G14" s="128" t="s">
        <v>46</v>
      </c>
      <c r="H14" s="129" t="s">
        <v>94</v>
      </c>
      <c r="I14" s="130" t="str">
        <f t="shared" si="0"/>
        <v>Sub-Projects</v>
      </c>
      <c r="J14" s="131">
        <v>10</v>
      </c>
      <c r="K14" s="132">
        <v>161290.32258064515</v>
      </c>
      <c r="L14" s="133">
        <f t="shared" si="1"/>
        <v>1612903.2258064514</v>
      </c>
      <c r="M14" s="134">
        <v>0</v>
      </c>
      <c r="N14" s="134">
        <v>120967.74193548386</v>
      </c>
      <c r="O14" s="134">
        <v>403225.80645161285</v>
      </c>
      <c r="P14" s="134">
        <v>403225.80645161285</v>
      </c>
      <c r="Q14" s="134">
        <v>403225.80645161285</v>
      </c>
      <c r="R14" s="134">
        <v>282258.06451612903</v>
      </c>
      <c r="S14" s="134"/>
      <c r="T14" s="134"/>
      <c r="U14" s="134"/>
      <c r="V14" s="134"/>
      <c r="W14" s="132">
        <f>SUM(M14:V14)</f>
        <v>1612903.2258064514</v>
      </c>
      <c r="X14" s="135" t="s">
        <v>246</v>
      </c>
      <c r="Y14" s="169"/>
      <c r="AA14" s="118"/>
      <c r="AF14" s="119"/>
    </row>
    <row r="15" spans="1:32" s="117" customFormat="1" ht="14.25" customHeight="1" x14ac:dyDescent="0.15">
      <c r="A15" s="337"/>
      <c r="B15" s="339"/>
      <c r="C15" s="333"/>
      <c r="D15" s="335"/>
      <c r="E15" s="328" t="s">
        <v>90</v>
      </c>
      <c r="F15" s="330" t="s">
        <v>51</v>
      </c>
      <c r="G15" s="136" t="s">
        <v>46</v>
      </c>
      <c r="H15" s="111" t="s">
        <v>45</v>
      </c>
      <c r="I15" s="112" t="str">
        <f t="shared" si="0"/>
        <v>Months</v>
      </c>
      <c r="J15" s="113" t="e">
        <f>+#REF!</f>
        <v>#REF!</v>
      </c>
      <c r="K15" s="113" t="e">
        <f>+#REF!</f>
        <v>#REF!</v>
      </c>
      <c r="L15" s="113" t="str">
        <f t="shared" si="1"/>
        <v>-</v>
      </c>
      <c r="M15" s="114">
        <v>35108.628579230717</v>
      </c>
      <c r="N15" s="114">
        <v>56802.659113993235</v>
      </c>
      <c r="O15" s="114">
        <v>71310.665785633682</v>
      </c>
      <c r="P15" s="114">
        <v>74396.754960293576</v>
      </c>
      <c r="Q15" s="114">
        <v>78942.054771581941</v>
      </c>
      <c r="R15" s="114">
        <v>87597.069183404761</v>
      </c>
      <c r="S15" s="114">
        <v>41783.915178114526</v>
      </c>
      <c r="T15" s="114">
        <v>0</v>
      </c>
      <c r="U15" s="114">
        <v>0</v>
      </c>
      <c r="V15" s="114">
        <v>0</v>
      </c>
      <c r="W15" s="113">
        <f>SUM(M15:V15)</f>
        <v>445941.74757225253</v>
      </c>
      <c r="X15" s="137" t="s">
        <v>247</v>
      </c>
      <c r="Y15" s="169"/>
      <c r="AA15" s="118"/>
      <c r="AF15" s="119"/>
    </row>
    <row r="16" spans="1:32" s="117" customFormat="1" ht="14.25" customHeight="1" x14ac:dyDescent="0.15">
      <c r="A16" s="337"/>
      <c r="B16" s="339"/>
      <c r="C16" s="333"/>
      <c r="D16" s="335"/>
      <c r="E16" s="329"/>
      <c r="F16" s="331"/>
      <c r="G16" s="110" t="s">
        <v>46</v>
      </c>
      <c r="H16" s="121" t="s">
        <v>54</v>
      </c>
      <c r="I16" s="122" t="str">
        <f t="shared" si="0"/>
        <v>Unit</v>
      </c>
      <c r="J16" s="123">
        <v>117.33333333333333</v>
      </c>
      <c r="K16" s="123">
        <v>593.16011123811199</v>
      </c>
      <c r="L16" s="123">
        <f t="shared" si="1"/>
        <v>69597.453051938472</v>
      </c>
      <c r="M16" s="124">
        <v>22378.572662301249</v>
      </c>
      <c r="N16" s="124">
        <v>7513.7551910752518</v>
      </c>
      <c r="O16" s="124">
        <v>7889.4429506290144</v>
      </c>
      <c r="P16" s="124">
        <v>13491.204866305625</v>
      </c>
      <c r="Q16" s="124">
        <v>8857.2560572094353</v>
      </c>
      <c r="R16" s="124">
        <v>9467.221324417902</v>
      </c>
      <c r="S16" s="124"/>
      <c r="T16" s="124"/>
      <c r="U16" s="124"/>
      <c r="V16" s="124"/>
      <c r="W16" s="124">
        <f t="shared" si="2"/>
        <v>69597.453051938486</v>
      </c>
      <c r="X16" s="126" t="s">
        <v>248</v>
      </c>
      <c r="Y16" s="169"/>
      <c r="AA16" s="118"/>
      <c r="AF16" s="119"/>
    </row>
    <row r="17" spans="1:32" s="117" customFormat="1" ht="11" x14ac:dyDescent="0.15">
      <c r="A17" s="337"/>
      <c r="B17" s="339"/>
      <c r="C17" s="333"/>
      <c r="D17" s="335"/>
      <c r="E17" s="329"/>
      <c r="F17" s="331"/>
      <c r="G17" s="110" t="s">
        <v>46</v>
      </c>
      <c r="H17" s="121" t="s">
        <v>63</v>
      </c>
      <c r="I17" s="122" t="str">
        <f t="shared" si="0"/>
        <v xml:space="preserve">No of contracts </v>
      </c>
      <c r="J17" s="123">
        <v>1</v>
      </c>
      <c r="K17" s="123">
        <v>4365.5913978494618</v>
      </c>
      <c r="L17" s="123">
        <f t="shared" si="1"/>
        <v>4365.5913978494618</v>
      </c>
      <c r="M17" s="124">
        <v>4365.5913978494618</v>
      </c>
      <c r="N17" s="124">
        <v>0</v>
      </c>
      <c r="O17" s="124">
        <v>0</v>
      </c>
      <c r="P17" s="124">
        <v>0</v>
      </c>
      <c r="Q17" s="124">
        <v>0</v>
      </c>
      <c r="R17" s="124">
        <v>0</v>
      </c>
      <c r="S17" s="124">
        <v>0</v>
      </c>
      <c r="T17" s="124">
        <v>0</v>
      </c>
      <c r="U17" s="124">
        <v>0</v>
      </c>
      <c r="V17" s="124">
        <v>0</v>
      </c>
      <c r="W17" s="124">
        <f t="shared" si="2"/>
        <v>4365.5913978494618</v>
      </c>
      <c r="X17" s="126" t="s">
        <v>249</v>
      </c>
      <c r="Y17" s="169"/>
      <c r="AA17" s="118"/>
      <c r="AF17" s="119"/>
    </row>
    <row r="18" spans="1:32" s="117" customFormat="1" ht="14.25" customHeight="1" x14ac:dyDescent="0.15">
      <c r="A18" s="337"/>
      <c r="B18" s="339"/>
      <c r="C18" s="333"/>
      <c r="D18" s="335"/>
      <c r="E18" s="329"/>
      <c r="F18" s="331"/>
      <c r="G18" s="110" t="s">
        <v>46</v>
      </c>
      <c r="H18" s="121" t="s">
        <v>70</v>
      </c>
      <c r="I18" s="122" t="str">
        <f t="shared" si="0"/>
        <v xml:space="preserve">No of contracts </v>
      </c>
      <c r="J18" s="123">
        <v>11</v>
      </c>
      <c r="K18" s="123">
        <v>536.94693800733148</v>
      </c>
      <c r="L18" s="123">
        <f t="shared" si="1"/>
        <v>5906.4163180806463</v>
      </c>
      <c r="M18" s="124">
        <v>1833.5483870967741</v>
      </c>
      <c r="N18" s="124">
        <v>737.08645161290326</v>
      </c>
      <c r="O18" s="124">
        <v>773.94077419354846</v>
      </c>
      <c r="P18" s="124">
        <v>812.63781290322595</v>
      </c>
      <c r="Q18" s="124">
        <v>853.26970354838727</v>
      </c>
      <c r="R18" s="124">
        <v>895.93318872580664</v>
      </c>
      <c r="S18" s="124"/>
      <c r="T18" s="124"/>
      <c r="U18" s="124"/>
      <c r="V18" s="124"/>
      <c r="W18" s="124">
        <f t="shared" si="2"/>
        <v>5906.4163180806454</v>
      </c>
      <c r="X18" s="126" t="s">
        <v>250</v>
      </c>
      <c r="Y18" s="169"/>
      <c r="AA18" s="118"/>
      <c r="AF18" s="119"/>
    </row>
    <row r="19" spans="1:32" s="117" customFormat="1" ht="14.25" customHeight="1" x14ac:dyDescent="0.15">
      <c r="A19" s="337"/>
      <c r="B19" s="339"/>
      <c r="C19" s="333"/>
      <c r="D19" s="335"/>
      <c r="E19" s="329"/>
      <c r="F19" s="331"/>
      <c r="G19" s="110" t="s">
        <v>46</v>
      </c>
      <c r="H19" s="121" t="s">
        <v>76</v>
      </c>
      <c r="I19" s="122" t="str">
        <f t="shared" si="0"/>
        <v>No of trips</v>
      </c>
      <c r="J19" s="123">
        <v>33</v>
      </c>
      <c r="K19" s="123">
        <v>2480.9375984008439</v>
      </c>
      <c r="L19" s="123">
        <f t="shared" si="1"/>
        <v>81870.94074722784</v>
      </c>
      <c r="M19" s="124">
        <v>0</v>
      </c>
      <c r="N19" s="124">
        <v>13431.532258064515</v>
      </c>
      <c r="O19" s="124">
        <v>18932.770161290326</v>
      </c>
      <c r="P19" s="124">
        <v>19879.408669354842</v>
      </c>
      <c r="Q19" s="124">
        <v>20873.379102822582</v>
      </c>
      <c r="R19" s="124">
        <v>8753.8505556955679</v>
      </c>
      <c r="S19" s="124">
        <v>0</v>
      </c>
      <c r="T19" s="124">
        <v>0</v>
      </c>
      <c r="U19" s="124">
        <v>0</v>
      </c>
      <c r="V19" s="124">
        <v>0</v>
      </c>
      <c r="W19" s="124">
        <f t="shared" si="2"/>
        <v>81870.940747227825</v>
      </c>
      <c r="X19" s="126" t="s">
        <v>251</v>
      </c>
      <c r="Y19" s="169"/>
      <c r="Z19" s="138"/>
      <c r="AA19" s="118"/>
      <c r="AF19" s="119"/>
    </row>
    <row r="20" spans="1:32" s="117" customFormat="1" ht="14.25" customHeight="1" x14ac:dyDescent="0.15">
      <c r="A20" s="337"/>
      <c r="B20" s="339"/>
      <c r="C20" s="333"/>
      <c r="D20" s="335"/>
      <c r="E20" s="329"/>
      <c r="F20" s="331"/>
      <c r="G20" s="110" t="s">
        <v>46</v>
      </c>
      <c r="H20" s="121" t="s">
        <v>83</v>
      </c>
      <c r="I20" s="122" t="str">
        <f t="shared" si="0"/>
        <v>Workshops</v>
      </c>
      <c r="J20" s="123">
        <v>4</v>
      </c>
      <c r="K20" s="123">
        <v>12448.118313844088</v>
      </c>
      <c r="L20" s="127">
        <f>IFERROR((J20*K20),"-")</f>
        <v>49792.473255376353</v>
      </c>
      <c r="M20" s="124">
        <v>4395.6989247311822</v>
      </c>
      <c r="N20" s="124">
        <v>9230.967741935483</v>
      </c>
      <c r="O20" s="124">
        <v>9692.5161290322576</v>
      </c>
      <c r="P20" s="124">
        <v>10177.141935483871</v>
      </c>
      <c r="Q20" s="124">
        <v>10685.999032258065</v>
      </c>
      <c r="R20" s="124">
        <v>5610.1494919354845</v>
      </c>
      <c r="S20" s="124">
        <v>0</v>
      </c>
      <c r="T20" s="124">
        <v>0</v>
      </c>
      <c r="U20" s="124">
        <v>0</v>
      </c>
      <c r="V20" s="124">
        <v>0</v>
      </c>
      <c r="W20" s="124">
        <f t="shared" si="2"/>
        <v>49792.473255376346</v>
      </c>
      <c r="X20" s="126" t="s">
        <v>252</v>
      </c>
      <c r="Y20" s="169"/>
      <c r="Z20" s="139"/>
      <c r="AA20" s="118"/>
      <c r="AF20" s="119"/>
    </row>
    <row r="21" spans="1:32" s="117" customFormat="1" ht="14.25" customHeight="1" thickBot="1" x14ac:dyDescent="0.2">
      <c r="A21" s="337"/>
      <c r="B21" s="339"/>
      <c r="C21" s="333"/>
      <c r="D21" s="335"/>
      <c r="E21" s="329"/>
      <c r="F21" s="331"/>
      <c r="G21" s="110" t="s">
        <v>46</v>
      </c>
      <c r="H21" s="121" t="s">
        <v>88</v>
      </c>
      <c r="I21" s="122" t="str">
        <f t="shared" si="0"/>
        <v>Unit</v>
      </c>
      <c r="J21" s="123">
        <v>180</v>
      </c>
      <c r="K21" s="123">
        <v>639.46520546950239</v>
      </c>
      <c r="L21" s="127">
        <f t="shared" si="1"/>
        <v>115103.73698451043</v>
      </c>
      <c r="M21" s="124">
        <v>8106.3965202898216</v>
      </c>
      <c r="N21" s="124">
        <v>18968.967857478183</v>
      </c>
      <c r="O21" s="124">
        <v>19917.416250352093</v>
      </c>
      <c r="P21" s="124">
        <v>20913.287062869695</v>
      </c>
      <c r="Q21" s="124">
        <v>22662.763961398217</v>
      </c>
      <c r="R21" s="124">
        <v>24534.905332122427</v>
      </c>
      <c r="S21" s="124"/>
      <c r="T21" s="124"/>
      <c r="U21" s="124"/>
      <c r="V21" s="124"/>
      <c r="W21" s="124">
        <f t="shared" si="2"/>
        <v>115103.73698451044</v>
      </c>
      <c r="X21" s="126" t="s">
        <v>253</v>
      </c>
      <c r="Y21" s="169"/>
      <c r="AA21" s="118"/>
      <c r="AF21" s="119"/>
    </row>
    <row r="22" spans="1:32" s="117" customFormat="1" ht="14.25" customHeight="1" x14ac:dyDescent="0.15">
      <c r="A22" s="337"/>
      <c r="B22" s="339"/>
      <c r="C22" s="333"/>
      <c r="D22" s="335"/>
      <c r="E22" s="328" t="s">
        <v>106</v>
      </c>
      <c r="F22" s="330" t="s">
        <v>60</v>
      </c>
      <c r="G22" s="136" t="s">
        <v>46</v>
      </c>
      <c r="H22" s="111" t="s">
        <v>45</v>
      </c>
      <c r="I22" s="112" t="str">
        <f t="shared" si="0"/>
        <v>Months</v>
      </c>
      <c r="J22" s="113" t="e">
        <f>+#REF!</f>
        <v>#REF!</v>
      </c>
      <c r="K22" s="113" t="e">
        <f>+#REF!</f>
        <v>#REF!</v>
      </c>
      <c r="L22" s="113" t="str">
        <f t="shared" si="1"/>
        <v>-</v>
      </c>
      <c r="M22" s="114">
        <v>29963.349170302114</v>
      </c>
      <c r="N22" s="114">
        <v>51400.115734618208</v>
      </c>
      <c r="O22" s="114">
        <v>65637.995237289899</v>
      </c>
      <c r="P22" s="114">
        <v>68440.450884532605</v>
      </c>
      <c r="Q22" s="114">
        <v>72687.935492032921</v>
      </c>
      <c r="R22" s="114">
        <v>81030.243939878288</v>
      </c>
      <c r="S22" s="114">
        <v>41783.915178114526</v>
      </c>
      <c r="T22" s="114">
        <v>0</v>
      </c>
      <c r="U22" s="114">
        <v>0</v>
      </c>
      <c r="V22" s="114">
        <v>0</v>
      </c>
      <c r="W22" s="114">
        <f t="shared" si="2"/>
        <v>410944.00563676859</v>
      </c>
      <c r="X22" s="116" t="s">
        <v>254</v>
      </c>
      <c r="Y22" s="169"/>
      <c r="AA22" s="118"/>
      <c r="AF22" s="119"/>
    </row>
    <row r="23" spans="1:32" s="117" customFormat="1" ht="11" x14ac:dyDescent="0.15">
      <c r="A23" s="337"/>
      <c r="B23" s="339"/>
      <c r="C23" s="333"/>
      <c r="D23" s="335"/>
      <c r="E23" s="329"/>
      <c r="F23" s="331"/>
      <c r="G23" s="110" t="s">
        <v>46</v>
      </c>
      <c r="H23" s="121" t="s">
        <v>63</v>
      </c>
      <c r="I23" s="122" t="str">
        <f t="shared" si="0"/>
        <v xml:space="preserve">No of contracts </v>
      </c>
      <c r="J23" s="123">
        <v>1</v>
      </c>
      <c r="K23" s="123">
        <v>24946.236559139783</v>
      </c>
      <c r="L23" s="123">
        <f t="shared" si="1"/>
        <v>24946.236559139783</v>
      </c>
      <c r="M23" s="124">
        <v>0</v>
      </c>
      <c r="N23" s="124">
        <v>24946.236559139783</v>
      </c>
      <c r="O23" s="124">
        <v>0</v>
      </c>
      <c r="P23" s="124">
        <v>0</v>
      </c>
      <c r="Q23" s="124">
        <v>0</v>
      </c>
      <c r="R23" s="124">
        <v>0</v>
      </c>
      <c r="S23" s="124">
        <v>0</v>
      </c>
      <c r="T23" s="124">
        <v>0</v>
      </c>
      <c r="U23" s="124">
        <v>0</v>
      </c>
      <c r="V23" s="124">
        <v>0</v>
      </c>
      <c r="W23" s="124">
        <f t="shared" si="2"/>
        <v>24946.236559139783</v>
      </c>
      <c r="X23" s="126" t="s">
        <v>255</v>
      </c>
      <c r="Y23" s="169"/>
      <c r="AA23" s="118"/>
      <c r="AF23" s="119"/>
    </row>
    <row r="24" spans="1:32" s="117" customFormat="1" ht="14.25" customHeight="1" x14ac:dyDescent="0.15">
      <c r="A24" s="337"/>
      <c r="B24" s="339"/>
      <c r="C24" s="333"/>
      <c r="D24" s="335"/>
      <c r="E24" s="329"/>
      <c r="F24" s="331"/>
      <c r="G24" s="110" t="s">
        <v>46</v>
      </c>
      <c r="H24" s="121" t="s">
        <v>76</v>
      </c>
      <c r="I24" s="122" t="str">
        <f t="shared" si="0"/>
        <v>No of trips</v>
      </c>
      <c r="J24" s="123">
        <v>2</v>
      </c>
      <c r="K24" s="123">
        <v>2667.1905241935483</v>
      </c>
      <c r="L24" s="123">
        <f t="shared" si="1"/>
        <v>5334.3810483870966</v>
      </c>
      <c r="M24" s="124">
        <v>0</v>
      </c>
      <c r="N24" s="124">
        <v>2602.1370967741932</v>
      </c>
      <c r="O24" s="124">
        <v>2732.2439516129029</v>
      </c>
      <c r="P24" s="124">
        <v>0</v>
      </c>
      <c r="Q24" s="124">
        <v>0</v>
      </c>
      <c r="R24" s="124">
        <v>0</v>
      </c>
      <c r="S24" s="124">
        <v>0</v>
      </c>
      <c r="T24" s="124">
        <v>0</v>
      </c>
      <c r="U24" s="124">
        <v>0</v>
      </c>
      <c r="V24" s="124">
        <v>0</v>
      </c>
      <c r="W24" s="124">
        <f t="shared" si="2"/>
        <v>5334.3810483870966</v>
      </c>
      <c r="X24" s="126" t="s">
        <v>256</v>
      </c>
      <c r="Y24" s="169">
        <f>SUM(W7:W25)</f>
        <v>3357731.3624002347</v>
      </c>
      <c r="AA24" s="118"/>
      <c r="AF24" s="119"/>
    </row>
    <row r="25" spans="1:32" s="117" customFormat="1" ht="14.25" customHeight="1" thickBot="1" x14ac:dyDescent="0.2">
      <c r="A25" s="337"/>
      <c r="B25" s="339"/>
      <c r="C25" s="333"/>
      <c r="D25" s="335"/>
      <c r="E25" s="329"/>
      <c r="F25" s="331"/>
      <c r="G25" s="153" t="s">
        <v>46</v>
      </c>
      <c r="H25" s="199" t="s">
        <v>83</v>
      </c>
      <c r="I25" s="200" t="str">
        <f t="shared" si="0"/>
        <v>Workshops</v>
      </c>
      <c r="J25" s="156">
        <v>2</v>
      </c>
      <c r="K25" s="156">
        <v>9996.800201612903</v>
      </c>
      <c r="L25" s="201">
        <f t="shared" si="1"/>
        <v>19993.600403225806</v>
      </c>
      <c r="M25" s="202">
        <v>0</v>
      </c>
      <c r="N25" s="202">
        <v>9752.9758064516136</v>
      </c>
      <c r="O25" s="202">
        <v>10240.624596774194</v>
      </c>
      <c r="P25" s="202">
        <v>0</v>
      </c>
      <c r="Q25" s="202">
        <v>0</v>
      </c>
      <c r="R25" s="202">
        <v>0</v>
      </c>
      <c r="S25" s="202">
        <v>0</v>
      </c>
      <c r="T25" s="202">
        <v>0</v>
      </c>
      <c r="U25" s="202">
        <v>0</v>
      </c>
      <c r="V25" s="202">
        <v>0</v>
      </c>
      <c r="W25" s="202">
        <f t="shared" si="2"/>
        <v>19993.600403225806</v>
      </c>
      <c r="X25" s="203" t="s">
        <v>257</v>
      </c>
      <c r="Y25" s="169"/>
      <c r="AA25" s="118"/>
      <c r="AF25" s="119"/>
    </row>
    <row r="26" spans="1:32" s="117" customFormat="1" ht="14.25" customHeight="1" thickBot="1" x14ac:dyDescent="0.2">
      <c r="A26" s="189"/>
      <c r="B26" s="204"/>
      <c r="C26" s="205"/>
      <c r="D26" s="206" t="s">
        <v>258</v>
      </c>
      <c r="E26" s="207"/>
      <c r="F26" s="208" t="s">
        <v>259</v>
      </c>
      <c r="G26" s="198" t="s">
        <v>46</v>
      </c>
      <c r="H26" s="209"/>
      <c r="I26" s="210"/>
      <c r="J26" s="211"/>
      <c r="K26" s="212"/>
      <c r="L26" s="212">
        <f>SUM(L7:L25)</f>
        <v>2261869.051219434</v>
      </c>
      <c r="M26" s="212">
        <f t="shared" ref="M26:W26" si="3">SUM(M7:M25)</f>
        <v>147008.10526525244</v>
      </c>
      <c r="N26" s="212">
        <f t="shared" si="3"/>
        <v>482028.98948930996</v>
      </c>
      <c r="O26" s="212">
        <f t="shared" si="3"/>
        <v>681636.37462772673</v>
      </c>
      <c r="P26" s="212">
        <f t="shared" si="3"/>
        <v>674332.54999710259</v>
      </c>
      <c r="Q26" s="212">
        <f t="shared" si="3"/>
        <v>685759.57685717172</v>
      </c>
      <c r="R26" s="212">
        <f t="shared" si="3"/>
        <v>561614.02062932763</v>
      </c>
      <c r="S26" s="212">
        <f t="shared" si="3"/>
        <v>125351.74553434359</v>
      </c>
      <c r="T26" s="212">
        <f t="shared" si="3"/>
        <v>0</v>
      </c>
      <c r="U26" s="212">
        <f t="shared" si="3"/>
        <v>0</v>
      </c>
      <c r="V26" s="212">
        <f t="shared" si="3"/>
        <v>0</v>
      </c>
      <c r="W26" s="212">
        <f t="shared" si="3"/>
        <v>3357731.3624002347</v>
      </c>
      <c r="X26" s="213"/>
      <c r="Y26" s="169"/>
      <c r="Z26" s="273"/>
      <c r="AA26" s="118"/>
      <c r="AF26" s="119"/>
    </row>
    <row r="27" spans="1:32" s="117" customFormat="1" ht="14.25" customHeight="1" x14ac:dyDescent="0.15">
      <c r="A27" s="342" t="s">
        <v>116</v>
      </c>
      <c r="B27" s="344" t="s">
        <v>48</v>
      </c>
      <c r="C27" s="348" t="s">
        <v>49</v>
      </c>
      <c r="D27" s="334" t="s">
        <v>50</v>
      </c>
      <c r="E27" s="328" t="s">
        <v>117</v>
      </c>
      <c r="F27" s="330" t="s">
        <v>67</v>
      </c>
      <c r="G27" s="136" t="s">
        <v>46</v>
      </c>
      <c r="H27" s="111" t="s">
        <v>45</v>
      </c>
      <c r="I27" s="112" t="str">
        <f t="shared" si="0"/>
        <v>Months</v>
      </c>
      <c r="J27" s="113" t="e">
        <f>+#REF!</f>
        <v>#REF!</v>
      </c>
      <c r="K27" s="113" t="e">
        <f>+#REF!</f>
        <v>#REF!</v>
      </c>
      <c r="L27" s="113" t="str">
        <f t="shared" si="1"/>
        <v>-</v>
      </c>
      <c r="M27" s="114">
        <v>0</v>
      </c>
      <c r="N27" s="114">
        <v>28986.468939126971</v>
      </c>
      <c r="O27" s="114">
        <v>32970.36562921213</v>
      </c>
      <c r="P27" s="114">
        <v>34216.031357843836</v>
      </c>
      <c r="Q27" s="114">
        <v>36828.886550802599</v>
      </c>
      <c r="R27" s="114">
        <v>39637.629812304076</v>
      </c>
      <c r="S27" s="114">
        <v>35725.396777973896</v>
      </c>
      <c r="T27" s="114">
        <v>27156.117943764461</v>
      </c>
      <c r="U27" s="114">
        <v>28083.905312101233</v>
      </c>
      <c r="V27" s="114">
        <v>40597.936150323469</v>
      </c>
      <c r="W27" s="114">
        <f t="shared" si="2"/>
        <v>304202.73847345269</v>
      </c>
      <c r="X27" s="116" t="s">
        <v>260</v>
      </c>
      <c r="Y27" s="169">
        <f>W27+W29+W28+W30+W31+W32+W33+W34+W35+W36</f>
        <v>18501797.166018654</v>
      </c>
      <c r="Z27" s="118">
        <f>Y27-W45</f>
        <v>12140197.166018654</v>
      </c>
      <c r="AA27" s="118"/>
      <c r="AF27" s="119"/>
    </row>
    <row r="28" spans="1:32" s="117" customFormat="1" ht="14.25" customHeight="1" x14ac:dyDescent="0.15">
      <c r="A28" s="337"/>
      <c r="B28" s="339"/>
      <c r="C28" s="333"/>
      <c r="D28" s="335"/>
      <c r="E28" s="329"/>
      <c r="F28" s="331"/>
      <c r="G28" s="110" t="s">
        <v>46</v>
      </c>
      <c r="H28" s="121" t="s">
        <v>76</v>
      </c>
      <c r="I28" s="122" t="str">
        <f t="shared" si="0"/>
        <v>No of trips</v>
      </c>
      <c r="J28" s="123">
        <v>2</v>
      </c>
      <c r="K28" s="123">
        <v>2957.8034856350805</v>
      </c>
      <c r="L28" s="123">
        <f t="shared" si="1"/>
        <v>5915.606971270161</v>
      </c>
      <c r="M28" s="124">
        <v>0</v>
      </c>
      <c r="N28" s="124">
        <v>2399.2741935483868</v>
      </c>
      <c r="O28" s="124">
        <v>0</v>
      </c>
      <c r="P28" s="124">
        <v>0</v>
      </c>
      <c r="Q28" s="124">
        <v>0</v>
      </c>
      <c r="R28" s="124">
        <v>3516.3327777217737</v>
      </c>
      <c r="S28" s="124">
        <v>0</v>
      </c>
      <c r="T28" s="124">
        <v>0</v>
      </c>
      <c r="U28" s="124">
        <v>0</v>
      </c>
      <c r="V28" s="124">
        <v>0</v>
      </c>
      <c r="W28" s="124">
        <f t="shared" si="2"/>
        <v>5915.606971270161</v>
      </c>
      <c r="X28" s="126" t="s">
        <v>261</v>
      </c>
      <c r="Y28" s="169"/>
      <c r="Z28" s="118"/>
      <c r="AA28" s="118"/>
      <c r="AF28" s="119"/>
    </row>
    <row r="29" spans="1:32" s="117" customFormat="1" ht="14.25" customHeight="1" x14ac:dyDescent="0.15">
      <c r="A29" s="337"/>
      <c r="B29" s="339"/>
      <c r="C29" s="333"/>
      <c r="D29" s="335"/>
      <c r="E29" s="329"/>
      <c r="F29" s="331"/>
      <c r="G29" s="110" t="s">
        <v>46</v>
      </c>
      <c r="H29" s="121" t="s">
        <v>83</v>
      </c>
      <c r="I29" s="122" t="str">
        <f t="shared" si="0"/>
        <v>Workshops</v>
      </c>
      <c r="J29" s="123">
        <v>12.000000000000004</v>
      </c>
      <c r="K29" s="123">
        <v>6051.2146602003504</v>
      </c>
      <c r="L29" s="127">
        <f t="shared" si="1"/>
        <v>72614.575922404227</v>
      </c>
      <c r="M29" s="124">
        <v>0</v>
      </c>
      <c r="N29" s="124">
        <v>27481.451612903224</v>
      </c>
      <c r="O29" s="124">
        <v>0</v>
      </c>
      <c r="P29" s="124">
        <v>0</v>
      </c>
      <c r="Q29" s="124">
        <v>0</v>
      </c>
      <c r="R29" s="124">
        <v>11101.179371370969</v>
      </c>
      <c r="S29" s="124">
        <v>8507.9862345325091</v>
      </c>
      <c r="T29" s="124">
        <v>8507.9862345325091</v>
      </c>
      <c r="U29" s="124">
        <v>8507.9862345325091</v>
      </c>
      <c r="V29" s="124">
        <v>8507.9862345325091</v>
      </c>
      <c r="W29" s="124">
        <f t="shared" si="2"/>
        <v>72614.575922404227</v>
      </c>
      <c r="X29" s="126" t="s">
        <v>262</v>
      </c>
      <c r="Y29" s="169"/>
      <c r="Z29" s="118"/>
      <c r="AA29" s="118"/>
      <c r="AF29" s="119"/>
    </row>
    <row r="30" spans="1:32" s="117" customFormat="1" ht="14.25" customHeight="1" x14ac:dyDescent="0.15">
      <c r="A30" s="337"/>
      <c r="B30" s="339"/>
      <c r="C30" s="333"/>
      <c r="D30" s="335"/>
      <c r="E30" s="329"/>
      <c r="F30" s="331"/>
      <c r="G30" s="110" t="s">
        <v>46</v>
      </c>
      <c r="H30" s="121" t="s">
        <v>99</v>
      </c>
      <c r="I30" s="122" t="str">
        <f t="shared" si="0"/>
        <v>POAs PAs</v>
      </c>
      <c r="J30" s="140">
        <v>11</v>
      </c>
      <c r="K30" s="123">
        <v>1029032.2580645162</v>
      </c>
      <c r="L30" s="127">
        <f t="shared" si="1"/>
        <v>11319354.838709679</v>
      </c>
      <c r="M30" s="124">
        <v>0</v>
      </c>
      <c r="N30" s="124">
        <v>452774.19354838709</v>
      </c>
      <c r="O30" s="124">
        <v>1509247.3118279569</v>
      </c>
      <c r="P30" s="124">
        <v>1509247.3118279569</v>
      </c>
      <c r="Q30" s="124">
        <v>1509247.3118279569</v>
      </c>
      <c r="R30" s="124">
        <v>1509247.3118279569</v>
      </c>
      <c r="S30" s="124">
        <v>1509247.3118279569</v>
      </c>
      <c r="T30" s="124">
        <v>1509247.3118279569</v>
      </c>
      <c r="U30" s="124">
        <v>1509247.3118279569</v>
      </c>
      <c r="V30" s="124">
        <v>301849.46236559137</v>
      </c>
      <c r="W30" s="124">
        <f t="shared" si="2"/>
        <v>11319354.838709679</v>
      </c>
      <c r="X30" s="126" t="s">
        <v>263</v>
      </c>
      <c r="Y30" s="169"/>
      <c r="Z30" s="141"/>
      <c r="AA30" s="118"/>
      <c r="AF30" s="119"/>
    </row>
    <row r="31" spans="1:32" s="195" customFormat="1" ht="14.25" customHeight="1" x14ac:dyDescent="0.15">
      <c r="A31" s="337"/>
      <c r="B31" s="339"/>
      <c r="C31" s="333"/>
      <c r="D31" s="335"/>
      <c r="E31" s="329"/>
      <c r="F31" s="331"/>
      <c r="G31" s="143" t="s">
        <v>55</v>
      </c>
      <c r="H31" s="121" t="s">
        <v>99</v>
      </c>
      <c r="I31" s="122" t="str">
        <f t="shared" si="0"/>
        <v>POAs PAs</v>
      </c>
      <c r="J31" s="123">
        <v>1</v>
      </c>
      <c r="K31" s="123">
        <v>2000000</v>
      </c>
      <c r="L31" s="123">
        <f>IFERROR((J31*K31),"-")</f>
        <v>2000000</v>
      </c>
      <c r="M31" s="124">
        <v>2000000</v>
      </c>
      <c r="N31" s="124"/>
      <c r="O31" s="124"/>
      <c r="P31" s="124"/>
      <c r="Q31" s="124"/>
      <c r="R31" s="124"/>
      <c r="S31" s="124"/>
      <c r="T31" s="124"/>
      <c r="U31" s="124"/>
      <c r="V31" s="124"/>
      <c r="W31" s="124">
        <f t="shared" ref="W31:W32" si="4">SUM(M31:V31)</f>
        <v>2000000</v>
      </c>
      <c r="X31" s="276" t="s">
        <v>264</v>
      </c>
      <c r="Y31" s="192"/>
      <c r="Z31" s="193"/>
      <c r="AA31" s="194"/>
      <c r="AF31" s="196"/>
    </row>
    <row r="32" spans="1:32" s="195" customFormat="1" ht="14.25" customHeight="1" thickBot="1" x14ac:dyDescent="0.2">
      <c r="A32" s="337"/>
      <c r="B32" s="339"/>
      <c r="C32" s="333"/>
      <c r="D32" s="335"/>
      <c r="E32" s="340"/>
      <c r="F32" s="341"/>
      <c r="G32" s="232" t="s">
        <v>55</v>
      </c>
      <c r="H32" s="277" t="s">
        <v>99</v>
      </c>
      <c r="I32" s="130" t="str">
        <f t="shared" si="0"/>
        <v>POAs PAs</v>
      </c>
      <c r="J32" s="132">
        <v>14</v>
      </c>
      <c r="K32" s="132">
        <v>311542.85714285716</v>
      </c>
      <c r="L32" s="132">
        <f>IFERROR((J32*K32),"-")</f>
        <v>4361600</v>
      </c>
      <c r="M32" s="134"/>
      <c r="N32" s="134">
        <v>1090400</v>
      </c>
      <c r="O32" s="134">
        <v>1090400</v>
      </c>
      <c r="P32" s="134">
        <v>1090400</v>
      </c>
      <c r="Q32" s="134">
        <v>1090400</v>
      </c>
      <c r="R32" s="134"/>
      <c r="S32" s="134"/>
      <c r="T32" s="134"/>
      <c r="U32" s="134"/>
      <c r="V32" s="134"/>
      <c r="W32" s="134">
        <f t="shared" si="4"/>
        <v>4361600</v>
      </c>
      <c r="X32" s="278" t="s">
        <v>264</v>
      </c>
      <c r="Y32" s="192"/>
      <c r="Z32" s="193"/>
      <c r="AA32" s="194"/>
      <c r="AF32" s="196"/>
    </row>
    <row r="33" spans="1:32" s="117" customFormat="1" ht="14.25" customHeight="1" x14ac:dyDescent="0.15">
      <c r="A33" s="337"/>
      <c r="B33" s="339"/>
      <c r="C33" s="333"/>
      <c r="D33" s="335"/>
      <c r="E33" s="328" t="s">
        <v>130</v>
      </c>
      <c r="F33" s="330" t="s">
        <v>73</v>
      </c>
      <c r="G33" s="136" t="s">
        <v>46</v>
      </c>
      <c r="H33" s="111" t="s">
        <v>45</v>
      </c>
      <c r="I33" s="112" t="str">
        <f t="shared" si="0"/>
        <v>Months</v>
      </c>
      <c r="J33" s="113" t="e">
        <f>+#REF!</f>
        <v>#REF!</v>
      </c>
      <c r="K33" s="113" t="e">
        <f>+#REF!</f>
        <v>#REF!</v>
      </c>
      <c r="L33" s="113" t="str">
        <f t="shared" si="1"/>
        <v>-</v>
      </c>
      <c r="M33" s="114">
        <v>0</v>
      </c>
      <c r="N33" s="114">
        <v>28986.468939126971</v>
      </c>
      <c r="O33" s="114">
        <v>32970.36562921213</v>
      </c>
      <c r="P33" s="114">
        <v>34216.031357843836</v>
      </c>
      <c r="Q33" s="114">
        <v>36828.886550802599</v>
      </c>
      <c r="R33" s="114">
        <v>39637.629812304076</v>
      </c>
      <c r="S33" s="114">
        <v>35725.396777973896</v>
      </c>
      <c r="T33" s="114">
        <v>27156.117943764461</v>
      </c>
      <c r="U33" s="114">
        <v>28083.905312101233</v>
      </c>
      <c r="V33" s="114">
        <v>40597.936150323469</v>
      </c>
      <c r="W33" s="114">
        <f t="shared" si="2"/>
        <v>304202.73847345269</v>
      </c>
      <c r="X33" s="116" t="s">
        <v>265</v>
      </c>
      <c r="Y33" s="169"/>
      <c r="AA33" s="118"/>
      <c r="AF33" s="119"/>
    </row>
    <row r="34" spans="1:32" s="117" customFormat="1" ht="14.25" customHeight="1" x14ac:dyDescent="0.15">
      <c r="A34" s="337"/>
      <c r="B34" s="339"/>
      <c r="C34" s="333"/>
      <c r="D34" s="335"/>
      <c r="E34" s="329"/>
      <c r="F34" s="331"/>
      <c r="G34" s="110" t="s">
        <v>46</v>
      </c>
      <c r="H34" s="121" t="s">
        <v>54</v>
      </c>
      <c r="I34" s="122" t="str">
        <f t="shared" si="0"/>
        <v>Unit</v>
      </c>
      <c r="J34" s="123">
        <v>5</v>
      </c>
      <c r="K34" s="123">
        <v>1608.0330141129034</v>
      </c>
      <c r="L34" s="123">
        <f t="shared" si="1"/>
        <v>8040.165070564517</v>
      </c>
      <c r="M34" s="124">
        <v>5997.9838709677424</v>
      </c>
      <c r="N34" s="124">
        <v>0</v>
      </c>
      <c r="O34" s="124">
        <v>0</v>
      </c>
      <c r="P34" s="124">
        <v>2042.1811995967744</v>
      </c>
      <c r="Q34" s="124">
        <v>0</v>
      </c>
      <c r="R34" s="124">
        <v>0</v>
      </c>
      <c r="S34" s="124"/>
      <c r="T34" s="124"/>
      <c r="U34" s="124"/>
      <c r="V34" s="124"/>
      <c r="W34" s="124">
        <f t="shared" si="2"/>
        <v>8040.165070564517</v>
      </c>
      <c r="X34" s="126" t="s">
        <v>266</v>
      </c>
      <c r="Y34" s="169"/>
      <c r="AA34" s="118"/>
      <c r="AF34" s="119"/>
    </row>
    <row r="35" spans="1:32" s="117" customFormat="1" ht="14.25" customHeight="1" x14ac:dyDescent="0.15">
      <c r="A35" s="337"/>
      <c r="B35" s="339"/>
      <c r="C35" s="333"/>
      <c r="D35" s="335"/>
      <c r="E35" s="329"/>
      <c r="F35" s="331"/>
      <c r="G35" s="110" t="s">
        <v>46</v>
      </c>
      <c r="H35" s="121" t="s">
        <v>76</v>
      </c>
      <c r="I35" s="122" t="str">
        <f t="shared" si="0"/>
        <v>No of trips</v>
      </c>
      <c r="J35" s="123">
        <v>35</v>
      </c>
      <c r="K35" s="123">
        <v>3127.1609440854413</v>
      </c>
      <c r="L35" s="123">
        <f t="shared" si="1"/>
        <v>109450.63304299045</v>
      </c>
      <c r="M35" s="124">
        <v>5510.7526881720423</v>
      </c>
      <c r="N35" s="124">
        <v>11572.58064516129</v>
      </c>
      <c r="O35" s="124">
        <v>14528.697580645163</v>
      </c>
      <c r="P35" s="124">
        <v>12758.770161290324</v>
      </c>
      <c r="Q35" s="124">
        <v>16148.948103326615</v>
      </c>
      <c r="R35" s="124">
        <v>14066.544102822583</v>
      </c>
      <c r="S35" s="124">
        <v>10419.279629935738</v>
      </c>
      <c r="T35" s="124">
        <v>7754.1824366809496</v>
      </c>
      <c r="U35" s="124">
        <v>8141.891558514998</v>
      </c>
      <c r="V35" s="124">
        <v>8548.9861364407479</v>
      </c>
      <c r="W35" s="124">
        <f t="shared" si="2"/>
        <v>109450.63304299043</v>
      </c>
      <c r="X35" s="126" t="s">
        <v>267</v>
      </c>
      <c r="Y35" s="169"/>
      <c r="Z35" s="138"/>
      <c r="AA35" s="139"/>
      <c r="AF35" s="119"/>
    </row>
    <row r="36" spans="1:32" s="117" customFormat="1" ht="14.25" customHeight="1" thickBot="1" x14ac:dyDescent="0.2">
      <c r="A36" s="337"/>
      <c r="B36" s="339"/>
      <c r="C36" s="333"/>
      <c r="D36" s="335"/>
      <c r="E36" s="329"/>
      <c r="F36" s="331"/>
      <c r="G36" s="110" t="s">
        <v>46</v>
      </c>
      <c r="H36" s="121" t="s">
        <v>83</v>
      </c>
      <c r="I36" s="122" t="str">
        <f t="shared" si="0"/>
        <v>Workshops</v>
      </c>
      <c r="J36" s="123">
        <v>3</v>
      </c>
      <c r="K36" s="123">
        <v>5471.956451612903</v>
      </c>
      <c r="L36" s="127">
        <f t="shared" si="1"/>
        <v>16415.869354838709</v>
      </c>
      <c r="M36" s="124">
        <v>0</v>
      </c>
      <c r="N36" s="124">
        <v>0</v>
      </c>
      <c r="O36" s="124">
        <v>5471.956451612903</v>
      </c>
      <c r="P36" s="124">
        <v>0</v>
      </c>
      <c r="Q36" s="124">
        <v>5471.956451612903</v>
      </c>
      <c r="R36" s="124">
        <v>0</v>
      </c>
      <c r="S36" s="124">
        <v>5471.956451612903</v>
      </c>
      <c r="T36" s="124">
        <v>0</v>
      </c>
      <c r="U36" s="124">
        <v>0</v>
      </c>
      <c r="V36" s="124">
        <v>0</v>
      </c>
      <c r="W36" s="124">
        <f t="shared" si="2"/>
        <v>16415.869354838709</v>
      </c>
      <c r="X36" s="126" t="s">
        <v>268</v>
      </c>
      <c r="Y36" s="169"/>
      <c r="Z36" s="139"/>
      <c r="AA36" s="139"/>
      <c r="AF36" s="119"/>
    </row>
    <row r="37" spans="1:32" s="117" customFormat="1" ht="14.25" customHeight="1" x14ac:dyDescent="0.15">
      <c r="A37" s="337"/>
      <c r="B37" s="339"/>
      <c r="C37" s="332" t="s">
        <v>58</v>
      </c>
      <c r="D37" s="334" t="s">
        <v>59</v>
      </c>
      <c r="E37" s="328" t="s">
        <v>137</v>
      </c>
      <c r="F37" s="330" t="s">
        <v>80</v>
      </c>
      <c r="G37" s="136" t="s">
        <v>46</v>
      </c>
      <c r="H37" s="111" t="s">
        <v>45</v>
      </c>
      <c r="I37" s="112" t="str">
        <f t="shared" si="0"/>
        <v>Months</v>
      </c>
      <c r="J37" s="113" t="e">
        <f>+#REF!</f>
        <v>#REF!</v>
      </c>
      <c r="K37" s="113" t="e">
        <f>+#REF!</f>
        <v>#REF!</v>
      </c>
      <c r="L37" s="113" t="str">
        <f t="shared" si="1"/>
        <v>-</v>
      </c>
      <c r="M37" s="114">
        <v>0</v>
      </c>
      <c r="N37" s="114">
        <v>23125.403485945317</v>
      </c>
      <c r="O37" s="114">
        <v>26996.577474128266</v>
      </c>
      <c r="P37" s="114">
        <v>28123.884365762649</v>
      </c>
      <c r="Q37" s="114">
        <v>29307.556601978758</v>
      </c>
      <c r="R37" s="114">
        <v>30550.412450005668</v>
      </c>
      <c r="S37" s="114">
        <v>31575.465842385434</v>
      </c>
      <c r="T37" s="114">
        <v>23006.187008175999</v>
      </c>
      <c r="U37" s="114">
        <v>23933.974376512775</v>
      </c>
      <c r="V37" s="114">
        <v>36448.005214735014</v>
      </c>
      <c r="W37" s="114">
        <f t="shared" si="2"/>
        <v>253067.46681962989</v>
      </c>
      <c r="X37" s="116" t="s">
        <v>269</v>
      </c>
      <c r="Y37" s="169">
        <f>SUM(W37:W43)</f>
        <v>1221530.0800073144</v>
      </c>
      <c r="Z37" s="169">
        <f>SUM(X37:X43)</f>
        <v>0</v>
      </c>
      <c r="AA37" s="118"/>
      <c r="AF37" s="119"/>
    </row>
    <row r="38" spans="1:32" s="117" customFormat="1" x14ac:dyDescent="0.15">
      <c r="A38" s="337"/>
      <c r="B38" s="339"/>
      <c r="C38" s="333"/>
      <c r="D38" s="335"/>
      <c r="E38" s="329"/>
      <c r="F38" s="331"/>
      <c r="G38" s="110" t="s">
        <v>46</v>
      </c>
      <c r="H38" s="121" t="s">
        <v>63</v>
      </c>
      <c r="I38" s="122" t="str">
        <f t="shared" si="0"/>
        <v xml:space="preserve">No of contracts </v>
      </c>
      <c r="J38" s="123">
        <v>4</v>
      </c>
      <c r="K38" s="123">
        <v>85685.458064516119</v>
      </c>
      <c r="L38" s="123">
        <f t="shared" si="1"/>
        <v>342741.83225806447</v>
      </c>
      <c r="M38" s="124">
        <v>0</v>
      </c>
      <c r="N38" s="124">
        <v>0</v>
      </c>
      <c r="O38" s="124">
        <v>0</v>
      </c>
      <c r="P38" s="124">
        <v>85685.458064516119</v>
      </c>
      <c r="Q38" s="124">
        <v>85685.458064516119</v>
      </c>
      <c r="R38" s="124">
        <v>85685.458064516119</v>
      </c>
      <c r="S38" s="124">
        <v>85685.458064516119</v>
      </c>
      <c r="T38" s="124">
        <v>0</v>
      </c>
      <c r="U38" s="124">
        <v>0</v>
      </c>
      <c r="V38" s="124">
        <v>0</v>
      </c>
      <c r="W38" s="124">
        <f t="shared" si="2"/>
        <v>342741.83225806447</v>
      </c>
      <c r="X38" s="126" t="s">
        <v>270</v>
      </c>
      <c r="Y38" s="169"/>
      <c r="Z38" s="138"/>
      <c r="AA38" s="142"/>
      <c r="AF38" s="119"/>
    </row>
    <row r="39" spans="1:32" s="117" customFormat="1" ht="14.25" customHeight="1" x14ac:dyDescent="0.15">
      <c r="A39" s="337"/>
      <c r="B39" s="339"/>
      <c r="C39" s="333"/>
      <c r="D39" s="335"/>
      <c r="E39" s="329"/>
      <c r="F39" s="331"/>
      <c r="G39" s="110" t="s">
        <v>46</v>
      </c>
      <c r="H39" s="121" t="s">
        <v>76</v>
      </c>
      <c r="I39" s="122" t="str">
        <f t="shared" si="0"/>
        <v>No of trips</v>
      </c>
      <c r="J39" s="123">
        <v>6</v>
      </c>
      <c r="K39" s="123">
        <v>2538.2691532258063</v>
      </c>
      <c r="L39" s="123">
        <f t="shared" si="1"/>
        <v>15229.614919354837</v>
      </c>
      <c r="M39" s="124">
        <v>0</v>
      </c>
      <c r="N39" s="124">
        <v>0</v>
      </c>
      <c r="O39" s="124">
        <v>7614.8074596774195</v>
      </c>
      <c r="P39" s="124">
        <v>0</v>
      </c>
      <c r="Q39" s="124">
        <v>0</v>
      </c>
      <c r="R39" s="124">
        <v>7614.8074596774195</v>
      </c>
      <c r="S39" s="124">
        <v>0</v>
      </c>
      <c r="T39" s="124">
        <v>0</v>
      </c>
      <c r="U39" s="124">
        <v>0</v>
      </c>
      <c r="V39" s="124">
        <v>0</v>
      </c>
      <c r="W39" s="124">
        <f t="shared" si="2"/>
        <v>15229.614919354839</v>
      </c>
      <c r="X39" s="126" t="s">
        <v>271</v>
      </c>
      <c r="Y39" s="169"/>
      <c r="AA39" s="118"/>
      <c r="AF39" s="119"/>
    </row>
    <row r="40" spans="1:32" s="117" customFormat="1" ht="14.25" customHeight="1" thickBot="1" x14ac:dyDescent="0.2">
      <c r="A40" s="337"/>
      <c r="B40" s="339"/>
      <c r="C40" s="333"/>
      <c r="D40" s="335"/>
      <c r="E40" s="329"/>
      <c r="F40" s="331"/>
      <c r="G40" s="110" t="s">
        <v>46</v>
      </c>
      <c r="H40" s="121" t="s">
        <v>83</v>
      </c>
      <c r="I40" s="122" t="str">
        <f t="shared" si="0"/>
        <v>Workshops</v>
      </c>
      <c r="J40" s="123">
        <v>2</v>
      </c>
      <c r="K40" s="123">
        <v>17135.650705645163</v>
      </c>
      <c r="L40" s="127">
        <f t="shared" si="1"/>
        <v>34271.301411290326</v>
      </c>
      <c r="M40" s="124">
        <v>0</v>
      </c>
      <c r="N40" s="124">
        <v>0</v>
      </c>
      <c r="O40" s="124">
        <v>17135.650705645163</v>
      </c>
      <c r="P40" s="124">
        <v>0</v>
      </c>
      <c r="Q40" s="124">
        <v>0</v>
      </c>
      <c r="R40" s="124">
        <v>17135.650705645163</v>
      </c>
      <c r="S40" s="124">
        <v>0</v>
      </c>
      <c r="T40" s="124">
        <v>0</v>
      </c>
      <c r="U40" s="124">
        <v>0</v>
      </c>
      <c r="V40" s="124">
        <v>0</v>
      </c>
      <c r="W40" s="124">
        <f t="shared" si="2"/>
        <v>34271.301411290326</v>
      </c>
      <c r="X40" s="126" t="s">
        <v>272</v>
      </c>
      <c r="Y40" s="169"/>
      <c r="AA40" s="118"/>
      <c r="AF40" s="119"/>
    </row>
    <row r="41" spans="1:32" s="117" customFormat="1" ht="14.25" customHeight="1" x14ac:dyDescent="0.15">
      <c r="A41" s="337"/>
      <c r="B41" s="339"/>
      <c r="C41" s="333"/>
      <c r="D41" s="335"/>
      <c r="E41" s="328" t="s">
        <v>143</v>
      </c>
      <c r="F41" s="330" t="s">
        <v>85</v>
      </c>
      <c r="G41" s="136" t="s">
        <v>46</v>
      </c>
      <c r="H41" s="111" t="s">
        <v>45</v>
      </c>
      <c r="I41" s="112" t="str">
        <f t="shared" si="0"/>
        <v>Months</v>
      </c>
      <c r="J41" s="113" t="e">
        <f>+#REF!</f>
        <v>#REF!</v>
      </c>
      <c r="K41" s="113" t="e">
        <f>+#REF!</f>
        <v>#REF!</v>
      </c>
      <c r="L41" s="113" t="str">
        <f t="shared" si="1"/>
        <v>-</v>
      </c>
      <c r="M41" s="114">
        <v>0</v>
      </c>
      <c r="N41" s="114">
        <v>21305.986860848596</v>
      </c>
      <c r="O41" s="114">
        <v>23175.802561425153</v>
      </c>
      <c r="P41" s="114">
        <v>24112.07070742438</v>
      </c>
      <c r="Q41" s="114">
        <v>25095.152260723575</v>
      </c>
      <c r="R41" s="114">
        <v>26127.387891687726</v>
      </c>
      <c r="S41" s="114">
        <v>26931.290056151596</v>
      </c>
      <c r="T41" s="114">
        <v>23006.187008175999</v>
      </c>
      <c r="U41" s="114">
        <v>23933.974376512775</v>
      </c>
      <c r="V41" s="114">
        <v>36448.005214735014</v>
      </c>
      <c r="W41" s="114">
        <f t="shared" si="2"/>
        <v>230135.85693768482</v>
      </c>
      <c r="X41" s="116" t="s">
        <v>273</v>
      </c>
      <c r="Y41" s="169"/>
      <c r="AA41" s="118"/>
      <c r="AF41" s="119"/>
    </row>
    <row r="42" spans="1:32" s="117" customFormat="1" x14ac:dyDescent="0.15">
      <c r="A42" s="337"/>
      <c r="B42" s="339"/>
      <c r="C42" s="333"/>
      <c r="D42" s="335"/>
      <c r="E42" s="329"/>
      <c r="F42" s="331"/>
      <c r="G42" s="110" t="s">
        <v>46</v>
      </c>
      <c r="H42" s="121" t="s">
        <v>63</v>
      </c>
      <c r="I42" s="122" t="str">
        <f t="shared" si="0"/>
        <v xml:space="preserve">No of contracts </v>
      </c>
      <c r="J42" s="123">
        <v>4</v>
      </c>
      <c r="K42" s="123">
        <v>85685.458064516119</v>
      </c>
      <c r="L42" s="123">
        <f t="shared" si="1"/>
        <v>342741.83225806447</v>
      </c>
      <c r="M42" s="124">
        <v>0</v>
      </c>
      <c r="N42" s="124">
        <v>0</v>
      </c>
      <c r="O42" s="124">
        <v>0</v>
      </c>
      <c r="P42" s="124">
        <v>0</v>
      </c>
      <c r="Q42" s="124">
        <v>85685.458064516119</v>
      </c>
      <c r="R42" s="124">
        <v>85685.458064516119</v>
      </c>
      <c r="S42" s="124">
        <v>85685.458064516119</v>
      </c>
      <c r="T42" s="124">
        <v>85685.458064516119</v>
      </c>
      <c r="U42" s="124">
        <v>0</v>
      </c>
      <c r="V42" s="124">
        <v>0</v>
      </c>
      <c r="W42" s="124">
        <f>SUM(M42:V42)</f>
        <v>342741.83225806447</v>
      </c>
      <c r="X42" s="126" t="s">
        <v>274</v>
      </c>
      <c r="Y42" s="169"/>
      <c r="Z42" s="138"/>
      <c r="AA42" s="142"/>
      <c r="AF42" s="119"/>
    </row>
    <row r="43" spans="1:32" s="117" customFormat="1" ht="14.25" customHeight="1" thickBot="1" x14ac:dyDescent="0.2">
      <c r="A43" s="337"/>
      <c r="B43" s="339"/>
      <c r="C43" s="333"/>
      <c r="D43" s="335"/>
      <c r="E43" s="329"/>
      <c r="F43" s="331"/>
      <c r="G43" s="110" t="s">
        <v>46</v>
      </c>
      <c r="H43" s="121" t="s">
        <v>76</v>
      </c>
      <c r="I43" s="122" t="str">
        <f t="shared" si="0"/>
        <v>No of trips</v>
      </c>
      <c r="J43" s="123">
        <v>2</v>
      </c>
      <c r="K43" s="123">
        <v>1671.0877016129034</v>
      </c>
      <c r="L43" s="123">
        <f t="shared" si="1"/>
        <v>3342.1754032258068</v>
      </c>
      <c r="M43" s="124">
        <v>0</v>
      </c>
      <c r="N43" s="124">
        <v>0</v>
      </c>
      <c r="O43" s="124">
        <v>1671.0877016129034</v>
      </c>
      <c r="P43" s="124">
        <v>0</v>
      </c>
      <c r="Q43" s="124">
        <v>0</v>
      </c>
      <c r="R43" s="124">
        <v>1671.0877016129034</v>
      </c>
      <c r="S43" s="124">
        <v>0</v>
      </c>
      <c r="T43" s="124">
        <v>0</v>
      </c>
      <c r="U43" s="124">
        <v>0</v>
      </c>
      <c r="V43" s="124">
        <v>0</v>
      </c>
      <c r="W43" s="124">
        <f t="shared" si="2"/>
        <v>3342.1754032258068</v>
      </c>
      <c r="X43" s="126" t="s">
        <v>275</v>
      </c>
      <c r="Y43" s="169"/>
      <c r="AA43" s="118"/>
      <c r="AF43" s="119"/>
    </row>
    <row r="44" spans="1:32" s="117" customFormat="1" ht="14.25" customHeight="1" x14ac:dyDescent="0.15">
      <c r="A44" s="189"/>
      <c r="B44" s="214"/>
      <c r="C44" s="215"/>
      <c r="D44" s="216" t="s">
        <v>258</v>
      </c>
      <c r="E44" s="215"/>
      <c r="F44" s="217" t="s">
        <v>276</v>
      </c>
      <c r="G44" s="218" t="s">
        <v>46</v>
      </c>
      <c r="H44" s="215"/>
      <c r="I44" s="219"/>
      <c r="J44" s="220"/>
      <c r="K44" s="221"/>
      <c r="L44" s="221">
        <f>SUM(L27:L30,L33:L43)</f>
        <v>12270118.445321748</v>
      </c>
      <c r="M44" s="221">
        <f t="shared" ref="M44:W44" si="5">SUM(M27:M30,M33:M43)</f>
        <v>11508.736559139785</v>
      </c>
      <c r="N44" s="221">
        <f t="shared" si="5"/>
        <v>596631.82822504791</v>
      </c>
      <c r="O44" s="221">
        <f t="shared" si="5"/>
        <v>1671782.6230211281</v>
      </c>
      <c r="P44" s="221">
        <f t="shared" si="5"/>
        <v>1730401.7390422348</v>
      </c>
      <c r="Q44" s="221">
        <f t="shared" si="5"/>
        <v>1830299.614476236</v>
      </c>
      <c r="R44" s="221">
        <f t="shared" si="5"/>
        <v>1871676.8900421415</v>
      </c>
      <c r="S44" s="221">
        <f t="shared" si="5"/>
        <v>1834974.9997275553</v>
      </c>
      <c r="T44" s="221">
        <f t="shared" si="5"/>
        <v>1711519.5484675672</v>
      </c>
      <c r="U44" s="221">
        <f t="shared" si="5"/>
        <v>1629932.9489982321</v>
      </c>
      <c r="V44" s="221">
        <f t="shared" si="5"/>
        <v>472998.31746668159</v>
      </c>
      <c r="W44" s="221">
        <f t="shared" si="5"/>
        <v>13361727.246025966</v>
      </c>
      <c r="X44" s="222"/>
      <c r="Y44" s="169"/>
      <c r="AA44" s="118"/>
      <c r="AF44" s="119"/>
    </row>
    <row r="45" spans="1:32" s="117" customFormat="1" ht="14.25" customHeight="1" thickBot="1" x14ac:dyDescent="0.2">
      <c r="A45" s="189"/>
      <c r="B45" s="223"/>
      <c r="C45" s="110"/>
      <c r="D45" s="224" t="s">
        <v>258</v>
      </c>
      <c r="E45" s="110"/>
      <c r="F45" s="149" t="s">
        <v>276</v>
      </c>
      <c r="G45" s="231" t="s">
        <v>55</v>
      </c>
      <c r="H45" s="110"/>
      <c r="I45" s="121"/>
      <c r="J45" s="143"/>
      <c r="K45" s="226"/>
      <c r="L45" s="226">
        <f>SUM(L31:L32)</f>
        <v>6361600</v>
      </c>
      <c r="M45" s="226">
        <f t="shared" ref="M45:W45" si="6">SUM(M31:M32)</f>
        <v>2000000</v>
      </c>
      <c r="N45" s="226">
        <f t="shared" si="6"/>
        <v>1090400</v>
      </c>
      <c r="O45" s="226">
        <f t="shared" si="6"/>
        <v>1090400</v>
      </c>
      <c r="P45" s="226">
        <f t="shared" si="6"/>
        <v>1090400</v>
      </c>
      <c r="Q45" s="226">
        <f t="shared" si="6"/>
        <v>1090400</v>
      </c>
      <c r="R45" s="226">
        <f t="shared" si="6"/>
        <v>0</v>
      </c>
      <c r="S45" s="226">
        <f t="shared" si="6"/>
        <v>0</v>
      </c>
      <c r="T45" s="226">
        <f t="shared" si="6"/>
        <v>0</v>
      </c>
      <c r="U45" s="226">
        <f t="shared" si="6"/>
        <v>0</v>
      </c>
      <c r="V45" s="226">
        <f t="shared" si="6"/>
        <v>0</v>
      </c>
      <c r="W45" s="226">
        <f t="shared" si="6"/>
        <v>6361600</v>
      </c>
      <c r="X45" s="227"/>
      <c r="Y45" s="169"/>
      <c r="AA45" s="118"/>
      <c r="AF45" s="119"/>
    </row>
    <row r="46" spans="1:32" s="117" customFormat="1" ht="14.25" customHeight="1" x14ac:dyDescent="0.15">
      <c r="A46" s="342" t="s">
        <v>144</v>
      </c>
      <c r="B46" s="344" t="s">
        <v>57</v>
      </c>
      <c r="C46" s="346" t="s">
        <v>78</v>
      </c>
      <c r="D46" s="334" t="s">
        <v>277</v>
      </c>
      <c r="E46" s="328" t="s">
        <v>145</v>
      </c>
      <c r="F46" s="330" t="s">
        <v>278</v>
      </c>
      <c r="G46" s="136" t="s">
        <v>46</v>
      </c>
      <c r="H46" s="111" t="s">
        <v>45</v>
      </c>
      <c r="I46" s="112" t="str">
        <f t="shared" si="0"/>
        <v>Months</v>
      </c>
      <c r="J46" s="113" t="e">
        <f>+#REF!</f>
        <v>#REF!</v>
      </c>
      <c r="K46" s="113" t="e">
        <f>+#REF!</f>
        <v>#REF!</v>
      </c>
      <c r="L46" s="113" t="str">
        <f t="shared" si="1"/>
        <v>-</v>
      </c>
      <c r="M46" s="114">
        <v>6675.6594621607919</v>
      </c>
      <c r="N46" s="114">
        <v>26311.9509532638</v>
      </c>
      <c r="O46" s="114">
        <v>38631.110433004797</v>
      </c>
      <c r="P46" s="114">
        <v>40011.555173366592</v>
      </c>
      <c r="Q46" s="114">
        <v>42765.928328641938</v>
      </c>
      <c r="R46" s="114">
        <v>45723.265450575826</v>
      </c>
      <c r="S46" s="114">
        <v>38893.456307350629</v>
      </c>
      <c r="T46" s="114">
        <v>0</v>
      </c>
      <c r="U46" s="114">
        <v>0</v>
      </c>
      <c r="V46" s="114">
        <v>0</v>
      </c>
      <c r="W46" s="114">
        <f t="shared" si="2"/>
        <v>239012.92610836437</v>
      </c>
      <c r="X46" s="116" t="s">
        <v>279</v>
      </c>
      <c r="Y46" s="169">
        <f>SUM(W46:W55)</f>
        <v>1762480.692598023</v>
      </c>
      <c r="AA46" s="118"/>
      <c r="AF46" s="119"/>
    </row>
    <row r="47" spans="1:32" s="117" customFormat="1" x14ac:dyDescent="0.15">
      <c r="A47" s="337"/>
      <c r="B47" s="339"/>
      <c r="C47" s="347"/>
      <c r="D47" s="335"/>
      <c r="E47" s="329"/>
      <c r="F47" s="331"/>
      <c r="G47" s="110" t="s">
        <v>46</v>
      </c>
      <c r="H47" s="121" t="s">
        <v>63</v>
      </c>
      <c r="I47" s="122" t="str">
        <f t="shared" si="0"/>
        <v xml:space="preserve">No of contracts </v>
      </c>
      <c r="J47" s="123">
        <v>8</v>
      </c>
      <c r="K47" s="123">
        <v>17375.582099059142</v>
      </c>
      <c r="L47" s="123">
        <f t="shared" si="1"/>
        <v>139004.65679247314</v>
      </c>
      <c r="M47" s="124">
        <v>0</v>
      </c>
      <c r="N47" s="124">
        <v>42720.161324731191</v>
      </c>
      <c r="O47" s="124">
        <v>39163.56189677419</v>
      </c>
      <c r="P47" s="124">
        <v>39344.051816129031</v>
      </c>
      <c r="Q47" s="124">
        <v>17776.881754838709</v>
      </c>
      <c r="R47" s="124">
        <v>0</v>
      </c>
      <c r="S47" s="124">
        <v>0</v>
      </c>
      <c r="T47" s="124">
        <v>0</v>
      </c>
      <c r="U47" s="124">
        <v>0</v>
      </c>
      <c r="V47" s="124">
        <v>0</v>
      </c>
      <c r="W47" s="124">
        <f t="shared" si="2"/>
        <v>139004.65679247314</v>
      </c>
      <c r="X47" s="126" t="s">
        <v>280</v>
      </c>
      <c r="Y47" s="169"/>
      <c r="Z47" s="138"/>
      <c r="AA47" s="142"/>
      <c r="AF47" s="119"/>
    </row>
    <row r="48" spans="1:32" s="117" customFormat="1" ht="14.25" customHeight="1" x14ac:dyDescent="0.15">
      <c r="A48" s="337"/>
      <c r="B48" s="339"/>
      <c r="C48" s="347"/>
      <c r="D48" s="335"/>
      <c r="E48" s="329"/>
      <c r="F48" s="331"/>
      <c r="G48" s="110" t="s">
        <v>46</v>
      </c>
      <c r="H48" s="121" t="s">
        <v>70</v>
      </c>
      <c r="I48" s="122" t="str">
        <f t="shared" si="0"/>
        <v xml:space="preserve">No of contracts </v>
      </c>
      <c r="J48" s="123">
        <v>4</v>
      </c>
      <c r="K48" s="123">
        <v>4667.6046819556459</v>
      </c>
      <c r="L48" s="123">
        <f t="shared" si="1"/>
        <v>18670.418727822584</v>
      </c>
      <c r="M48" s="124">
        <v>0</v>
      </c>
      <c r="N48" s="124">
        <v>0</v>
      </c>
      <c r="O48" s="124">
        <v>4331.7580645161297</v>
      </c>
      <c r="P48" s="124">
        <v>4548.345967741936</v>
      </c>
      <c r="Q48" s="124">
        <v>4775.7632661290327</v>
      </c>
      <c r="R48" s="124">
        <v>5014.5514294354844</v>
      </c>
      <c r="S48" s="124"/>
      <c r="T48" s="124"/>
      <c r="U48" s="124"/>
      <c r="V48" s="124"/>
      <c r="W48" s="124">
        <f t="shared" si="2"/>
        <v>18670.418727822584</v>
      </c>
      <c r="X48" s="126" t="s">
        <v>281</v>
      </c>
      <c r="Y48" s="169"/>
      <c r="Z48" s="142"/>
      <c r="AA48" s="118"/>
      <c r="AF48" s="119"/>
    </row>
    <row r="49" spans="1:32" s="117" customFormat="1" ht="14.25" customHeight="1" thickBot="1" x14ac:dyDescent="0.2">
      <c r="A49" s="337"/>
      <c r="B49" s="339"/>
      <c r="C49" s="347"/>
      <c r="D49" s="335"/>
      <c r="E49" s="329"/>
      <c r="F49" s="331"/>
      <c r="G49" s="110" t="s">
        <v>46</v>
      </c>
      <c r="H49" s="121" t="s">
        <v>83</v>
      </c>
      <c r="I49" s="122" t="str">
        <f t="shared" si="0"/>
        <v>Workshops</v>
      </c>
      <c r="J49" s="123">
        <v>2</v>
      </c>
      <c r="K49" s="123">
        <v>8324.8826612903213</v>
      </c>
      <c r="L49" s="127">
        <f t="shared" si="1"/>
        <v>16649.765322580643</v>
      </c>
      <c r="M49" s="124">
        <v>0</v>
      </c>
      <c r="N49" s="124">
        <v>7919.0322580645152</v>
      </c>
      <c r="O49" s="124">
        <v>0</v>
      </c>
      <c r="P49" s="124">
        <v>8730.7330645161273</v>
      </c>
      <c r="Q49" s="124">
        <v>0</v>
      </c>
      <c r="R49" s="124">
        <v>0</v>
      </c>
      <c r="S49" s="124">
        <v>0</v>
      </c>
      <c r="T49" s="124">
        <v>0</v>
      </c>
      <c r="U49" s="124">
        <v>0</v>
      </c>
      <c r="V49" s="124">
        <v>0</v>
      </c>
      <c r="W49" s="124">
        <f t="shared" si="2"/>
        <v>16649.765322580643</v>
      </c>
      <c r="X49" s="126" t="s">
        <v>282</v>
      </c>
      <c r="Y49" s="169"/>
      <c r="AA49" s="118"/>
      <c r="AF49" s="119"/>
    </row>
    <row r="50" spans="1:32" s="117" customFormat="1" ht="14.25" customHeight="1" x14ac:dyDescent="0.15">
      <c r="A50" s="337"/>
      <c r="B50" s="339"/>
      <c r="C50" s="347"/>
      <c r="D50" s="335"/>
      <c r="E50" s="328" t="s">
        <v>151</v>
      </c>
      <c r="F50" s="330" t="s">
        <v>283</v>
      </c>
      <c r="G50" s="136" t="s">
        <v>46</v>
      </c>
      <c r="H50" s="111" t="s">
        <v>45</v>
      </c>
      <c r="I50" s="112" t="str">
        <f t="shared" ref="I50:I54" si="7">IFERROR(VLOOKUP($H50,$AE$2:$AF$11,2,FALSE),"-")</f>
        <v>Months</v>
      </c>
      <c r="J50" s="113" t="e">
        <f>+#REF!</f>
        <v>#REF!</v>
      </c>
      <c r="K50" s="113" t="e">
        <f>+#REF!</f>
        <v>#REF!</v>
      </c>
      <c r="L50" s="113" t="str">
        <f t="shared" si="1"/>
        <v>-</v>
      </c>
      <c r="M50" s="114">
        <v>6675.6594621607919</v>
      </c>
      <c r="N50" s="114">
        <v>24492.534328167079</v>
      </c>
      <c r="O50" s="114">
        <v>34810.335520301684</v>
      </c>
      <c r="P50" s="114">
        <v>35999.74151502832</v>
      </c>
      <c r="Q50" s="114">
        <v>38553.523987386747</v>
      </c>
      <c r="R50" s="114">
        <v>41300.240892257891</v>
      </c>
      <c r="S50" s="114">
        <v>34249.280521116787</v>
      </c>
      <c r="T50" s="114">
        <v>0</v>
      </c>
      <c r="U50" s="114">
        <v>0</v>
      </c>
      <c r="V50" s="114">
        <v>0</v>
      </c>
      <c r="W50" s="114">
        <f t="shared" si="2"/>
        <v>216081.31622641929</v>
      </c>
      <c r="X50" s="116" t="s">
        <v>284</v>
      </c>
      <c r="Y50" s="169"/>
      <c r="AA50" s="118"/>
      <c r="AF50" s="119"/>
    </row>
    <row r="51" spans="1:32" s="117" customFormat="1" ht="14.25" customHeight="1" x14ac:dyDescent="0.15">
      <c r="A51" s="337"/>
      <c r="B51" s="339"/>
      <c r="C51" s="347"/>
      <c r="D51" s="335"/>
      <c r="E51" s="329"/>
      <c r="F51" s="331"/>
      <c r="G51" s="110" t="s">
        <v>46</v>
      </c>
      <c r="H51" s="121" t="s">
        <v>54</v>
      </c>
      <c r="I51" s="122" t="str">
        <f t="shared" si="7"/>
        <v>Unit</v>
      </c>
      <c r="J51" s="123">
        <v>5</v>
      </c>
      <c r="K51" s="123">
        <v>1608.0330141129034</v>
      </c>
      <c r="L51" s="123">
        <f t="shared" ref="L51:L83" si="8">IFERROR((J51*K51),"-")</f>
        <v>8040.165070564517</v>
      </c>
      <c r="M51" s="124">
        <v>5997.9838709677424</v>
      </c>
      <c r="N51" s="124">
        <v>0</v>
      </c>
      <c r="O51" s="124">
        <v>0</v>
      </c>
      <c r="P51" s="124">
        <v>2042.1811995967744</v>
      </c>
      <c r="Q51" s="124">
        <v>0</v>
      </c>
      <c r="R51" s="124">
        <v>0</v>
      </c>
      <c r="S51" s="124"/>
      <c r="T51" s="124"/>
      <c r="U51" s="124"/>
      <c r="V51" s="124"/>
      <c r="W51" s="124">
        <f t="shared" si="2"/>
        <v>8040.165070564517</v>
      </c>
      <c r="X51" s="126" t="s">
        <v>285</v>
      </c>
      <c r="Y51" s="169"/>
      <c r="AA51" s="118"/>
      <c r="AF51" s="119"/>
    </row>
    <row r="52" spans="1:32" s="117" customFormat="1" ht="14.25" customHeight="1" x14ac:dyDescent="0.15">
      <c r="A52" s="337"/>
      <c r="B52" s="339"/>
      <c r="C52" s="347"/>
      <c r="D52" s="335"/>
      <c r="E52" s="329"/>
      <c r="F52" s="331"/>
      <c r="G52" s="110" t="s">
        <v>46</v>
      </c>
      <c r="H52" s="121" t="s">
        <v>63</v>
      </c>
      <c r="I52" s="122" t="str">
        <f t="shared" si="7"/>
        <v xml:space="preserve">No of contracts </v>
      </c>
      <c r="J52" s="123">
        <v>7</v>
      </c>
      <c r="K52" s="123">
        <v>14032.258064516127</v>
      </c>
      <c r="L52" s="123">
        <f t="shared" si="8"/>
        <v>98225.806451612894</v>
      </c>
      <c r="M52" s="124">
        <v>0</v>
      </c>
      <c r="N52" s="124">
        <v>14032.258064516127</v>
      </c>
      <c r="O52" s="124">
        <v>28064.516129032254</v>
      </c>
      <c r="P52" s="124">
        <v>28064.516129032254</v>
      </c>
      <c r="Q52" s="124">
        <v>28064.516129032254</v>
      </c>
      <c r="R52" s="124">
        <v>0</v>
      </c>
      <c r="S52" s="124">
        <v>0</v>
      </c>
      <c r="T52" s="124">
        <v>0</v>
      </c>
      <c r="U52" s="124">
        <v>0</v>
      </c>
      <c r="V52" s="124">
        <v>0</v>
      </c>
      <c r="W52" s="124">
        <f t="shared" ref="W52:W83" si="9">SUM(M52:V52)</f>
        <v>98225.806451612894</v>
      </c>
      <c r="X52" s="126" t="s">
        <v>286</v>
      </c>
      <c r="Y52" s="169"/>
      <c r="AA52" s="118"/>
      <c r="AF52" s="119"/>
    </row>
    <row r="53" spans="1:32" s="117" customFormat="1" ht="14.25" customHeight="1" x14ac:dyDescent="0.15">
      <c r="A53" s="337"/>
      <c r="B53" s="339"/>
      <c r="C53" s="347"/>
      <c r="D53" s="335"/>
      <c r="E53" s="329"/>
      <c r="F53" s="331"/>
      <c r="G53" s="110" t="s">
        <v>46</v>
      </c>
      <c r="H53" s="121" t="s">
        <v>76</v>
      </c>
      <c r="I53" s="122" t="str">
        <f t="shared" si="7"/>
        <v>No of trips</v>
      </c>
      <c r="J53" s="123">
        <v>7</v>
      </c>
      <c r="K53" s="123">
        <v>2109.7531451612904</v>
      </c>
      <c r="L53" s="123">
        <f t="shared" si="8"/>
        <v>14768.272016129033</v>
      </c>
      <c r="M53" s="124">
        <v>0</v>
      </c>
      <c r="N53" s="124">
        <v>2525.0806451612902</v>
      </c>
      <c r="O53" s="124">
        <v>3883.6451612903224</v>
      </c>
      <c r="P53" s="124">
        <v>4077.8274193548386</v>
      </c>
      <c r="Q53" s="124">
        <v>4281.7187903225804</v>
      </c>
      <c r="R53" s="124">
        <v>0</v>
      </c>
      <c r="S53" s="124">
        <v>0</v>
      </c>
      <c r="T53" s="124">
        <v>0</v>
      </c>
      <c r="U53" s="124">
        <v>0</v>
      </c>
      <c r="V53" s="124">
        <v>0</v>
      </c>
      <c r="W53" s="124">
        <f t="shared" si="9"/>
        <v>14768.272016129033</v>
      </c>
      <c r="X53" s="126" t="s">
        <v>287</v>
      </c>
      <c r="Y53" s="169"/>
      <c r="AA53" s="118"/>
      <c r="AF53" s="119"/>
    </row>
    <row r="54" spans="1:32" s="117" customFormat="1" ht="14.25" customHeight="1" x14ac:dyDescent="0.15">
      <c r="A54" s="337"/>
      <c r="B54" s="339"/>
      <c r="C54" s="347"/>
      <c r="D54" s="335"/>
      <c r="E54" s="329"/>
      <c r="F54" s="331"/>
      <c r="G54" s="110" t="s">
        <v>46</v>
      </c>
      <c r="H54" s="121" t="s">
        <v>83</v>
      </c>
      <c r="I54" s="122" t="str">
        <f t="shared" si="7"/>
        <v>Workshops</v>
      </c>
      <c r="J54" s="123">
        <v>3</v>
      </c>
      <c r="K54" s="123">
        <v>4009.1219606854843</v>
      </c>
      <c r="L54" s="127">
        <f t="shared" si="8"/>
        <v>12027.365882056452</v>
      </c>
      <c r="M54" s="124">
        <v>0</v>
      </c>
      <c r="N54" s="124">
        <v>0</v>
      </c>
      <c r="O54" s="124">
        <v>3815.1834677419356</v>
      </c>
      <c r="P54" s="124">
        <v>4005.9426411290324</v>
      </c>
      <c r="Q54" s="124">
        <v>4206.2397731854844</v>
      </c>
      <c r="R54" s="124">
        <v>0</v>
      </c>
      <c r="S54" s="124">
        <v>0</v>
      </c>
      <c r="T54" s="124">
        <v>0</v>
      </c>
      <c r="U54" s="124">
        <v>0</v>
      </c>
      <c r="V54" s="124">
        <v>0</v>
      </c>
      <c r="W54" s="124">
        <f t="shared" si="9"/>
        <v>12027.365882056452</v>
      </c>
      <c r="X54" s="126" t="s">
        <v>288</v>
      </c>
      <c r="Y54" s="169"/>
      <c r="AA54" s="118"/>
      <c r="AF54" s="119"/>
    </row>
    <row r="55" spans="1:32" s="195" customFormat="1" ht="14.25" customHeight="1" thickBot="1" x14ac:dyDescent="0.2">
      <c r="A55" s="337"/>
      <c r="B55" s="339"/>
      <c r="C55" s="347"/>
      <c r="D55" s="335"/>
      <c r="E55" s="329"/>
      <c r="F55" s="331"/>
      <c r="G55" s="143" t="s">
        <v>55</v>
      </c>
      <c r="H55" s="121" t="s">
        <v>63</v>
      </c>
      <c r="I55" s="122" t="str">
        <f>+I52</f>
        <v xml:space="preserve">No of contracts </v>
      </c>
      <c r="J55" s="123">
        <v>4</v>
      </c>
      <c r="K55" s="123">
        <v>250000</v>
      </c>
      <c r="L55" s="123">
        <f>+J55*K55</f>
        <v>1000000</v>
      </c>
      <c r="M55" s="124"/>
      <c r="N55" s="124">
        <v>250000</v>
      </c>
      <c r="O55" s="124">
        <v>250000</v>
      </c>
      <c r="P55" s="124">
        <v>250000</v>
      </c>
      <c r="Q55" s="124">
        <v>250000</v>
      </c>
      <c r="R55" s="124"/>
      <c r="S55" s="124"/>
      <c r="T55" s="190"/>
      <c r="U55" s="190"/>
      <c r="V55" s="190"/>
      <c r="W55" s="190">
        <f t="shared" si="9"/>
        <v>1000000</v>
      </c>
      <c r="X55" s="191" t="s">
        <v>289</v>
      </c>
      <c r="Y55" s="192"/>
      <c r="AA55" s="194"/>
      <c r="AF55" s="196"/>
    </row>
    <row r="56" spans="1:32" s="117" customFormat="1" ht="14.25" customHeight="1" x14ac:dyDescent="0.15">
      <c r="A56" s="337"/>
      <c r="B56" s="339"/>
      <c r="C56" s="347" t="s">
        <v>100</v>
      </c>
      <c r="D56" s="349" t="s">
        <v>290</v>
      </c>
      <c r="E56" s="328" t="s">
        <v>156</v>
      </c>
      <c r="F56" s="330" t="s">
        <v>102</v>
      </c>
      <c r="G56" s="136" t="s">
        <v>46</v>
      </c>
      <c r="H56" s="111" t="s">
        <v>45</v>
      </c>
      <c r="I56" s="112" t="str">
        <f t="shared" ref="I56:I87" si="10">IFERROR(VLOOKUP($H56,$AE$2:$AF$11,2,FALSE),"-")</f>
        <v>Months</v>
      </c>
      <c r="J56" s="113" t="e">
        <f>+#REF!</f>
        <v>#REF!</v>
      </c>
      <c r="K56" s="113" t="e">
        <f>+#REF!</f>
        <v>#REF!</v>
      </c>
      <c r="L56" s="113" t="str">
        <f t="shared" si="8"/>
        <v>-</v>
      </c>
      <c r="M56" s="114">
        <v>42873.165840837915</v>
      </c>
      <c r="N56" s="114">
        <v>49511.420623118996</v>
      </c>
      <c r="O56" s="114">
        <v>54590.634477124615</v>
      </c>
      <c r="P56" s="114">
        <v>56986.3832278728</v>
      </c>
      <c r="Q56" s="114">
        <v>59501.919416158409</v>
      </c>
      <c r="R56" s="114">
        <v>67232.838148625306</v>
      </c>
      <c r="S56" s="114">
        <v>9452.8858516730288</v>
      </c>
      <c r="T56" s="114">
        <v>0</v>
      </c>
      <c r="U56" s="114">
        <v>0</v>
      </c>
      <c r="V56" s="114">
        <v>0</v>
      </c>
      <c r="W56" s="114">
        <f t="shared" si="9"/>
        <v>340149.24758541113</v>
      </c>
      <c r="X56" s="116" t="s">
        <v>291</v>
      </c>
      <c r="Y56" s="169">
        <f>SUM(W56:W61)</f>
        <v>1122551.1913051696</v>
      </c>
      <c r="AA56" s="118"/>
      <c r="AF56" s="119"/>
    </row>
    <row r="57" spans="1:32" s="117" customFormat="1" ht="11" x14ac:dyDescent="0.15">
      <c r="A57" s="337"/>
      <c r="B57" s="339"/>
      <c r="C57" s="347"/>
      <c r="D57" s="350"/>
      <c r="E57" s="329"/>
      <c r="F57" s="331"/>
      <c r="G57" s="110" t="s">
        <v>46</v>
      </c>
      <c r="H57" s="121" t="s">
        <v>63</v>
      </c>
      <c r="I57" s="122" t="str">
        <f t="shared" si="10"/>
        <v xml:space="preserve">No of contracts </v>
      </c>
      <c r="J57" s="123">
        <v>2</v>
      </c>
      <c r="K57" s="123">
        <v>244260.75268817204</v>
      </c>
      <c r="L57" s="123">
        <f t="shared" si="8"/>
        <v>488521.50537634408</v>
      </c>
      <c r="M57" s="124">
        <v>50725.806451612887</v>
      </c>
      <c r="N57" s="124">
        <v>193534.94623655916</v>
      </c>
      <c r="O57" s="124">
        <v>193534.94623655916</v>
      </c>
      <c r="P57" s="124">
        <v>50725.806451612887</v>
      </c>
      <c r="Q57" s="124">
        <v>0</v>
      </c>
      <c r="R57" s="124">
        <v>0</v>
      </c>
      <c r="S57" s="124">
        <v>0</v>
      </c>
      <c r="T57" s="124">
        <v>0</v>
      </c>
      <c r="U57" s="124">
        <v>0</v>
      </c>
      <c r="V57" s="124">
        <v>0</v>
      </c>
      <c r="W57" s="124">
        <f t="shared" si="9"/>
        <v>488521.50537634414</v>
      </c>
      <c r="X57" s="126" t="s">
        <v>292</v>
      </c>
      <c r="Y57" s="169"/>
      <c r="AA57" s="118"/>
      <c r="AF57" s="119"/>
    </row>
    <row r="58" spans="1:32" s="117" customFormat="1" ht="14.25" customHeight="1" x14ac:dyDescent="0.15">
      <c r="A58" s="337"/>
      <c r="B58" s="339"/>
      <c r="C58" s="347"/>
      <c r="D58" s="350"/>
      <c r="E58" s="329"/>
      <c r="F58" s="331"/>
      <c r="G58" s="110" t="s">
        <v>46</v>
      </c>
      <c r="H58" s="121" t="s">
        <v>76</v>
      </c>
      <c r="I58" s="122" t="str">
        <f t="shared" si="10"/>
        <v>No of trips</v>
      </c>
      <c r="J58" s="123">
        <v>12</v>
      </c>
      <c r="K58" s="123">
        <v>1409.3934954637098</v>
      </c>
      <c r="L58" s="123">
        <f t="shared" si="8"/>
        <v>16912.721945564517</v>
      </c>
      <c r="M58" s="124">
        <v>0</v>
      </c>
      <c r="N58" s="124">
        <v>3923.9516129032254</v>
      </c>
      <c r="O58" s="124">
        <v>4120.1491935483864</v>
      </c>
      <c r="P58" s="124">
        <v>4326.1566532258057</v>
      </c>
      <c r="Q58" s="124">
        <v>4542.464485887097</v>
      </c>
      <c r="R58" s="124">
        <v>0</v>
      </c>
      <c r="S58" s="124">
        <v>0</v>
      </c>
      <c r="T58" s="124">
        <v>0</v>
      </c>
      <c r="U58" s="124">
        <v>0</v>
      </c>
      <c r="V58" s="124">
        <v>0</v>
      </c>
      <c r="W58" s="124">
        <f t="shared" si="9"/>
        <v>16912.721945564514</v>
      </c>
      <c r="X58" s="126" t="s">
        <v>293</v>
      </c>
      <c r="Y58" s="169"/>
      <c r="AA58" s="118"/>
      <c r="AF58" s="119"/>
    </row>
    <row r="59" spans="1:32" s="117" customFormat="1" ht="14.25" customHeight="1" thickBot="1" x14ac:dyDescent="0.2">
      <c r="A59" s="337"/>
      <c r="B59" s="339"/>
      <c r="C59" s="347"/>
      <c r="D59" s="350"/>
      <c r="E59" s="329"/>
      <c r="F59" s="331"/>
      <c r="G59" s="110" t="s">
        <v>46</v>
      </c>
      <c r="H59" s="121" t="s">
        <v>83</v>
      </c>
      <c r="I59" s="122" t="str">
        <f t="shared" si="10"/>
        <v>Workshops</v>
      </c>
      <c r="J59" s="123">
        <v>3</v>
      </c>
      <c r="K59" s="123">
        <v>4449.9112903225805</v>
      </c>
      <c r="L59" s="127">
        <f t="shared" si="8"/>
        <v>13349.733870967742</v>
      </c>
      <c r="M59" s="124">
        <v>0</v>
      </c>
      <c r="N59" s="124">
        <v>13349.733870967742</v>
      </c>
      <c r="O59" s="124">
        <v>0</v>
      </c>
      <c r="P59" s="124">
        <v>0</v>
      </c>
      <c r="Q59" s="124">
        <v>0</v>
      </c>
      <c r="R59" s="124">
        <v>0</v>
      </c>
      <c r="S59" s="124">
        <v>0</v>
      </c>
      <c r="T59" s="124">
        <v>0</v>
      </c>
      <c r="U59" s="124">
        <v>0</v>
      </c>
      <c r="V59" s="124">
        <v>0</v>
      </c>
      <c r="W59" s="124">
        <f t="shared" si="9"/>
        <v>13349.733870967742</v>
      </c>
      <c r="X59" s="126" t="s">
        <v>294</v>
      </c>
      <c r="Y59" s="169"/>
      <c r="AA59" s="118"/>
      <c r="AF59" s="119"/>
    </row>
    <row r="60" spans="1:32" s="117" customFormat="1" ht="11" customHeight="1" x14ac:dyDescent="0.15">
      <c r="A60" s="337"/>
      <c r="B60" s="339"/>
      <c r="C60" s="347"/>
      <c r="D60" s="350"/>
      <c r="E60" s="329"/>
      <c r="F60" s="330" t="s">
        <v>107</v>
      </c>
      <c r="G60" s="110" t="s">
        <v>46</v>
      </c>
      <c r="H60" s="121" t="s">
        <v>63</v>
      </c>
      <c r="I60" s="122" t="str">
        <f t="shared" si="10"/>
        <v xml:space="preserve">No of contracts </v>
      </c>
      <c r="J60" s="123">
        <v>2</v>
      </c>
      <c r="K60" s="123">
        <v>123484.10860215069</v>
      </c>
      <c r="L60" s="123">
        <f t="shared" si="8"/>
        <v>246968.21720430139</v>
      </c>
      <c r="M60" s="124">
        <v>53433.27096774221</v>
      </c>
      <c r="N60" s="124">
        <v>0</v>
      </c>
      <c r="O60" s="124">
        <v>0</v>
      </c>
      <c r="P60" s="124">
        <v>96767.47311827958</v>
      </c>
      <c r="Q60" s="124">
        <v>96767.47311827958</v>
      </c>
      <c r="R60" s="124">
        <v>0</v>
      </c>
      <c r="S60" s="124">
        <v>0</v>
      </c>
      <c r="T60" s="124">
        <v>0</v>
      </c>
      <c r="U60" s="124">
        <v>0</v>
      </c>
      <c r="V60" s="124">
        <v>0</v>
      </c>
      <c r="W60" s="124">
        <f t="shared" si="9"/>
        <v>246968.21720430139</v>
      </c>
      <c r="X60" s="126" t="s">
        <v>295</v>
      </c>
      <c r="Y60" s="169"/>
      <c r="AA60" s="118"/>
      <c r="AF60" s="119"/>
    </row>
    <row r="61" spans="1:32" s="117" customFormat="1" ht="14.25" customHeight="1" thickBot="1" x14ac:dyDescent="0.2">
      <c r="A61" s="337"/>
      <c r="B61" s="339"/>
      <c r="C61" s="347"/>
      <c r="D61" s="350"/>
      <c r="E61" s="329"/>
      <c r="F61" s="331"/>
      <c r="G61" s="110" t="s">
        <v>46</v>
      </c>
      <c r="H61" s="121" t="s">
        <v>83</v>
      </c>
      <c r="I61" s="122" t="str">
        <f t="shared" si="10"/>
        <v>Workshops</v>
      </c>
      <c r="J61" s="123">
        <v>2</v>
      </c>
      <c r="K61" s="123">
        <v>8324.8826612903213</v>
      </c>
      <c r="L61" s="127">
        <f t="shared" si="8"/>
        <v>16649.765322580643</v>
      </c>
      <c r="M61" s="124">
        <v>0</v>
      </c>
      <c r="N61" s="124">
        <v>7919.0322580645152</v>
      </c>
      <c r="O61" s="124">
        <v>0</v>
      </c>
      <c r="P61" s="124">
        <v>8730.7330645161273</v>
      </c>
      <c r="Q61" s="124">
        <v>0</v>
      </c>
      <c r="R61" s="124">
        <v>0</v>
      </c>
      <c r="S61" s="124">
        <v>0</v>
      </c>
      <c r="T61" s="124">
        <v>0</v>
      </c>
      <c r="U61" s="124">
        <v>0</v>
      </c>
      <c r="V61" s="124">
        <v>0</v>
      </c>
      <c r="W61" s="124">
        <f t="shared" si="9"/>
        <v>16649.765322580643</v>
      </c>
      <c r="X61" s="126" t="s">
        <v>296</v>
      </c>
      <c r="Y61" s="169"/>
      <c r="AA61" s="118"/>
      <c r="AF61" s="119"/>
    </row>
    <row r="62" spans="1:32" s="117" customFormat="1" ht="14.25" customHeight="1" x14ac:dyDescent="0.15">
      <c r="A62" s="337"/>
      <c r="B62" s="339"/>
      <c r="C62" s="336" t="s">
        <v>127</v>
      </c>
      <c r="D62" s="349" t="s">
        <v>297</v>
      </c>
      <c r="E62" s="328" t="s">
        <v>171</v>
      </c>
      <c r="F62" s="330" t="s">
        <v>110</v>
      </c>
      <c r="G62" s="110" t="s">
        <v>46</v>
      </c>
      <c r="H62" s="111" t="s">
        <v>45</v>
      </c>
      <c r="I62" s="112" t="str">
        <f t="shared" si="10"/>
        <v>Months</v>
      </c>
      <c r="J62" s="113" t="e">
        <f>+#REF!</f>
        <v>#REF!</v>
      </c>
      <c r="K62" s="113" t="e">
        <f>+#REF!</f>
        <v>#REF!</v>
      </c>
      <c r="L62" s="113" t="str">
        <f t="shared" si="8"/>
        <v>-</v>
      </c>
      <c r="M62" s="114">
        <v>37855.603116823593</v>
      </c>
      <c r="N62" s="114">
        <v>59050.891790659742</v>
      </c>
      <c r="O62" s="114">
        <v>73006.998312270531</v>
      </c>
      <c r="P62" s="114">
        <v>76106.237446595595</v>
      </c>
      <c r="Q62" s="114">
        <v>80665.344715532425</v>
      </c>
      <c r="R62" s="114">
        <v>89334.856957886077</v>
      </c>
      <c r="S62" s="114">
        <v>38893.456307350629</v>
      </c>
      <c r="T62" s="114">
        <v>0</v>
      </c>
      <c r="U62" s="114">
        <v>0</v>
      </c>
      <c r="V62" s="114">
        <v>0</v>
      </c>
      <c r="W62" s="114">
        <f t="shared" si="9"/>
        <v>454913.38864711858</v>
      </c>
      <c r="X62" s="116" t="s">
        <v>298</v>
      </c>
      <c r="Y62" s="169">
        <f>SUM(W62:W68)</f>
        <v>2040089.6718702368</v>
      </c>
      <c r="AA62" s="118"/>
      <c r="AF62" s="119"/>
    </row>
    <row r="63" spans="1:32" s="117" customFormat="1" ht="14.25" customHeight="1" x14ac:dyDescent="0.15">
      <c r="A63" s="337"/>
      <c r="B63" s="339"/>
      <c r="C63" s="337"/>
      <c r="D63" s="350"/>
      <c r="E63" s="329"/>
      <c r="F63" s="331"/>
      <c r="G63" s="110" t="s">
        <v>46</v>
      </c>
      <c r="H63" s="121" t="s">
        <v>54</v>
      </c>
      <c r="I63" s="122" t="str">
        <f t="shared" si="10"/>
        <v>Unit</v>
      </c>
      <c r="J63" s="123">
        <v>11.333333333333334</v>
      </c>
      <c r="K63" s="123">
        <v>1205.246771228653</v>
      </c>
      <c r="L63" s="123">
        <f t="shared" si="8"/>
        <v>13659.463407258068</v>
      </c>
      <c r="M63" s="124">
        <v>10494.354838709678</v>
      </c>
      <c r="N63" s="124">
        <v>0</v>
      </c>
      <c r="O63" s="124">
        <v>0</v>
      </c>
      <c r="P63" s="124">
        <v>3165.1085685483877</v>
      </c>
      <c r="Q63" s="124">
        <v>0</v>
      </c>
      <c r="R63" s="124">
        <v>0</v>
      </c>
      <c r="S63" s="124"/>
      <c r="T63" s="124"/>
      <c r="U63" s="124"/>
      <c r="V63" s="124"/>
      <c r="W63" s="124">
        <f t="shared" si="9"/>
        <v>13659.463407258067</v>
      </c>
      <c r="X63" s="126" t="s">
        <v>299</v>
      </c>
      <c r="Y63" s="169"/>
      <c r="AA63" s="118"/>
      <c r="AF63" s="119"/>
    </row>
    <row r="64" spans="1:32" s="117" customFormat="1" ht="11" x14ac:dyDescent="0.15">
      <c r="A64" s="337"/>
      <c r="B64" s="339"/>
      <c r="C64" s="337"/>
      <c r="D64" s="350"/>
      <c r="E64" s="329"/>
      <c r="F64" s="331"/>
      <c r="G64" s="110" t="s">
        <v>46</v>
      </c>
      <c r="H64" s="121" t="s">
        <v>63</v>
      </c>
      <c r="I64" s="122" t="str">
        <f t="shared" si="10"/>
        <v xml:space="preserve">No of contracts </v>
      </c>
      <c r="J64" s="123">
        <v>10</v>
      </c>
      <c r="K64" s="123">
        <v>16292.418279569891</v>
      </c>
      <c r="L64" s="123">
        <f t="shared" si="8"/>
        <v>162924.1827956989</v>
      </c>
      <c r="M64" s="124">
        <v>0</v>
      </c>
      <c r="N64" s="124">
        <v>23274.883256528414</v>
      </c>
      <c r="O64" s="124">
        <v>46549.766513056828</v>
      </c>
      <c r="P64" s="124">
        <v>46549.766513056828</v>
      </c>
      <c r="Q64" s="124">
        <v>46549.766513056828</v>
      </c>
      <c r="R64" s="124">
        <v>0</v>
      </c>
      <c r="S64" s="124">
        <v>0</v>
      </c>
      <c r="T64" s="124">
        <v>0</v>
      </c>
      <c r="U64" s="124">
        <v>0</v>
      </c>
      <c r="V64" s="124">
        <v>0</v>
      </c>
      <c r="W64" s="124">
        <f t="shared" si="9"/>
        <v>162924.1827956989</v>
      </c>
      <c r="X64" s="126" t="s">
        <v>300</v>
      </c>
      <c r="Y64" s="169"/>
      <c r="AA64" s="118"/>
      <c r="AF64" s="119"/>
    </row>
    <row r="65" spans="1:32" s="117" customFormat="1" ht="14.25" customHeight="1" x14ac:dyDescent="0.15">
      <c r="A65" s="337"/>
      <c r="B65" s="339"/>
      <c r="C65" s="337"/>
      <c r="D65" s="350"/>
      <c r="E65" s="329"/>
      <c r="F65" s="331"/>
      <c r="G65" s="110" t="s">
        <v>46</v>
      </c>
      <c r="H65" s="121" t="s">
        <v>76</v>
      </c>
      <c r="I65" s="122" t="str">
        <f t="shared" si="10"/>
        <v>No of trips</v>
      </c>
      <c r="J65" s="123">
        <v>7</v>
      </c>
      <c r="K65" s="123">
        <v>2109.7531451612904</v>
      </c>
      <c r="L65" s="123">
        <f t="shared" si="8"/>
        <v>14768.272016129033</v>
      </c>
      <c r="M65" s="124">
        <v>0</v>
      </c>
      <c r="N65" s="124">
        <v>2525.0806451612902</v>
      </c>
      <c r="O65" s="124">
        <v>3883.6451612903224</v>
      </c>
      <c r="P65" s="124">
        <v>4077.8274193548386</v>
      </c>
      <c r="Q65" s="124">
        <v>4281.7187903225804</v>
      </c>
      <c r="R65" s="124">
        <v>0</v>
      </c>
      <c r="S65" s="124">
        <v>0</v>
      </c>
      <c r="T65" s="124">
        <v>0</v>
      </c>
      <c r="U65" s="124">
        <v>0</v>
      </c>
      <c r="V65" s="124">
        <v>0</v>
      </c>
      <c r="W65" s="124">
        <f t="shared" si="9"/>
        <v>14768.272016129033</v>
      </c>
      <c r="X65" s="126" t="s">
        <v>301</v>
      </c>
      <c r="Y65" s="169"/>
      <c r="AA65" s="118"/>
      <c r="AF65" s="119"/>
    </row>
    <row r="66" spans="1:32" s="117" customFormat="1" ht="14.25" customHeight="1" x14ac:dyDescent="0.15">
      <c r="A66" s="337"/>
      <c r="B66" s="339"/>
      <c r="C66" s="337"/>
      <c r="D66" s="350"/>
      <c r="E66" s="329"/>
      <c r="F66" s="331"/>
      <c r="G66" s="110" t="s">
        <v>46</v>
      </c>
      <c r="H66" s="121" t="s">
        <v>83</v>
      </c>
      <c r="I66" s="122" t="str">
        <f t="shared" si="10"/>
        <v>Workshops</v>
      </c>
      <c r="J66" s="123">
        <v>10</v>
      </c>
      <c r="K66" s="123">
        <v>5828.4225219086029</v>
      </c>
      <c r="L66" s="127">
        <f t="shared" si="8"/>
        <v>58284.225219086031</v>
      </c>
      <c r="M66" s="124">
        <v>4395.6989247311822</v>
      </c>
      <c r="N66" s="124">
        <v>9230.967741935483</v>
      </c>
      <c r="O66" s="124">
        <v>12386.172580645161</v>
      </c>
      <c r="P66" s="124">
        <v>13005.481209677419</v>
      </c>
      <c r="Q66" s="124">
        <v>13655.755270161291</v>
      </c>
      <c r="R66" s="124">
        <v>5610.1494919354845</v>
      </c>
      <c r="S66" s="124">
        <v>0</v>
      </c>
      <c r="T66" s="124">
        <v>0</v>
      </c>
      <c r="U66" s="124">
        <v>0</v>
      </c>
      <c r="V66" s="124">
        <v>0</v>
      </c>
      <c r="W66" s="124">
        <f t="shared" si="9"/>
        <v>58284.225219086016</v>
      </c>
      <c r="X66" s="126" t="s">
        <v>302</v>
      </c>
      <c r="Y66" s="169"/>
      <c r="AA66" s="118"/>
      <c r="AF66" s="119"/>
    </row>
    <row r="67" spans="1:32" s="117" customFormat="1" ht="14.25" customHeight="1" x14ac:dyDescent="0.15">
      <c r="A67" s="337"/>
      <c r="B67" s="339"/>
      <c r="C67" s="337"/>
      <c r="D67" s="350"/>
      <c r="E67" s="329"/>
      <c r="F67" s="331"/>
      <c r="G67" s="110" t="s">
        <v>46</v>
      </c>
      <c r="H67" s="121" t="s">
        <v>88</v>
      </c>
      <c r="I67" s="122" t="str">
        <f t="shared" si="10"/>
        <v>Unit</v>
      </c>
      <c r="J67" s="123">
        <v>8</v>
      </c>
      <c r="K67" s="123">
        <v>275.85080645161287</v>
      </c>
      <c r="L67" s="127">
        <f t="shared" si="8"/>
        <v>2206.8064516129029</v>
      </c>
      <c r="M67" s="124">
        <v>2206.8064516129029</v>
      </c>
      <c r="N67" s="124">
        <v>0</v>
      </c>
      <c r="O67" s="124">
        <v>0</v>
      </c>
      <c r="P67" s="124">
        <v>0</v>
      </c>
      <c r="Q67" s="124">
        <v>0</v>
      </c>
      <c r="R67" s="124">
        <v>0</v>
      </c>
      <c r="S67" s="124"/>
      <c r="T67" s="124"/>
      <c r="U67" s="124"/>
      <c r="V67" s="124"/>
      <c r="W67" s="124">
        <f t="shared" si="9"/>
        <v>2206.8064516129029</v>
      </c>
      <c r="X67" s="126" t="s">
        <v>303</v>
      </c>
      <c r="Y67" s="169"/>
      <c r="AA67" s="118"/>
      <c r="AF67" s="119"/>
    </row>
    <row r="68" spans="1:32" s="117" customFormat="1" ht="15" customHeight="1" thickBot="1" x14ac:dyDescent="0.2">
      <c r="A68" s="343"/>
      <c r="B68" s="345"/>
      <c r="C68" s="343"/>
      <c r="D68" s="351"/>
      <c r="E68" s="340"/>
      <c r="F68" s="341"/>
      <c r="G68" s="128" t="s">
        <v>46</v>
      </c>
      <c r="H68" s="129" t="s">
        <v>105</v>
      </c>
      <c r="I68" s="130" t="str">
        <f t="shared" si="10"/>
        <v>PLATs</v>
      </c>
      <c r="J68" s="132">
        <v>20</v>
      </c>
      <c r="K68" s="132">
        <v>66666.666666666657</v>
      </c>
      <c r="L68" s="133">
        <f t="shared" si="8"/>
        <v>1333333.333333333</v>
      </c>
      <c r="M68" s="134">
        <v>0</v>
      </c>
      <c r="N68" s="134">
        <v>301075.26881720428</v>
      </c>
      <c r="O68" s="134">
        <v>258064.51612903224</v>
      </c>
      <c r="P68" s="134">
        <v>258064.51612903224</v>
      </c>
      <c r="Q68" s="134">
        <v>258064.51612903224</v>
      </c>
      <c r="R68" s="134">
        <v>258064.51612903224</v>
      </c>
      <c r="S68" s="134"/>
      <c r="T68" s="134"/>
      <c r="U68" s="134"/>
      <c r="V68" s="134"/>
      <c r="W68" s="134">
        <f t="shared" si="9"/>
        <v>1333333.3333333333</v>
      </c>
      <c r="X68" s="135" t="s">
        <v>304</v>
      </c>
      <c r="Y68" s="169"/>
      <c r="AA68" s="118"/>
      <c r="AF68" s="119"/>
    </row>
    <row r="69" spans="1:32" s="117" customFormat="1" ht="15" customHeight="1" x14ac:dyDescent="0.15">
      <c r="A69" s="189"/>
      <c r="B69" s="214"/>
      <c r="C69" s="215"/>
      <c r="D69" s="216" t="s">
        <v>258</v>
      </c>
      <c r="E69" s="215"/>
      <c r="F69" s="217" t="s">
        <v>305</v>
      </c>
      <c r="G69" s="218" t="s">
        <v>46</v>
      </c>
      <c r="H69" s="215"/>
      <c r="I69" s="219"/>
      <c r="J69" s="220"/>
      <c r="K69" s="221"/>
      <c r="L69" s="221">
        <f>SUM(L46:L54,L56:L68)</f>
        <v>2674964.6772061158</v>
      </c>
      <c r="M69" s="221">
        <f t="shared" ref="M69:W69" si="11">SUM(M46:M54,M56:M68)</f>
        <v>221334.00938735969</v>
      </c>
      <c r="N69" s="221">
        <f t="shared" si="11"/>
        <v>781397.19442700688</v>
      </c>
      <c r="O69" s="221">
        <f t="shared" si="11"/>
        <v>798836.9392761885</v>
      </c>
      <c r="P69" s="221">
        <f t="shared" si="11"/>
        <v>785330.38472766744</v>
      </c>
      <c r="Q69" s="221">
        <f t="shared" si="11"/>
        <v>704453.53046796727</v>
      </c>
      <c r="R69" s="221">
        <f t="shared" si="11"/>
        <v>512280.41849974834</v>
      </c>
      <c r="S69" s="221">
        <f t="shared" si="11"/>
        <v>121489.07898749107</v>
      </c>
      <c r="T69" s="221">
        <f t="shared" si="11"/>
        <v>0</v>
      </c>
      <c r="U69" s="221">
        <f t="shared" si="11"/>
        <v>0</v>
      </c>
      <c r="V69" s="221">
        <f t="shared" si="11"/>
        <v>0</v>
      </c>
      <c r="W69" s="221">
        <f t="shared" si="11"/>
        <v>3925121.5557734286</v>
      </c>
      <c r="X69" s="222"/>
      <c r="Y69" s="169"/>
      <c r="AA69" s="118"/>
      <c r="AF69" s="119"/>
    </row>
    <row r="70" spans="1:32" s="117" customFormat="1" ht="15" customHeight="1" thickBot="1" x14ac:dyDescent="0.2">
      <c r="A70" s="189"/>
      <c r="B70" s="228"/>
      <c r="C70" s="128"/>
      <c r="D70" s="229" t="s">
        <v>258</v>
      </c>
      <c r="E70" s="128"/>
      <c r="F70" s="230" t="s">
        <v>305</v>
      </c>
      <c r="G70" s="231" t="s">
        <v>55</v>
      </c>
      <c r="H70" s="128"/>
      <c r="I70" s="129"/>
      <c r="J70" s="232"/>
      <c r="K70" s="233"/>
      <c r="L70" s="233">
        <f>SUM(L55)</f>
        <v>1000000</v>
      </c>
      <c r="M70" s="233">
        <f t="shared" ref="M70:W70" si="12">SUM(M55)</f>
        <v>0</v>
      </c>
      <c r="N70" s="233">
        <f t="shared" si="12"/>
        <v>250000</v>
      </c>
      <c r="O70" s="233">
        <f t="shared" si="12"/>
        <v>250000</v>
      </c>
      <c r="P70" s="233">
        <f t="shared" si="12"/>
        <v>250000</v>
      </c>
      <c r="Q70" s="233">
        <f t="shared" si="12"/>
        <v>250000</v>
      </c>
      <c r="R70" s="233">
        <f t="shared" si="12"/>
        <v>0</v>
      </c>
      <c r="S70" s="233">
        <f t="shared" si="12"/>
        <v>0</v>
      </c>
      <c r="T70" s="233">
        <f t="shared" si="12"/>
        <v>0</v>
      </c>
      <c r="U70" s="233">
        <f t="shared" si="12"/>
        <v>0</v>
      </c>
      <c r="V70" s="233">
        <f t="shared" si="12"/>
        <v>0</v>
      </c>
      <c r="W70" s="233">
        <f t="shared" si="12"/>
        <v>1000000</v>
      </c>
      <c r="X70" s="234"/>
      <c r="Y70" s="169"/>
      <c r="AA70" s="118"/>
      <c r="AF70" s="119"/>
    </row>
    <row r="71" spans="1:32" s="117" customFormat="1" ht="14.25" customHeight="1" x14ac:dyDescent="0.15">
      <c r="A71" s="342" t="s">
        <v>184</v>
      </c>
      <c r="B71" s="330" t="s">
        <v>306</v>
      </c>
      <c r="C71" s="348" t="s">
        <v>140</v>
      </c>
      <c r="D71" s="334" t="s">
        <v>307</v>
      </c>
      <c r="E71" s="328" t="s">
        <v>185</v>
      </c>
      <c r="F71" s="349" t="s">
        <v>113</v>
      </c>
      <c r="G71" s="174" t="s">
        <v>46</v>
      </c>
      <c r="H71" s="111" t="s">
        <v>45</v>
      </c>
      <c r="I71" s="112" t="str">
        <f t="shared" si="10"/>
        <v>Months</v>
      </c>
      <c r="J71" s="113" t="e">
        <f>+#REF!</f>
        <v>#REF!</v>
      </c>
      <c r="K71" s="113" t="e">
        <f>+#REF!</f>
        <v>#REF!</v>
      </c>
      <c r="L71" s="113" t="str">
        <f t="shared" si="8"/>
        <v>-</v>
      </c>
      <c r="M71" s="114">
        <v>45592.807507600563</v>
      </c>
      <c r="N71" s="114">
        <v>47872.447882980596</v>
      </c>
      <c r="O71" s="114">
        <v>50266.070277129627</v>
      </c>
      <c r="P71" s="114">
        <v>52779.373790986108</v>
      </c>
      <c r="Q71" s="114">
        <v>55418.342480535423</v>
      </c>
      <c r="R71" s="114">
        <v>63278.865339329212</v>
      </c>
      <c r="S71" s="114">
        <v>0</v>
      </c>
      <c r="T71" s="114">
        <v>0</v>
      </c>
      <c r="U71" s="114">
        <v>0</v>
      </c>
      <c r="V71" s="114">
        <v>0</v>
      </c>
      <c r="W71" s="114">
        <f t="shared" si="9"/>
        <v>315207.9072785615</v>
      </c>
      <c r="X71" s="116" t="s">
        <v>308</v>
      </c>
      <c r="Y71" s="169">
        <f>SUM(W71:W76)</f>
        <v>930268.09651508695</v>
      </c>
      <c r="AA71" s="118"/>
      <c r="AF71" s="119"/>
    </row>
    <row r="72" spans="1:32" s="117" customFormat="1" ht="14.25" customHeight="1" x14ac:dyDescent="0.15">
      <c r="A72" s="337"/>
      <c r="B72" s="331"/>
      <c r="C72" s="333"/>
      <c r="D72" s="335"/>
      <c r="E72" s="329"/>
      <c r="F72" s="350"/>
      <c r="G72" s="173" t="s">
        <v>46</v>
      </c>
      <c r="H72" s="121" t="s">
        <v>54</v>
      </c>
      <c r="I72" s="122" t="str">
        <f t="shared" si="10"/>
        <v>Unit</v>
      </c>
      <c r="J72" s="123">
        <v>11.333333333333334</v>
      </c>
      <c r="K72" s="123">
        <v>1551.9260881166983</v>
      </c>
      <c r="L72" s="123">
        <f t="shared" si="8"/>
        <v>17588.495665322582</v>
      </c>
      <c r="M72" s="124">
        <v>14423.387096774195</v>
      </c>
      <c r="N72" s="124">
        <v>0</v>
      </c>
      <c r="O72" s="124">
        <v>0</v>
      </c>
      <c r="P72" s="124">
        <v>3165.1085685483877</v>
      </c>
      <c r="Q72" s="124">
        <v>0</v>
      </c>
      <c r="R72" s="124">
        <v>0</v>
      </c>
      <c r="S72" s="124"/>
      <c r="T72" s="124"/>
      <c r="U72" s="124"/>
      <c r="V72" s="124"/>
      <c r="W72" s="124">
        <f t="shared" si="9"/>
        <v>17588.495665322582</v>
      </c>
      <c r="X72" s="126" t="s">
        <v>309</v>
      </c>
      <c r="Y72" s="169"/>
      <c r="AA72" s="118"/>
      <c r="AF72" s="119"/>
    </row>
    <row r="73" spans="1:32" s="117" customFormat="1" ht="11" x14ac:dyDescent="0.15">
      <c r="A73" s="337"/>
      <c r="B73" s="331"/>
      <c r="C73" s="333"/>
      <c r="D73" s="335"/>
      <c r="E73" s="329"/>
      <c r="F73" s="350"/>
      <c r="G73" s="173" t="s">
        <v>46</v>
      </c>
      <c r="H73" s="121" t="s">
        <v>63</v>
      </c>
      <c r="I73" s="122" t="str">
        <f t="shared" si="10"/>
        <v xml:space="preserve">No of contracts </v>
      </c>
      <c r="J73" s="123">
        <v>2</v>
      </c>
      <c r="K73" s="123">
        <v>124731.1827956989</v>
      </c>
      <c r="L73" s="123">
        <f t="shared" si="8"/>
        <v>249462.3655913978</v>
      </c>
      <c r="M73" s="124">
        <v>0</v>
      </c>
      <c r="N73" s="124">
        <v>83154.121863799272</v>
      </c>
      <c r="O73" s="124">
        <v>83154.121863799272</v>
      </c>
      <c r="P73" s="124">
        <v>83154.121863799272</v>
      </c>
      <c r="Q73" s="124">
        <v>0</v>
      </c>
      <c r="R73" s="124">
        <v>0</v>
      </c>
      <c r="S73" s="124">
        <v>0</v>
      </c>
      <c r="T73" s="124">
        <v>0</v>
      </c>
      <c r="U73" s="124">
        <v>0</v>
      </c>
      <c r="V73" s="124">
        <v>0</v>
      </c>
      <c r="W73" s="124">
        <f t="shared" si="9"/>
        <v>249462.3655913978</v>
      </c>
      <c r="X73" s="126" t="s">
        <v>310</v>
      </c>
      <c r="Y73" s="169"/>
      <c r="AA73" s="118"/>
      <c r="AF73" s="119"/>
    </row>
    <row r="74" spans="1:32" s="117" customFormat="1" ht="14.25" customHeight="1" x14ac:dyDescent="0.15">
      <c r="A74" s="337"/>
      <c r="B74" s="331"/>
      <c r="C74" s="333"/>
      <c r="D74" s="335"/>
      <c r="E74" s="329"/>
      <c r="F74" s="350"/>
      <c r="G74" s="173" t="s">
        <v>46</v>
      </c>
      <c r="H74" s="121" t="s">
        <v>76</v>
      </c>
      <c r="I74" s="122" t="str">
        <f t="shared" si="10"/>
        <v>No of trips</v>
      </c>
      <c r="J74" s="123">
        <v>30</v>
      </c>
      <c r="K74" s="123">
        <v>724.48552847782253</v>
      </c>
      <c r="L74" s="123">
        <f t="shared" si="8"/>
        <v>21734.565854334676</v>
      </c>
      <c r="M74" s="124">
        <v>2504.0322580645156</v>
      </c>
      <c r="N74" s="124">
        <v>3480.2419354838703</v>
      </c>
      <c r="O74" s="124">
        <v>3654.2540322580644</v>
      </c>
      <c r="P74" s="124">
        <v>3836.9667338709678</v>
      </c>
      <c r="Q74" s="124">
        <v>4028.8150705645162</v>
      </c>
      <c r="R74" s="124">
        <v>4230.2558240927428</v>
      </c>
      <c r="S74" s="124">
        <v>0</v>
      </c>
      <c r="T74" s="124">
        <v>0</v>
      </c>
      <c r="U74" s="124">
        <v>0</v>
      </c>
      <c r="V74" s="124">
        <v>0</v>
      </c>
      <c r="W74" s="124">
        <f t="shared" si="9"/>
        <v>21734.565854334676</v>
      </c>
      <c r="X74" s="126" t="s">
        <v>311</v>
      </c>
      <c r="Y74" s="169"/>
      <c r="Z74" s="138"/>
      <c r="AA74" s="139"/>
      <c r="AF74" s="119"/>
    </row>
    <row r="75" spans="1:32" s="117" customFormat="1" ht="14.25" customHeight="1" x14ac:dyDescent="0.15">
      <c r="A75" s="337"/>
      <c r="B75" s="331"/>
      <c r="C75" s="333"/>
      <c r="D75" s="335"/>
      <c r="E75" s="329"/>
      <c r="F75" s="350"/>
      <c r="G75" s="173" t="s">
        <v>46</v>
      </c>
      <c r="H75" s="121" t="s">
        <v>83</v>
      </c>
      <c r="I75" s="122" t="str">
        <f t="shared" si="10"/>
        <v>Workshops</v>
      </c>
      <c r="J75" s="123">
        <v>25</v>
      </c>
      <c r="K75" s="123">
        <v>11844.233069697584</v>
      </c>
      <c r="L75" s="127">
        <f t="shared" si="8"/>
        <v>296105.82674243959</v>
      </c>
      <c r="M75" s="124">
        <v>40608.06451612903</v>
      </c>
      <c r="N75" s="124">
        <v>47253.95161290322</v>
      </c>
      <c r="O75" s="124">
        <v>49616.649193548386</v>
      </c>
      <c r="P75" s="124">
        <v>52097.481653225812</v>
      </c>
      <c r="Q75" s="124">
        <v>54702.355735887104</v>
      </c>
      <c r="R75" s="124">
        <v>51827.324030745964</v>
      </c>
      <c r="S75" s="124">
        <v>0</v>
      </c>
      <c r="T75" s="124">
        <v>0</v>
      </c>
      <c r="U75" s="124">
        <v>0</v>
      </c>
      <c r="V75" s="124">
        <v>0</v>
      </c>
      <c r="W75" s="124">
        <f t="shared" si="9"/>
        <v>296105.82674243953</v>
      </c>
      <c r="X75" s="126" t="s">
        <v>312</v>
      </c>
      <c r="Y75" s="169"/>
      <c r="Z75" s="139"/>
      <c r="AA75" s="118"/>
      <c r="AF75" s="119"/>
    </row>
    <row r="76" spans="1:32" s="117" customFormat="1" ht="14.25" customHeight="1" thickBot="1" x14ac:dyDescent="0.2">
      <c r="A76" s="337"/>
      <c r="B76" s="331"/>
      <c r="C76" s="333"/>
      <c r="D76" s="335"/>
      <c r="E76" s="329"/>
      <c r="F76" s="350"/>
      <c r="G76" s="173" t="s">
        <v>46</v>
      </c>
      <c r="H76" s="121" t="s">
        <v>88</v>
      </c>
      <c r="I76" s="122" t="str">
        <f t="shared" si="10"/>
        <v>Unit</v>
      </c>
      <c r="J76" s="123">
        <v>507</v>
      </c>
      <c r="K76" s="123">
        <v>59.504803516826264</v>
      </c>
      <c r="L76" s="123">
        <f t="shared" si="8"/>
        <v>30168.935383030916</v>
      </c>
      <c r="M76" s="124">
        <v>5072.8172043010754</v>
      </c>
      <c r="N76" s="124">
        <v>5326.4580645161295</v>
      </c>
      <c r="O76" s="124">
        <v>4943.0172580645158</v>
      </c>
      <c r="P76" s="124">
        <v>5417.0626209677421</v>
      </c>
      <c r="Q76" s="124">
        <v>4590.0391391129033</v>
      </c>
      <c r="R76" s="124">
        <v>4819.5410960685485</v>
      </c>
      <c r="S76" s="124"/>
      <c r="T76" s="124"/>
      <c r="U76" s="124"/>
      <c r="V76" s="124"/>
      <c r="W76" s="124">
        <f>SUM(M76:V76)</f>
        <v>30168.935383030912</v>
      </c>
      <c r="X76" s="126" t="s">
        <v>313</v>
      </c>
      <c r="Y76" s="169"/>
      <c r="AA76" s="118"/>
      <c r="AF76" s="119"/>
    </row>
    <row r="77" spans="1:32" s="117" customFormat="1" ht="14.25" customHeight="1" x14ac:dyDescent="0.15">
      <c r="A77" s="337"/>
      <c r="B77" s="331"/>
      <c r="C77" s="336" t="s">
        <v>150</v>
      </c>
      <c r="D77" s="334" t="s">
        <v>314</v>
      </c>
      <c r="E77" s="328" t="s">
        <v>194</v>
      </c>
      <c r="F77" s="349" t="s">
        <v>118</v>
      </c>
      <c r="G77" s="172" t="s">
        <v>46</v>
      </c>
      <c r="H77" s="111" t="s">
        <v>45</v>
      </c>
      <c r="I77" s="112" t="str">
        <f t="shared" si="10"/>
        <v>Months</v>
      </c>
      <c r="J77" s="113" t="e">
        <f>+#REF!</f>
        <v>#REF!</v>
      </c>
      <c r="K77" s="113" t="e">
        <f>+#REF!</f>
        <v>#REF!</v>
      </c>
      <c r="L77" s="113" t="str">
        <f t="shared" si="8"/>
        <v>-</v>
      </c>
      <c r="M77" s="114">
        <v>6675.6594621607919</v>
      </c>
      <c r="N77" s="114">
        <v>18105.04912716043</v>
      </c>
      <c r="O77" s="114">
        <v>21396.616598187713</v>
      </c>
      <c r="P77" s="114">
        <v>21915.336646808646</v>
      </c>
      <c r="Q77" s="114">
        <v>23764.898875756102</v>
      </c>
      <c r="R77" s="114">
        <v>25772.184525045697</v>
      </c>
      <c r="S77" s="114">
        <v>9452.8858516730288</v>
      </c>
      <c r="T77" s="114">
        <v>0</v>
      </c>
      <c r="U77" s="114">
        <v>0</v>
      </c>
      <c r="V77" s="114">
        <v>0</v>
      </c>
      <c r="W77" s="114">
        <f t="shared" si="9"/>
        <v>127082.6310867924</v>
      </c>
      <c r="X77" s="116" t="s">
        <v>315</v>
      </c>
      <c r="Y77" s="169">
        <f>SUM(W77:W87)</f>
        <v>1482060.4119336787</v>
      </c>
      <c r="AA77" s="118"/>
      <c r="AF77" s="119"/>
    </row>
    <row r="78" spans="1:32" s="117" customFormat="1" ht="14.25" customHeight="1" x14ac:dyDescent="0.15">
      <c r="A78" s="337"/>
      <c r="B78" s="331"/>
      <c r="C78" s="337"/>
      <c r="D78" s="335"/>
      <c r="E78" s="329"/>
      <c r="F78" s="350"/>
      <c r="G78" s="173" t="s">
        <v>46</v>
      </c>
      <c r="H78" s="121" t="s">
        <v>54</v>
      </c>
      <c r="I78" s="122" t="str">
        <f t="shared" si="10"/>
        <v>Unit</v>
      </c>
      <c r="J78" s="123">
        <v>5</v>
      </c>
      <c r="K78" s="123">
        <v>1608.0330141129034</v>
      </c>
      <c r="L78" s="123">
        <f t="shared" si="8"/>
        <v>8040.165070564517</v>
      </c>
      <c r="M78" s="124">
        <v>5997.9838709677424</v>
      </c>
      <c r="N78" s="124">
        <v>0</v>
      </c>
      <c r="O78" s="124">
        <v>0</v>
      </c>
      <c r="P78" s="124">
        <v>2042.1811995967744</v>
      </c>
      <c r="Q78" s="124">
        <v>0</v>
      </c>
      <c r="R78" s="124">
        <v>0</v>
      </c>
      <c r="S78" s="124"/>
      <c r="T78" s="124"/>
      <c r="U78" s="124"/>
      <c r="V78" s="124"/>
      <c r="W78" s="124">
        <f t="shared" si="9"/>
        <v>8040.165070564517</v>
      </c>
      <c r="X78" s="126" t="s">
        <v>316</v>
      </c>
      <c r="Y78" s="169"/>
      <c r="AA78" s="118"/>
      <c r="AF78" s="119"/>
    </row>
    <row r="79" spans="1:32" s="117" customFormat="1" x14ac:dyDescent="0.15">
      <c r="A79" s="337"/>
      <c r="B79" s="331"/>
      <c r="C79" s="337"/>
      <c r="D79" s="335"/>
      <c r="E79" s="329"/>
      <c r="F79" s="350"/>
      <c r="G79" s="173" t="s">
        <v>46</v>
      </c>
      <c r="H79" s="121" t="s">
        <v>63</v>
      </c>
      <c r="I79" s="122" t="str">
        <f t="shared" si="10"/>
        <v xml:space="preserve">No of contracts </v>
      </c>
      <c r="J79" s="123">
        <v>9</v>
      </c>
      <c r="K79" s="123">
        <v>2277.9829434867834</v>
      </c>
      <c r="L79" s="123">
        <f t="shared" si="8"/>
        <v>20501.846491381049</v>
      </c>
      <c r="M79" s="124">
        <v>1407.9032258064515</v>
      </c>
      <c r="N79" s="124">
        <v>2956.5967741935483</v>
      </c>
      <c r="O79" s="124">
        <v>5270.3056451612902</v>
      </c>
      <c r="P79" s="124">
        <v>3259.647943548387</v>
      </c>
      <c r="Q79" s="124">
        <v>5810.5119737903233</v>
      </c>
      <c r="R79" s="124">
        <v>1796.8809288810485</v>
      </c>
      <c r="S79" s="124">
        <v>0</v>
      </c>
      <c r="T79" s="124">
        <v>0</v>
      </c>
      <c r="U79" s="124">
        <v>0</v>
      </c>
      <c r="V79" s="124">
        <v>0</v>
      </c>
      <c r="W79" s="124">
        <f t="shared" si="9"/>
        <v>20501.846491381049</v>
      </c>
      <c r="X79" s="126" t="s">
        <v>317</v>
      </c>
      <c r="Y79" s="169"/>
      <c r="Z79" s="138"/>
      <c r="AA79" s="139"/>
      <c r="AF79" s="119"/>
    </row>
    <row r="80" spans="1:32" s="117" customFormat="1" ht="14.25" customHeight="1" x14ac:dyDescent="0.15">
      <c r="A80" s="337"/>
      <c r="B80" s="331"/>
      <c r="C80" s="337"/>
      <c r="D80" s="335"/>
      <c r="E80" s="329"/>
      <c r="F80" s="350"/>
      <c r="G80" s="173" t="s">
        <v>46</v>
      </c>
      <c r="H80" s="121" t="s">
        <v>83</v>
      </c>
      <c r="I80" s="122" t="str">
        <f t="shared" si="10"/>
        <v>Workshops</v>
      </c>
      <c r="J80" s="123">
        <v>36</v>
      </c>
      <c r="K80" s="123">
        <v>1472.3957737828553</v>
      </c>
      <c r="L80" s="127">
        <f t="shared" si="8"/>
        <v>53006.247856182788</v>
      </c>
      <c r="M80" s="124">
        <v>7763.4408602150534</v>
      </c>
      <c r="N80" s="124">
        <v>8151.6129032258068</v>
      </c>
      <c r="O80" s="124">
        <v>8559.1935483870984</v>
      </c>
      <c r="P80" s="124">
        <v>8987.1532258064526</v>
      </c>
      <c r="Q80" s="124">
        <v>9436.5108870967761</v>
      </c>
      <c r="R80" s="124">
        <v>10108.336431451615</v>
      </c>
      <c r="S80" s="124">
        <v>0</v>
      </c>
      <c r="T80" s="124">
        <v>0</v>
      </c>
      <c r="U80" s="124">
        <v>0</v>
      </c>
      <c r="V80" s="124">
        <v>0</v>
      </c>
      <c r="W80" s="124">
        <f t="shared" si="9"/>
        <v>53006.247856182803</v>
      </c>
      <c r="X80" s="126" t="s">
        <v>318</v>
      </c>
      <c r="Y80" s="169"/>
      <c r="Z80" s="138"/>
      <c r="AA80" s="139"/>
      <c r="AF80" s="119"/>
    </row>
    <row r="81" spans="1:32" s="117" customFormat="1" ht="14.25" customHeight="1" thickBot="1" x14ac:dyDescent="0.2">
      <c r="A81" s="337"/>
      <c r="B81" s="331"/>
      <c r="C81" s="337"/>
      <c r="D81" s="335"/>
      <c r="E81" s="329"/>
      <c r="F81" s="350"/>
      <c r="G81" s="173" t="s">
        <v>46</v>
      </c>
      <c r="H81" s="121" t="s">
        <v>88</v>
      </c>
      <c r="I81" s="122" t="str">
        <f t="shared" si="10"/>
        <v>Unit</v>
      </c>
      <c r="J81" s="123">
        <v>91</v>
      </c>
      <c r="K81" s="123">
        <v>106.87453473945409</v>
      </c>
      <c r="L81" s="144">
        <f t="shared" si="8"/>
        <v>9725.582661290322</v>
      </c>
      <c r="M81" s="124">
        <v>1964.5161290322578</v>
      </c>
      <c r="N81" s="124">
        <v>5486.8935483870964</v>
      </c>
      <c r="O81" s="124">
        <v>0</v>
      </c>
      <c r="P81" s="124">
        <v>2274.1729838709675</v>
      </c>
      <c r="Q81" s="124">
        <v>0</v>
      </c>
      <c r="R81" s="124">
        <v>0</v>
      </c>
      <c r="S81" s="124"/>
      <c r="T81" s="124"/>
      <c r="U81" s="124"/>
      <c r="V81" s="124"/>
      <c r="W81" s="124">
        <f t="shared" si="9"/>
        <v>9725.582661290322</v>
      </c>
      <c r="X81" s="126" t="s">
        <v>319</v>
      </c>
      <c r="Y81" s="169"/>
      <c r="AA81" s="118"/>
      <c r="AF81" s="119"/>
    </row>
    <row r="82" spans="1:32" s="117" customFormat="1" ht="38" customHeight="1" thickBot="1" x14ac:dyDescent="0.2">
      <c r="A82" s="337"/>
      <c r="B82" s="331"/>
      <c r="C82" s="337"/>
      <c r="D82" s="335"/>
      <c r="E82" s="171" t="s">
        <v>199</v>
      </c>
      <c r="F82" s="167" t="s">
        <v>121</v>
      </c>
      <c r="G82" s="172" t="s">
        <v>46</v>
      </c>
      <c r="H82" s="111" t="s">
        <v>45</v>
      </c>
      <c r="I82" s="112" t="str">
        <f t="shared" si="10"/>
        <v>Months</v>
      </c>
      <c r="J82" s="113" t="e">
        <f>+#REF!</f>
        <v>#REF!</v>
      </c>
      <c r="K82" s="113" t="e">
        <f>+#REF!</f>
        <v>#REF!</v>
      </c>
      <c r="L82" s="113" t="str">
        <f t="shared" si="8"/>
        <v>-</v>
      </c>
      <c r="M82" s="114">
        <v>27513.190433783489</v>
      </c>
      <c r="N82" s="114">
        <v>39984.456647364263</v>
      </c>
      <c r="O82" s="114">
        <v>44369.994494401741</v>
      </c>
      <c r="P82" s="114">
        <v>46037.38343783337</v>
      </c>
      <c r="Q82" s="114">
        <v>49093.048006332057</v>
      </c>
      <c r="R82" s="114">
        <v>52366.741112150456</v>
      </c>
      <c r="S82" s="114">
        <v>9452.8858516730288</v>
      </c>
      <c r="T82" s="114">
        <v>0</v>
      </c>
      <c r="U82" s="114">
        <v>0</v>
      </c>
      <c r="V82" s="114">
        <v>0</v>
      </c>
      <c r="W82" s="114">
        <f t="shared" si="9"/>
        <v>268817.69998353842</v>
      </c>
      <c r="X82" s="116" t="s">
        <v>320</v>
      </c>
      <c r="Y82" s="169"/>
      <c r="AA82" s="118"/>
      <c r="AF82" s="119"/>
    </row>
    <row r="83" spans="1:32" s="117" customFormat="1" ht="14.25" customHeight="1" x14ac:dyDescent="0.15">
      <c r="A83" s="337"/>
      <c r="B83" s="331"/>
      <c r="C83" s="337"/>
      <c r="D83" s="335"/>
      <c r="E83" s="328" t="s">
        <v>202</v>
      </c>
      <c r="F83" s="349" t="s">
        <v>124</v>
      </c>
      <c r="G83" s="172" t="s">
        <v>46</v>
      </c>
      <c r="H83" s="111" t="s">
        <v>45</v>
      </c>
      <c r="I83" s="112" t="str">
        <f t="shared" si="10"/>
        <v>Months</v>
      </c>
      <c r="J83" s="113" t="e">
        <f>+#REF!</f>
        <v>#REF!</v>
      </c>
      <c r="K83" s="113" t="e">
        <f>+#REF!</f>
        <v>#REF!</v>
      </c>
      <c r="L83" s="113" t="str">
        <f t="shared" si="8"/>
        <v>-</v>
      </c>
      <c r="M83" s="114">
        <v>35602.875571911907</v>
      </c>
      <c r="N83" s="114">
        <v>48478.626042399097</v>
      </c>
      <c r="O83" s="114">
        <v>53288.87235918831</v>
      </c>
      <c r="P83" s="114">
        <v>55402.205195859264</v>
      </c>
      <c r="Q83" s="114">
        <v>58926.110852259262</v>
      </c>
      <c r="R83" s="114">
        <v>63963.858534065766</v>
      </c>
      <c r="S83" s="114">
        <v>9452.8858516730288</v>
      </c>
      <c r="T83" s="114">
        <v>0</v>
      </c>
      <c r="U83" s="114">
        <v>0</v>
      </c>
      <c r="V83" s="114">
        <v>0</v>
      </c>
      <c r="W83" s="114">
        <f t="shared" si="9"/>
        <v>325115.43440735666</v>
      </c>
      <c r="X83" s="116" t="s">
        <v>321</v>
      </c>
      <c r="Y83" s="169"/>
      <c r="AA83" s="118"/>
      <c r="AF83" s="119"/>
    </row>
    <row r="84" spans="1:32" s="117" customFormat="1" ht="11" x14ac:dyDescent="0.15">
      <c r="A84" s="337"/>
      <c r="B84" s="331"/>
      <c r="C84" s="337"/>
      <c r="D84" s="335"/>
      <c r="E84" s="329"/>
      <c r="F84" s="350"/>
      <c r="G84" s="173" t="s">
        <v>46</v>
      </c>
      <c r="H84" s="121" t="s">
        <v>63</v>
      </c>
      <c r="I84" s="122" t="str">
        <f t="shared" si="10"/>
        <v xml:space="preserve">No of contracts </v>
      </c>
      <c r="J84" s="123">
        <v>21</v>
      </c>
      <c r="K84" s="123">
        <v>8376.8264906096847</v>
      </c>
      <c r="L84" s="123">
        <f t="shared" ref="L84:L86" si="13">IFERROR((J84*K84),"-")</f>
        <v>175913.35630280338</v>
      </c>
      <c r="M84" s="124">
        <v>0</v>
      </c>
      <c r="N84" s="124">
        <v>0</v>
      </c>
      <c r="O84" s="124">
        <v>74799.792626728115</v>
      </c>
      <c r="P84" s="124">
        <v>29365.897177419356</v>
      </c>
      <c r="Q84" s="124">
        <v>45178.278057795702</v>
      </c>
      <c r="R84" s="124">
        <v>26569.388440860217</v>
      </c>
      <c r="S84" s="124">
        <v>0</v>
      </c>
      <c r="T84" s="124">
        <v>0</v>
      </c>
      <c r="U84" s="124">
        <v>0</v>
      </c>
      <c r="V84" s="124">
        <v>0</v>
      </c>
      <c r="W84" s="124">
        <f t="shared" ref="W84:W87" si="14">SUM(M84:V84)</f>
        <v>175913.35630280338</v>
      </c>
      <c r="X84" s="126" t="s">
        <v>322</v>
      </c>
      <c r="Y84" s="169"/>
      <c r="AA84" s="118"/>
      <c r="AF84" s="119"/>
    </row>
    <row r="85" spans="1:32" s="117" customFormat="1" ht="14.25" customHeight="1" x14ac:dyDescent="0.15">
      <c r="A85" s="337"/>
      <c r="B85" s="331"/>
      <c r="C85" s="337"/>
      <c r="D85" s="335"/>
      <c r="E85" s="329"/>
      <c r="F85" s="350"/>
      <c r="G85" s="173" t="s">
        <v>46</v>
      </c>
      <c r="H85" s="121" t="s">
        <v>70</v>
      </c>
      <c r="I85" s="122" t="str">
        <f t="shared" si="10"/>
        <v xml:space="preserve">No of contracts </v>
      </c>
      <c r="J85" s="123">
        <v>3</v>
      </c>
      <c r="K85" s="123">
        <v>9599.4737273185474</v>
      </c>
      <c r="L85" s="123">
        <f t="shared" si="13"/>
        <v>28798.421181955644</v>
      </c>
      <c r="M85" s="124">
        <v>4233.8709677419356</v>
      </c>
      <c r="N85" s="124">
        <v>4445.5645161290322</v>
      </c>
      <c r="O85" s="124">
        <v>4667.8427419354839</v>
      </c>
      <c r="P85" s="124">
        <v>4901.2348790322585</v>
      </c>
      <c r="Q85" s="124">
        <v>5146.2966229838712</v>
      </c>
      <c r="R85" s="124">
        <v>5403.6114541330653</v>
      </c>
      <c r="S85" s="124"/>
      <c r="T85" s="124"/>
      <c r="U85" s="124"/>
      <c r="V85" s="124"/>
      <c r="W85" s="124">
        <f t="shared" si="14"/>
        <v>28798.421181955644</v>
      </c>
      <c r="X85" s="126" t="s">
        <v>323</v>
      </c>
      <c r="Y85" s="169"/>
      <c r="AA85" s="118"/>
      <c r="AF85" s="119"/>
    </row>
    <row r="86" spans="1:32" s="117" customFormat="1" ht="14.25" customHeight="1" x14ac:dyDescent="0.15">
      <c r="A86" s="337"/>
      <c r="B86" s="331"/>
      <c r="C86" s="337"/>
      <c r="D86" s="335"/>
      <c r="E86" s="329"/>
      <c r="F86" s="350"/>
      <c r="G86" s="173" t="s">
        <v>46</v>
      </c>
      <c r="H86" s="121" t="s">
        <v>76</v>
      </c>
      <c r="I86" s="122" t="str">
        <f t="shared" si="10"/>
        <v>No of trips</v>
      </c>
      <c r="J86" s="123">
        <v>43</v>
      </c>
      <c r="K86" s="123">
        <v>2204.1282091743637</v>
      </c>
      <c r="L86" s="123">
        <f t="shared" si="13"/>
        <v>94777.512994497636</v>
      </c>
      <c r="M86" s="123">
        <v>18943.884408602149</v>
      </c>
      <c r="N86" s="123">
        <v>9611.0282258064508</v>
      </c>
      <c r="O86" s="123">
        <v>22936.606518817207</v>
      </c>
      <c r="P86" s="123">
        <v>10596.158618951615</v>
      </c>
      <c r="Q86" s="123">
        <v>24446.66883484543</v>
      </c>
      <c r="R86" s="123">
        <v>8243.1663874747992</v>
      </c>
      <c r="S86" s="123">
        <v>0</v>
      </c>
      <c r="T86" s="123">
        <v>0</v>
      </c>
      <c r="U86" s="123">
        <v>0</v>
      </c>
      <c r="V86" s="123">
        <v>0</v>
      </c>
      <c r="W86" s="124">
        <f t="shared" si="14"/>
        <v>94777.512994497651</v>
      </c>
      <c r="X86" s="126" t="s">
        <v>324</v>
      </c>
      <c r="Y86" s="169"/>
      <c r="AA86" s="118"/>
      <c r="AF86" s="119"/>
    </row>
    <row r="87" spans="1:32" s="117" customFormat="1" ht="14.25" customHeight="1" thickBot="1" x14ac:dyDescent="0.2">
      <c r="A87" s="337"/>
      <c r="B87" s="341"/>
      <c r="C87" s="343"/>
      <c r="D87" s="353"/>
      <c r="E87" s="340"/>
      <c r="F87" s="351"/>
      <c r="G87" s="175" t="s">
        <v>46</v>
      </c>
      <c r="H87" s="129" t="s">
        <v>83</v>
      </c>
      <c r="I87" s="130" t="str">
        <f t="shared" si="10"/>
        <v>Workshops</v>
      </c>
      <c r="J87" s="132">
        <v>45</v>
      </c>
      <c r="K87" s="132">
        <v>8228.4780866070178</v>
      </c>
      <c r="L87" s="132">
        <f>IFERROR((J87*K87),"-")+1</f>
        <v>370282.51389731577</v>
      </c>
      <c r="M87" s="132">
        <v>16563.55021198095</v>
      </c>
      <c r="N87" s="132">
        <v>63452.97362506768</v>
      </c>
      <c r="O87" s="132">
        <v>35524.097306321069</v>
      </c>
      <c r="P87" s="132">
        <v>74941.786042604843</v>
      </c>
      <c r="Q87" s="132">
        <v>39663.222220412885</v>
      </c>
      <c r="R87" s="132">
        <v>75998.086396762112</v>
      </c>
      <c r="S87" s="132">
        <v>4611.0976511356921</v>
      </c>
      <c r="T87" s="132">
        <v>26343.990630742548</v>
      </c>
      <c r="U87" s="132">
        <v>4611.0976511356921</v>
      </c>
      <c r="V87" s="132">
        <v>28571.61216115225</v>
      </c>
      <c r="W87" s="134">
        <f t="shared" si="14"/>
        <v>370281.51389731572</v>
      </c>
      <c r="X87" s="135" t="s">
        <v>325</v>
      </c>
      <c r="Y87" s="169"/>
      <c r="Z87" s="138"/>
      <c r="AA87" s="12"/>
      <c r="AF87" s="119"/>
    </row>
    <row r="88" spans="1:32" s="117" customFormat="1" ht="14.25" customHeight="1" thickBot="1" x14ac:dyDescent="0.2">
      <c r="A88" s="189"/>
      <c r="B88" s="204"/>
      <c r="C88" s="209"/>
      <c r="D88" s="206" t="s">
        <v>258</v>
      </c>
      <c r="E88" s="209"/>
      <c r="F88" s="235" t="s">
        <v>326</v>
      </c>
      <c r="G88" s="198" t="s">
        <v>46</v>
      </c>
      <c r="H88" s="209"/>
      <c r="I88" s="210"/>
      <c r="J88" s="211"/>
      <c r="K88" s="212"/>
      <c r="L88" s="212">
        <f>SUM(L71:L87)</f>
        <v>1376105.8356925165</v>
      </c>
      <c r="M88" s="212">
        <f t="shared" ref="M88:W88" si="15">SUM(M71:M87)</f>
        <v>234867.98372507212</v>
      </c>
      <c r="N88" s="212">
        <f t="shared" si="15"/>
        <v>387760.02276941645</v>
      </c>
      <c r="O88" s="212">
        <f t="shared" si="15"/>
        <v>462447.43446392793</v>
      </c>
      <c r="P88" s="212">
        <f t="shared" si="15"/>
        <v>460173.27258273016</v>
      </c>
      <c r="Q88" s="212">
        <f t="shared" si="15"/>
        <v>380205.09875737235</v>
      </c>
      <c r="R88" s="212">
        <f t="shared" si="15"/>
        <v>394378.2405010612</v>
      </c>
      <c r="S88" s="212">
        <f t="shared" si="15"/>
        <v>32969.755206154776</v>
      </c>
      <c r="T88" s="212">
        <f t="shared" si="15"/>
        <v>26343.990630742548</v>
      </c>
      <c r="U88" s="212">
        <f t="shared" si="15"/>
        <v>4611.0976511356921</v>
      </c>
      <c r="V88" s="212">
        <f t="shared" si="15"/>
        <v>28571.61216115225</v>
      </c>
      <c r="W88" s="212">
        <f t="shared" si="15"/>
        <v>2412328.5084487651</v>
      </c>
      <c r="X88" s="213"/>
      <c r="Y88" s="169"/>
      <c r="Z88" s="138"/>
      <c r="AA88" s="12"/>
      <c r="AF88" s="119"/>
    </row>
    <row r="89" spans="1:32" s="117" customFormat="1" ht="14.25" customHeight="1" x14ac:dyDescent="0.15">
      <c r="A89" s="189"/>
      <c r="B89" s="274"/>
      <c r="C89" s="291"/>
      <c r="D89" s="292"/>
      <c r="E89" s="291"/>
      <c r="F89" s="293"/>
      <c r="G89" s="294"/>
      <c r="H89" s="291"/>
      <c r="I89" s="111"/>
      <c r="J89" s="295"/>
      <c r="K89" s="296"/>
      <c r="L89" s="296"/>
      <c r="M89" s="296"/>
      <c r="N89" s="296"/>
      <c r="O89" s="296"/>
      <c r="P89" s="296"/>
      <c r="Q89" s="296"/>
      <c r="R89" s="296"/>
      <c r="S89" s="296"/>
      <c r="T89" s="296"/>
      <c r="U89" s="296"/>
      <c r="V89" s="296"/>
      <c r="W89" s="297"/>
      <c r="X89" s="290"/>
      <c r="Y89" s="169"/>
      <c r="Z89" s="138"/>
      <c r="AA89" s="12"/>
      <c r="AF89" s="119"/>
    </row>
    <row r="90" spans="1:32" s="117" customFormat="1" ht="14.25" customHeight="1" x14ac:dyDescent="0.15">
      <c r="A90" s="189"/>
      <c r="B90" s="223" t="s">
        <v>77</v>
      </c>
      <c r="C90" s="110"/>
      <c r="D90" s="224" t="s">
        <v>101</v>
      </c>
      <c r="E90" s="110"/>
      <c r="F90" s="149" t="s">
        <v>101</v>
      </c>
      <c r="G90" s="225" t="s">
        <v>46</v>
      </c>
      <c r="H90" s="121" t="s">
        <v>45</v>
      </c>
      <c r="I90" s="143" t="s">
        <v>210</v>
      </c>
      <c r="J90" s="226" t="e">
        <f>+#REF!</f>
        <v>#REF!</v>
      </c>
      <c r="K90" s="226" t="e">
        <f>+#REF!</f>
        <v>#REF!</v>
      </c>
      <c r="L90" s="226" t="e">
        <f>+J90*K90</f>
        <v>#REF!</v>
      </c>
      <c r="M90" s="226">
        <v>59849.768699103166</v>
      </c>
      <c r="N90" s="226">
        <v>62842.257134058324</v>
      </c>
      <c r="O90" s="226">
        <v>65984.369990761246</v>
      </c>
      <c r="P90" s="226">
        <v>69283.588490299298</v>
      </c>
      <c r="Q90" s="226">
        <v>72747.767914814278</v>
      </c>
      <c r="R90" s="226">
        <v>76385.156310554987</v>
      </c>
      <c r="S90" s="226">
        <v>80204.414126082731</v>
      </c>
      <c r="T90" s="226">
        <v>84214.634832386873</v>
      </c>
      <c r="U90" s="226">
        <v>88425.366574006228</v>
      </c>
      <c r="V90" s="226">
        <v>92677.49490270653</v>
      </c>
      <c r="W90" s="308">
        <v>752614.81897477363</v>
      </c>
      <c r="X90" s="227" t="s">
        <v>327</v>
      </c>
      <c r="Y90" s="169">
        <f>W90</f>
        <v>752614.81897477363</v>
      </c>
      <c r="Z90" s="138"/>
      <c r="AA90" s="12"/>
      <c r="AF90" s="119"/>
    </row>
    <row r="91" spans="1:32" s="117" customFormat="1" ht="14.25" customHeight="1" thickBot="1" x14ac:dyDescent="0.2">
      <c r="A91" s="189"/>
      <c r="B91" s="275"/>
      <c r="C91" s="120"/>
      <c r="D91" s="146"/>
      <c r="E91" s="120"/>
      <c r="F91" s="279"/>
      <c r="G91" s="280"/>
      <c r="H91" s="120"/>
      <c r="I91" s="281"/>
      <c r="J91" s="282"/>
      <c r="K91" s="283"/>
      <c r="L91" s="283"/>
      <c r="M91" s="283"/>
      <c r="N91" s="283"/>
      <c r="O91" s="283"/>
      <c r="P91" s="283"/>
      <c r="Q91" s="283"/>
      <c r="R91" s="283"/>
      <c r="S91" s="283"/>
      <c r="T91" s="283"/>
      <c r="U91" s="283"/>
      <c r="V91" s="283"/>
      <c r="W91" s="289"/>
      <c r="X91" s="284"/>
      <c r="Y91" s="169"/>
      <c r="Z91" s="138"/>
      <c r="AA91" s="12"/>
      <c r="AF91" s="119"/>
    </row>
    <row r="92" spans="1:32" s="141" customFormat="1" ht="15" customHeight="1" thickTop="1" thickBot="1" x14ac:dyDescent="0.2">
      <c r="A92" s="145"/>
      <c r="B92" s="285"/>
      <c r="C92" s="206"/>
      <c r="D92" s="206" t="s">
        <v>258</v>
      </c>
      <c r="E92" s="206"/>
      <c r="F92" s="286" t="s">
        <v>328</v>
      </c>
      <c r="G92" s="206"/>
      <c r="H92" s="206"/>
      <c r="I92" s="206"/>
      <c r="J92" s="206"/>
      <c r="K92" s="287"/>
      <c r="L92" s="287" t="e">
        <f>SUM(L26,L44:L45,L69:L70,L88,L90)</f>
        <v>#REF!</v>
      </c>
      <c r="M92" s="287">
        <f t="shared" ref="M92:V92" si="16">SUM(M26,M44:M45,M69:M70,M88,M90)</f>
        <v>2674568.6036359267</v>
      </c>
      <c r="N92" s="287">
        <f t="shared" si="16"/>
        <v>3651060.2920448398</v>
      </c>
      <c r="O92" s="287">
        <f t="shared" si="16"/>
        <v>5021087.7413797323</v>
      </c>
      <c r="P92" s="287">
        <f t="shared" si="16"/>
        <v>5059921.5348400343</v>
      </c>
      <c r="Q92" s="287">
        <f t="shared" si="16"/>
        <v>5013865.5884735612</v>
      </c>
      <c r="R92" s="287">
        <f t="shared" si="16"/>
        <v>3416334.7259828337</v>
      </c>
      <c r="S92" s="287">
        <f t="shared" si="16"/>
        <v>2194989.9935816275</v>
      </c>
      <c r="T92" s="287">
        <f t="shared" si="16"/>
        <v>1822078.1739306967</v>
      </c>
      <c r="U92" s="287">
        <f t="shared" si="16"/>
        <v>1722969.4132233739</v>
      </c>
      <c r="V92" s="287">
        <f t="shared" si="16"/>
        <v>594247.42453054036</v>
      </c>
      <c r="W92" s="287">
        <f>SUM(W26,W44:W45,W69:W70,W88,W90)</f>
        <v>31171123.491623171</v>
      </c>
      <c r="X92" s="288"/>
      <c r="Y92" s="170"/>
      <c r="AF92" s="147"/>
    </row>
    <row r="93" spans="1:32" s="117" customFormat="1" ht="15" customHeight="1" thickTop="1" x14ac:dyDescent="0.15">
      <c r="A93" s="243"/>
      <c r="B93" s="214"/>
      <c r="C93" s="236"/>
      <c r="D93" s="236"/>
      <c r="E93" s="236"/>
      <c r="F93" s="236"/>
      <c r="G93" s="215"/>
      <c r="H93" s="219"/>
      <c r="I93" s="112"/>
      <c r="J93" s="113"/>
      <c r="K93" s="113"/>
      <c r="L93" s="113"/>
      <c r="M93" s="113"/>
      <c r="N93" s="113"/>
      <c r="O93" s="113"/>
      <c r="P93" s="113"/>
      <c r="Q93" s="113"/>
      <c r="R93" s="113"/>
      <c r="S93" s="113"/>
      <c r="T93" s="113"/>
      <c r="U93" s="113"/>
      <c r="V93" s="113"/>
      <c r="W93" s="114"/>
      <c r="X93" s="116"/>
      <c r="Y93" s="169"/>
      <c r="AF93" s="119"/>
    </row>
    <row r="94" spans="1:32" s="117" customFormat="1" ht="15" customHeight="1" x14ac:dyDescent="0.15">
      <c r="A94" s="244"/>
      <c r="B94" s="223"/>
      <c r="C94" s="148"/>
      <c r="D94" s="148"/>
      <c r="E94" s="148"/>
      <c r="F94" s="148"/>
      <c r="G94" s="110"/>
      <c r="H94" s="143"/>
      <c r="I94" s="8"/>
      <c r="J94" s="123"/>
      <c r="K94" s="123"/>
      <c r="L94" s="123"/>
      <c r="M94" s="123"/>
      <c r="N94" s="123"/>
      <c r="O94" s="123"/>
      <c r="P94" s="123"/>
      <c r="Q94" s="123"/>
      <c r="R94" s="123"/>
      <c r="S94" s="123"/>
      <c r="T94" s="123"/>
      <c r="U94" s="123"/>
      <c r="V94" s="123"/>
      <c r="W94" s="124"/>
      <c r="X94" s="126"/>
      <c r="Y94" s="169"/>
      <c r="AF94" s="119"/>
    </row>
    <row r="95" spans="1:32" s="117" customFormat="1" ht="15" customHeight="1" x14ac:dyDescent="0.15">
      <c r="A95" s="244"/>
      <c r="B95" s="352" t="s">
        <v>15</v>
      </c>
      <c r="C95" s="148"/>
      <c r="D95" s="149" t="s">
        <v>95</v>
      </c>
      <c r="E95" s="148"/>
      <c r="F95" s="148" t="s">
        <v>95</v>
      </c>
      <c r="G95" s="110" t="s">
        <v>46</v>
      </c>
      <c r="H95" s="121" t="s">
        <v>45</v>
      </c>
      <c r="I95" s="8" t="s">
        <v>329</v>
      </c>
      <c r="J95" s="150" t="e">
        <f>+#REF!</f>
        <v>#REF!</v>
      </c>
      <c r="K95" s="150" t="e">
        <f>+L95/J95</f>
        <v>#REF!</v>
      </c>
      <c r="L95" s="150" t="e">
        <f>SUM(#REF!,#REF!)-1</f>
        <v>#REF!</v>
      </c>
      <c r="M95" s="151">
        <v>98643.976243537953</v>
      </c>
      <c r="N95" s="151">
        <v>103576.17505571485</v>
      </c>
      <c r="O95" s="151">
        <v>108754.98380850058</v>
      </c>
      <c r="P95" s="151">
        <v>114192.73299892561</v>
      </c>
      <c r="Q95" s="151">
        <v>119902.36964887191</v>
      </c>
      <c r="R95" s="151">
        <v>125897.48813131548</v>
      </c>
      <c r="S95" s="151">
        <v>39183.57862717269</v>
      </c>
      <c r="T95" s="151">
        <v>41142.757558531317</v>
      </c>
      <c r="U95" s="151">
        <v>43199.895436457882</v>
      </c>
      <c r="V95" s="151">
        <v>45359.890208280776</v>
      </c>
      <c r="W95" s="124">
        <f t="shared" ref="W95:W102" si="17">SUM(M95:V95)</f>
        <v>839853.84771730902</v>
      </c>
      <c r="X95" s="126" t="s">
        <v>330</v>
      </c>
      <c r="Y95" s="169" t="e">
        <f>SUM(W95:W103)</f>
        <v>#REF!</v>
      </c>
      <c r="AF95" s="119"/>
    </row>
    <row r="96" spans="1:32" s="117" customFormat="1" ht="15" customHeight="1" x14ac:dyDescent="0.15">
      <c r="A96" s="244"/>
      <c r="B96" s="331"/>
      <c r="C96" s="148"/>
      <c r="D96" s="149" t="s">
        <v>95</v>
      </c>
      <c r="E96" s="148"/>
      <c r="F96" s="148" t="s">
        <v>95</v>
      </c>
      <c r="G96" s="110" t="s">
        <v>46</v>
      </c>
      <c r="H96" s="121" t="s">
        <v>63</v>
      </c>
      <c r="I96" s="8" t="s">
        <v>331</v>
      </c>
      <c r="J96" s="123" t="e">
        <f>+#REF!</f>
        <v>#REF!</v>
      </c>
      <c r="K96" s="123" t="e">
        <f>+#REF!</f>
        <v>#REF!</v>
      </c>
      <c r="L96" s="123" t="e">
        <f>+J96*K96</f>
        <v>#REF!</v>
      </c>
      <c r="M96" s="123">
        <v>21546.359617363232</v>
      </c>
      <c r="N96" s="123">
        <v>22623.677598231396</v>
      </c>
      <c r="O96" s="123">
        <v>23754.861478142968</v>
      </c>
      <c r="P96" s="123">
        <v>24942.604552050117</v>
      </c>
      <c r="Q96" s="123">
        <v>26189.734779652623</v>
      </c>
      <c r="R96" s="123">
        <v>27499.221518635255</v>
      </c>
      <c r="S96" s="123">
        <v>17324.509556740213</v>
      </c>
      <c r="T96" s="123">
        <v>18190.735034577225</v>
      </c>
      <c r="U96" s="123">
        <v>19100.271786306086</v>
      </c>
      <c r="V96" s="123">
        <v>20223.285375621392</v>
      </c>
      <c r="W96" s="124">
        <f t="shared" si="17"/>
        <v>221395.26129732051</v>
      </c>
      <c r="X96" s="126" t="s">
        <v>332</v>
      </c>
      <c r="Y96" s="169"/>
      <c r="AF96" s="119"/>
    </row>
    <row r="97" spans="1:32" s="117" customFormat="1" ht="15" customHeight="1" x14ac:dyDescent="0.15">
      <c r="A97" s="244"/>
      <c r="B97" s="331"/>
      <c r="C97" s="148"/>
      <c r="D97" s="149" t="s">
        <v>95</v>
      </c>
      <c r="E97" s="148"/>
      <c r="F97" s="148" t="s">
        <v>95</v>
      </c>
      <c r="G97" s="110" t="s">
        <v>46</v>
      </c>
      <c r="H97" s="121" t="s">
        <v>63</v>
      </c>
      <c r="I97" s="8" t="s">
        <v>331</v>
      </c>
      <c r="J97" s="123" t="e">
        <f>+#REF!</f>
        <v>#REF!</v>
      </c>
      <c r="K97" s="123" t="e">
        <f>+#REF!</f>
        <v>#REF!</v>
      </c>
      <c r="L97" s="123" t="e">
        <f>+J97*K97</f>
        <v>#REF!</v>
      </c>
      <c r="M97" s="123">
        <v>6718.2816806967912</v>
      </c>
      <c r="N97" s="123">
        <v>15720.779132830492</v>
      </c>
      <c r="O97" s="123">
        <v>16506.818089472017</v>
      </c>
      <c r="P97" s="123">
        <v>17332.158993945617</v>
      </c>
      <c r="Q97" s="123">
        <v>18782.060755939143</v>
      </c>
      <c r="R97" s="123">
        <v>20333.622296647165</v>
      </c>
      <c r="S97" s="123">
        <v>6875.7277312248452</v>
      </c>
      <c r="T97" s="123">
        <v>6875.7277312248452</v>
      </c>
      <c r="U97" s="123">
        <v>6875.7277312248452</v>
      </c>
      <c r="V97" s="123">
        <v>6875.7277312248452</v>
      </c>
      <c r="W97" s="124">
        <f t="shared" si="17"/>
        <v>122896.63187443063</v>
      </c>
      <c r="X97" s="126" t="s">
        <v>333</v>
      </c>
      <c r="Y97" s="169"/>
      <c r="AF97" s="119"/>
    </row>
    <row r="98" spans="1:32" s="117" customFormat="1" ht="15" customHeight="1" x14ac:dyDescent="0.15">
      <c r="A98" s="244"/>
      <c r="B98" s="331"/>
      <c r="C98" s="148"/>
      <c r="D98" s="149" t="s">
        <v>95</v>
      </c>
      <c r="E98" s="148"/>
      <c r="F98" s="148" t="s">
        <v>95</v>
      </c>
      <c r="G98" s="110" t="s">
        <v>46</v>
      </c>
      <c r="H98" s="121" t="s">
        <v>63</v>
      </c>
      <c r="I98" s="8" t="s">
        <v>331</v>
      </c>
      <c r="J98" s="123" t="e">
        <f>+#REF!</f>
        <v>#REF!</v>
      </c>
      <c r="K98" s="123" t="e">
        <f>+#REF!</f>
        <v>#REF!</v>
      </c>
      <c r="L98" s="123" t="e">
        <f>+J98*K98</f>
        <v>#REF!</v>
      </c>
      <c r="M98" s="123" t="e">
        <f>+L98/5</f>
        <v>#REF!</v>
      </c>
      <c r="N98" s="123" t="e">
        <f>+M98</f>
        <v>#REF!</v>
      </c>
      <c r="O98" s="123" t="e">
        <f>+N98</f>
        <v>#REF!</v>
      </c>
      <c r="P98" s="123" t="e">
        <f>+O98</f>
        <v>#REF!</v>
      </c>
      <c r="Q98" s="123" t="e">
        <f>+P98</f>
        <v>#REF!</v>
      </c>
      <c r="R98" s="123"/>
      <c r="S98" s="123"/>
      <c r="T98" s="123"/>
      <c r="U98" s="123"/>
      <c r="V98" s="123"/>
      <c r="W98" s="152" t="e">
        <f t="shared" si="17"/>
        <v>#REF!</v>
      </c>
      <c r="X98" s="126" t="s">
        <v>334</v>
      </c>
      <c r="Y98" s="169"/>
      <c r="AF98" s="119"/>
    </row>
    <row r="99" spans="1:32" s="117" customFormat="1" ht="15" customHeight="1" x14ac:dyDescent="0.15">
      <c r="A99" s="188"/>
      <c r="B99" s="331"/>
      <c r="C99" s="187"/>
      <c r="D99" s="154" t="s">
        <v>95</v>
      </c>
      <c r="E99" s="187"/>
      <c r="F99" s="148" t="s">
        <v>95</v>
      </c>
      <c r="G99" s="110" t="s">
        <v>55</v>
      </c>
      <c r="H99" s="121" t="s">
        <v>45</v>
      </c>
      <c r="I99" s="8" t="s">
        <v>329</v>
      </c>
      <c r="J99" s="156" t="e">
        <f>SUM(#REF!)</f>
        <v>#REF!</v>
      </c>
      <c r="K99" s="156">
        <v>1023.8122242681422</v>
      </c>
      <c r="L99" s="123" t="e">
        <f t="shared" ref="L99:L102" si="18">+J99*K99</f>
        <v>#REF!</v>
      </c>
      <c r="M99" s="156">
        <v>86000.226838523944</v>
      </c>
      <c r="N99" s="156"/>
      <c r="O99" s="156"/>
      <c r="P99" s="156"/>
      <c r="Q99" s="156"/>
      <c r="R99" s="156"/>
      <c r="S99" s="156"/>
      <c r="T99" s="156"/>
      <c r="U99" s="156"/>
      <c r="V99" s="156"/>
      <c r="W99" s="152">
        <f t="shared" si="17"/>
        <v>86000.226838523944</v>
      </c>
      <c r="X99" s="203" t="s">
        <v>335</v>
      </c>
      <c r="Y99" s="169"/>
      <c r="AF99" s="119"/>
    </row>
    <row r="100" spans="1:32" s="117" customFormat="1" ht="15" customHeight="1" x14ac:dyDescent="0.15">
      <c r="A100" s="188"/>
      <c r="B100" s="331"/>
      <c r="C100" s="187"/>
      <c r="D100" s="154" t="s">
        <v>95</v>
      </c>
      <c r="E100" s="187"/>
      <c r="F100" s="148" t="s">
        <v>95</v>
      </c>
      <c r="G100" s="110" t="s">
        <v>55</v>
      </c>
      <c r="H100" s="121" t="s">
        <v>63</v>
      </c>
      <c r="I100" s="8" t="s">
        <v>331</v>
      </c>
      <c r="J100" s="156" t="e">
        <f>+#REF!</f>
        <v>#REF!</v>
      </c>
      <c r="K100" s="156" t="e">
        <f>+#REF!</f>
        <v>#REF!</v>
      </c>
      <c r="L100" s="123" t="e">
        <f t="shared" si="18"/>
        <v>#REF!</v>
      </c>
      <c r="M100" s="156">
        <v>14000</v>
      </c>
      <c r="N100" s="156"/>
      <c r="O100" s="156"/>
      <c r="P100" s="156"/>
      <c r="Q100" s="156"/>
      <c r="R100" s="156"/>
      <c r="S100" s="156"/>
      <c r="T100" s="156"/>
      <c r="U100" s="156"/>
      <c r="V100" s="156"/>
      <c r="W100" s="152">
        <f t="shared" si="17"/>
        <v>14000</v>
      </c>
      <c r="X100" s="203" t="s">
        <v>336</v>
      </c>
      <c r="Y100" s="169"/>
      <c r="AF100" s="119"/>
    </row>
    <row r="101" spans="1:32" s="117" customFormat="1" ht="15" customHeight="1" x14ac:dyDescent="0.15">
      <c r="A101" s="188"/>
      <c r="B101" s="331"/>
      <c r="C101" s="187"/>
      <c r="D101" s="154" t="s">
        <v>95</v>
      </c>
      <c r="E101" s="187"/>
      <c r="F101" s="148" t="s">
        <v>95</v>
      </c>
      <c r="G101" s="110" t="s">
        <v>55</v>
      </c>
      <c r="H101" s="121" t="s">
        <v>45</v>
      </c>
      <c r="I101" s="8" t="s">
        <v>329</v>
      </c>
      <c r="J101" s="156" t="e">
        <f>+#REF!</f>
        <v>#REF!</v>
      </c>
      <c r="K101" s="156" t="e">
        <f>+#REF!</f>
        <v>#REF!</v>
      </c>
      <c r="L101" s="123" t="e">
        <f t="shared" si="18"/>
        <v>#REF!</v>
      </c>
      <c r="M101" s="156"/>
      <c r="N101" s="156">
        <v>33002.2995121368</v>
      </c>
      <c r="O101" s="156">
        <v>34652.414487743641</v>
      </c>
      <c r="P101" s="156">
        <v>36385.035212130824</v>
      </c>
      <c r="Q101" s="156">
        <v>38204.286972737369</v>
      </c>
      <c r="R101" s="156"/>
      <c r="S101" s="156"/>
      <c r="T101" s="156"/>
      <c r="U101" s="156"/>
      <c r="V101" s="156"/>
      <c r="W101" s="152">
        <f t="shared" si="17"/>
        <v>142244.03618474863</v>
      </c>
      <c r="X101" s="203" t="s">
        <v>337</v>
      </c>
      <c r="Y101" s="169"/>
      <c r="AF101" s="119"/>
    </row>
    <row r="102" spans="1:32" s="117" customFormat="1" ht="15" customHeight="1" x14ac:dyDescent="0.15">
      <c r="A102" s="188"/>
      <c r="B102" s="331"/>
      <c r="C102" s="187"/>
      <c r="D102" s="154" t="s">
        <v>95</v>
      </c>
      <c r="E102" s="187"/>
      <c r="F102" s="148" t="s">
        <v>95</v>
      </c>
      <c r="G102" s="110" t="s">
        <v>55</v>
      </c>
      <c r="H102" s="121" t="s">
        <v>63</v>
      </c>
      <c r="I102" s="8" t="s">
        <v>331</v>
      </c>
      <c r="J102" s="156" t="e">
        <f>+#REF!</f>
        <v>#REF!</v>
      </c>
      <c r="K102" s="156" t="e">
        <f>+#REF!</f>
        <v>#REF!</v>
      </c>
      <c r="L102" s="123" t="e">
        <f t="shared" si="18"/>
        <v>#REF!</v>
      </c>
      <c r="M102" s="156"/>
      <c r="N102" s="156">
        <v>29200</v>
      </c>
      <c r="O102" s="156">
        <v>30660</v>
      </c>
      <c r="P102" s="156">
        <v>32193</v>
      </c>
      <c r="Q102" s="156">
        <v>33782.65</v>
      </c>
      <c r="R102" s="156"/>
      <c r="S102" s="156"/>
      <c r="T102" s="156"/>
      <c r="U102" s="156"/>
      <c r="V102" s="156"/>
      <c r="W102" s="152">
        <f t="shared" si="17"/>
        <v>125835.65</v>
      </c>
      <c r="X102" s="203" t="s">
        <v>338</v>
      </c>
      <c r="Y102" s="169"/>
      <c r="AF102" s="119"/>
    </row>
    <row r="103" spans="1:32" s="117" customFormat="1" ht="15" customHeight="1" thickBot="1" x14ac:dyDescent="0.2">
      <c r="A103" s="245"/>
      <c r="B103" s="254"/>
      <c r="C103" s="187"/>
      <c r="D103" s="187"/>
      <c r="E103" s="187"/>
      <c r="F103" s="187"/>
      <c r="G103" s="187"/>
      <c r="H103" s="155"/>
      <c r="I103" s="43"/>
      <c r="J103" s="156"/>
      <c r="K103" s="156"/>
      <c r="L103" s="156"/>
      <c r="M103" s="156"/>
      <c r="N103" s="156"/>
      <c r="O103" s="156"/>
      <c r="P103" s="156"/>
      <c r="Q103" s="156"/>
      <c r="R103" s="156"/>
      <c r="S103" s="156"/>
      <c r="T103" s="156"/>
      <c r="U103" s="156"/>
      <c r="V103" s="156"/>
      <c r="W103" s="255"/>
      <c r="X103" s="203"/>
      <c r="Y103" s="169"/>
      <c r="AF103" s="119"/>
    </row>
    <row r="104" spans="1:32" s="117" customFormat="1" ht="15" customHeight="1" thickTop="1" thickBot="1" x14ac:dyDescent="0.2">
      <c r="A104" s="246"/>
      <c r="B104" s="214"/>
      <c r="C104" s="236"/>
      <c r="D104" s="216" t="s">
        <v>258</v>
      </c>
      <c r="E104" s="236"/>
      <c r="F104" s="236" t="s">
        <v>95</v>
      </c>
      <c r="G104" s="215" t="s">
        <v>46</v>
      </c>
      <c r="H104" s="236"/>
      <c r="I104" s="220"/>
      <c r="J104" s="237"/>
      <c r="K104" s="221"/>
      <c r="L104" s="221" t="e">
        <f>SUM(L95:L98)</f>
        <v>#REF!</v>
      </c>
      <c r="M104" s="221" t="e">
        <f t="shared" ref="M104:W104" si="19">SUM(M95:M98)</f>
        <v>#REF!</v>
      </c>
      <c r="N104" s="221" t="e">
        <f t="shared" si="19"/>
        <v>#REF!</v>
      </c>
      <c r="O104" s="221" t="e">
        <f t="shared" si="19"/>
        <v>#REF!</v>
      </c>
      <c r="P104" s="221" t="e">
        <f t="shared" si="19"/>
        <v>#REF!</v>
      </c>
      <c r="Q104" s="221" t="e">
        <f t="shared" si="19"/>
        <v>#REF!</v>
      </c>
      <c r="R104" s="221">
        <f t="shared" si="19"/>
        <v>173730.3319465979</v>
      </c>
      <c r="S104" s="221">
        <f t="shared" si="19"/>
        <v>63383.815915137748</v>
      </c>
      <c r="T104" s="221">
        <f t="shared" si="19"/>
        <v>66209.220324333393</v>
      </c>
      <c r="U104" s="221">
        <f t="shared" si="19"/>
        <v>69175.894953988813</v>
      </c>
      <c r="V104" s="221">
        <f t="shared" si="19"/>
        <v>72458.903315127012</v>
      </c>
      <c r="W104" s="221" t="e">
        <f t="shared" si="19"/>
        <v>#REF!</v>
      </c>
      <c r="X104" s="221"/>
      <c r="Y104" s="169"/>
      <c r="AF104" s="119"/>
    </row>
    <row r="105" spans="1:32" s="117" customFormat="1" ht="15" customHeight="1" thickTop="1" thickBot="1" x14ac:dyDescent="0.2">
      <c r="A105" s="246"/>
      <c r="B105" s="223"/>
      <c r="C105" s="148"/>
      <c r="D105" s="224" t="s">
        <v>258</v>
      </c>
      <c r="E105" s="148"/>
      <c r="F105" s="148" t="s">
        <v>95</v>
      </c>
      <c r="G105" s="110" t="s">
        <v>55</v>
      </c>
      <c r="H105" s="148"/>
      <c r="I105" s="143"/>
      <c r="J105" s="238"/>
      <c r="K105" s="226"/>
      <c r="L105" s="226" t="e">
        <f>SUM(L99:L102)</f>
        <v>#REF!</v>
      </c>
      <c r="M105" s="226">
        <f t="shared" ref="M105:W105" si="20">SUM(M99:M102)</f>
        <v>100000.22683852394</v>
      </c>
      <c r="N105" s="226">
        <f t="shared" si="20"/>
        <v>62202.2995121368</v>
      </c>
      <c r="O105" s="226">
        <f t="shared" si="20"/>
        <v>65312.414487743641</v>
      </c>
      <c r="P105" s="226">
        <f t="shared" si="20"/>
        <v>68578.035212130824</v>
      </c>
      <c r="Q105" s="226">
        <f t="shared" si="20"/>
        <v>71986.936972737371</v>
      </c>
      <c r="R105" s="226">
        <f t="shared" si="20"/>
        <v>0</v>
      </c>
      <c r="S105" s="226">
        <f t="shared" si="20"/>
        <v>0</v>
      </c>
      <c r="T105" s="226">
        <f t="shared" si="20"/>
        <v>0</v>
      </c>
      <c r="U105" s="226">
        <f t="shared" si="20"/>
        <v>0</v>
      </c>
      <c r="V105" s="226">
        <f t="shared" si="20"/>
        <v>0</v>
      </c>
      <c r="W105" s="226">
        <f t="shared" si="20"/>
        <v>368079.91302327253</v>
      </c>
      <c r="X105" s="226"/>
      <c r="Y105" s="169"/>
      <c r="AF105" s="119"/>
    </row>
    <row r="106" spans="1:32" s="117" customFormat="1" ht="15" customHeight="1" thickTop="1" thickBot="1" x14ac:dyDescent="0.2">
      <c r="A106" s="246"/>
      <c r="B106" s="239"/>
      <c r="C106" s="229"/>
      <c r="D106" s="229"/>
      <c r="E106" s="240"/>
      <c r="F106" s="241"/>
      <c r="G106" s="231"/>
      <c r="H106" s="240"/>
      <c r="I106" s="240"/>
      <c r="J106" s="240"/>
      <c r="K106" s="242"/>
      <c r="L106" s="242"/>
      <c r="M106" s="242"/>
      <c r="N106" s="242"/>
      <c r="O106" s="242"/>
      <c r="P106" s="242"/>
      <c r="Q106" s="242"/>
      <c r="R106" s="242"/>
      <c r="S106" s="242"/>
      <c r="T106" s="242"/>
      <c r="U106" s="242"/>
      <c r="V106" s="242"/>
      <c r="W106" s="242"/>
      <c r="X106" s="242"/>
      <c r="Y106" s="169"/>
      <c r="AF106" s="119"/>
    </row>
    <row r="107" spans="1:32" s="117" customFormat="1" ht="15" customHeight="1" thickTop="1" thickBot="1" x14ac:dyDescent="0.2">
      <c r="A107" s="247"/>
      <c r="B107" s="256"/>
      <c r="C107" s="257"/>
      <c r="D107" s="257" t="s">
        <v>258</v>
      </c>
      <c r="E107" s="258"/>
      <c r="F107" s="259" t="s">
        <v>95</v>
      </c>
      <c r="G107" s="260"/>
      <c r="H107" s="260"/>
      <c r="I107" s="261"/>
      <c r="J107" s="262"/>
      <c r="K107" s="262"/>
      <c r="L107" s="262" t="e">
        <f>SUM(L104:L106)</f>
        <v>#REF!</v>
      </c>
      <c r="M107" s="262" t="e">
        <f t="shared" ref="M107:W107" si="21">SUM(M104:M106)</f>
        <v>#REF!</v>
      </c>
      <c r="N107" s="262" t="e">
        <f t="shared" si="21"/>
        <v>#REF!</v>
      </c>
      <c r="O107" s="262" t="e">
        <f t="shared" si="21"/>
        <v>#REF!</v>
      </c>
      <c r="P107" s="262" t="e">
        <f t="shared" si="21"/>
        <v>#REF!</v>
      </c>
      <c r="Q107" s="262" t="e">
        <f t="shared" si="21"/>
        <v>#REF!</v>
      </c>
      <c r="R107" s="262">
        <f t="shared" si="21"/>
        <v>173730.3319465979</v>
      </c>
      <c r="S107" s="262">
        <f t="shared" si="21"/>
        <v>63383.815915137748</v>
      </c>
      <c r="T107" s="262">
        <f t="shared" si="21"/>
        <v>66209.220324333393</v>
      </c>
      <c r="U107" s="262">
        <f t="shared" si="21"/>
        <v>69175.894953988813</v>
      </c>
      <c r="V107" s="262">
        <f t="shared" si="21"/>
        <v>72458.903315127012</v>
      </c>
      <c r="W107" s="262" t="e">
        <f t="shared" si="21"/>
        <v>#REF!</v>
      </c>
      <c r="X107" s="263"/>
      <c r="Y107" s="169" t="e">
        <f>SUM(Y24:Y95)</f>
        <v>#REF!</v>
      </c>
      <c r="AF107" s="119"/>
    </row>
    <row r="108" spans="1:32" s="117" customFormat="1" ht="15" customHeight="1" thickTop="1" x14ac:dyDescent="0.15">
      <c r="A108" s="248"/>
      <c r="B108" s="249"/>
      <c r="C108" s="157"/>
      <c r="D108" s="157"/>
      <c r="E108" s="157"/>
      <c r="F108" s="157"/>
      <c r="G108" s="136"/>
      <c r="H108" s="136"/>
      <c r="I108" s="158"/>
      <c r="J108" s="159"/>
      <c r="K108" s="159"/>
      <c r="L108" s="159"/>
      <c r="M108" s="160"/>
      <c r="N108" s="160"/>
      <c r="O108" s="160"/>
      <c r="P108" s="160"/>
      <c r="Q108" s="160"/>
      <c r="R108" s="160"/>
      <c r="S108" s="160"/>
      <c r="T108" s="160"/>
      <c r="U108" s="160"/>
      <c r="V108" s="160"/>
      <c r="W108" s="160"/>
      <c r="X108" s="137"/>
      <c r="Y108" s="169"/>
      <c r="AF108" s="119"/>
    </row>
    <row r="109" spans="1:32" s="117" customFormat="1" ht="15" customHeight="1" thickBot="1" x14ac:dyDescent="0.2">
      <c r="A109" s="244"/>
      <c r="B109" s="228"/>
      <c r="C109" s="128"/>
      <c r="D109" s="241"/>
      <c r="E109" s="128"/>
      <c r="F109" s="241"/>
      <c r="G109" s="128"/>
      <c r="H109" s="250"/>
      <c r="I109" s="251"/>
      <c r="J109" s="252"/>
      <c r="K109" s="252"/>
      <c r="L109" s="252"/>
      <c r="M109" s="253"/>
      <c r="N109" s="253"/>
      <c r="O109" s="253"/>
      <c r="P109" s="253"/>
      <c r="Q109" s="253"/>
      <c r="R109" s="253"/>
      <c r="S109" s="253"/>
      <c r="T109" s="253"/>
      <c r="U109" s="253"/>
      <c r="V109" s="253"/>
      <c r="W109" s="253"/>
      <c r="X109" s="135"/>
      <c r="Y109" s="169"/>
      <c r="AF109" s="119"/>
    </row>
    <row r="110" spans="1:32" s="117" customFormat="1" ht="15" customHeight="1" x14ac:dyDescent="0.15">
      <c r="A110" s="9"/>
      <c r="B110" s="9" t="s">
        <v>339</v>
      </c>
      <c r="C110" s="9"/>
      <c r="D110" s="9"/>
      <c r="E110" s="9"/>
      <c r="F110" s="9"/>
      <c r="G110" s="9"/>
      <c r="H110" s="9"/>
      <c r="I110" s="9"/>
      <c r="J110" s="9"/>
      <c r="K110" s="9"/>
      <c r="L110" s="161" t="e">
        <f>+L92+L107</f>
        <v>#REF!</v>
      </c>
      <c r="M110" s="161" t="e">
        <f t="shared" ref="M110:W110" si="22">+M92+M107</f>
        <v>#REF!</v>
      </c>
      <c r="N110" s="161" t="e">
        <f t="shared" si="22"/>
        <v>#REF!</v>
      </c>
      <c r="O110" s="161" t="e">
        <f t="shared" si="22"/>
        <v>#REF!</v>
      </c>
      <c r="P110" s="161" t="e">
        <f t="shared" si="22"/>
        <v>#REF!</v>
      </c>
      <c r="Q110" s="161" t="e">
        <f t="shared" si="22"/>
        <v>#REF!</v>
      </c>
      <c r="R110" s="161">
        <f t="shared" si="22"/>
        <v>3590065.0579294316</v>
      </c>
      <c r="S110" s="161">
        <f t="shared" si="22"/>
        <v>2258373.809496765</v>
      </c>
      <c r="T110" s="161">
        <f t="shared" si="22"/>
        <v>1888287.39425503</v>
      </c>
      <c r="U110" s="161">
        <f t="shared" si="22"/>
        <v>1792145.3081773627</v>
      </c>
      <c r="V110" s="161">
        <f t="shared" si="22"/>
        <v>666706.32784566737</v>
      </c>
      <c r="W110" s="161" t="e">
        <f t="shared" si="22"/>
        <v>#REF!</v>
      </c>
      <c r="X110" s="9"/>
      <c r="Y110" s="169"/>
      <c r="AF110" s="119"/>
    </row>
    <row r="111" spans="1:32" s="117" customFormat="1" ht="15" customHeight="1" x14ac:dyDescent="0.15">
      <c r="A111" s="6"/>
      <c r="B111" s="4" t="s">
        <v>340</v>
      </c>
      <c r="C111" s="6"/>
      <c r="D111" s="5" t="s">
        <v>46</v>
      </c>
      <c r="E111" s="6"/>
      <c r="F111" s="6"/>
      <c r="G111" s="6"/>
      <c r="H111" s="6"/>
      <c r="I111" s="6"/>
      <c r="J111" s="6"/>
      <c r="K111" s="6"/>
      <c r="L111" s="162" t="e">
        <f>+L26+L44+L69+L88+L104+L90</f>
        <v>#REF!</v>
      </c>
      <c r="M111" s="162" t="e">
        <f t="shared" ref="M111:V111" si="23">+M26+M44+M69+M88+M104+M90</f>
        <v>#REF!</v>
      </c>
      <c r="N111" s="162" t="e">
        <f t="shared" si="23"/>
        <v>#REF!</v>
      </c>
      <c r="O111" s="162" t="e">
        <f t="shared" si="23"/>
        <v>#REF!</v>
      </c>
      <c r="P111" s="162" t="e">
        <f t="shared" si="23"/>
        <v>#REF!</v>
      </c>
      <c r="Q111" s="162" t="e">
        <f t="shared" si="23"/>
        <v>#REF!</v>
      </c>
      <c r="R111" s="162">
        <f t="shared" si="23"/>
        <v>3590065.0579294316</v>
      </c>
      <c r="S111" s="162">
        <f t="shared" si="23"/>
        <v>2258373.809496765</v>
      </c>
      <c r="T111" s="162">
        <f t="shared" si="23"/>
        <v>1888287.39425503</v>
      </c>
      <c r="U111" s="162">
        <f t="shared" si="23"/>
        <v>1792145.3081773627</v>
      </c>
      <c r="V111" s="162">
        <f t="shared" si="23"/>
        <v>666706.32784566726</v>
      </c>
      <c r="W111" s="162" t="e">
        <f>+W26+W44+W69+W88+W104+W90</f>
        <v>#REF!</v>
      </c>
      <c r="X111" s="6"/>
      <c r="Y111" s="169"/>
      <c r="AF111" s="119"/>
    </row>
    <row r="112" spans="1:32" s="117" customFormat="1" ht="15" customHeight="1" x14ac:dyDescent="0.15">
      <c r="A112" s="6"/>
      <c r="B112" s="4" t="s">
        <v>341</v>
      </c>
      <c r="C112" s="6"/>
      <c r="D112" s="5" t="s">
        <v>55</v>
      </c>
      <c r="E112" s="6"/>
      <c r="F112" s="6"/>
      <c r="G112" s="6"/>
      <c r="H112" s="6"/>
      <c r="I112" s="6"/>
      <c r="J112" s="6"/>
      <c r="K112" s="6"/>
      <c r="L112" s="162" t="e">
        <f>+L45+L70+L105</f>
        <v>#REF!</v>
      </c>
      <c r="M112" s="162">
        <f t="shared" ref="M112:W112" si="24">+M45+M70+M105</f>
        <v>2100000.226838524</v>
      </c>
      <c r="N112" s="162">
        <f t="shared" si="24"/>
        <v>1402602.2995121367</v>
      </c>
      <c r="O112" s="162">
        <f t="shared" si="24"/>
        <v>1405712.4144877438</v>
      </c>
      <c r="P112" s="162">
        <f t="shared" si="24"/>
        <v>1408978.0352121308</v>
      </c>
      <c r="Q112" s="162">
        <f t="shared" si="24"/>
        <v>1412386.9369727373</v>
      </c>
      <c r="R112" s="162">
        <f t="shared" si="24"/>
        <v>0</v>
      </c>
      <c r="S112" s="162">
        <f t="shared" si="24"/>
        <v>0</v>
      </c>
      <c r="T112" s="162">
        <f t="shared" si="24"/>
        <v>0</v>
      </c>
      <c r="U112" s="162">
        <f t="shared" si="24"/>
        <v>0</v>
      </c>
      <c r="V112" s="162">
        <f t="shared" si="24"/>
        <v>0</v>
      </c>
      <c r="W112" s="162">
        <f t="shared" si="24"/>
        <v>7729679.9130232725</v>
      </c>
      <c r="X112" s="6"/>
      <c r="Y112" s="169"/>
      <c r="AF112" s="119"/>
    </row>
    <row r="113" spans="1:32" s="117" customFormat="1" ht="15" customHeight="1" x14ac:dyDescent="0.15">
      <c r="A113" s="6"/>
      <c r="B113" s="4"/>
      <c r="C113" s="6"/>
      <c r="D113" s="5"/>
      <c r="E113" s="6"/>
      <c r="F113" s="6"/>
      <c r="G113" s="6"/>
      <c r="H113" s="6"/>
      <c r="I113" s="6"/>
      <c r="J113" s="6"/>
      <c r="K113" s="6"/>
      <c r="L113" s="162"/>
      <c r="M113" s="162"/>
      <c r="N113" s="162"/>
      <c r="O113" s="162"/>
      <c r="P113" s="162"/>
      <c r="Q113" s="162"/>
      <c r="R113" s="162"/>
      <c r="S113" s="162"/>
      <c r="T113" s="162"/>
      <c r="U113" s="162"/>
      <c r="V113" s="162"/>
      <c r="W113" s="162"/>
      <c r="X113" s="6"/>
      <c r="Y113" s="169"/>
      <c r="AF113" s="119"/>
    </row>
    <row r="114" spans="1:32" s="117" customFormat="1" ht="15" customHeight="1" x14ac:dyDescent="0.15">
      <c r="A114" s="6"/>
      <c r="B114" s="4"/>
      <c r="C114" s="6"/>
      <c r="D114" s="5"/>
      <c r="E114" s="6"/>
      <c r="F114" s="6"/>
      <c r="G114" s="6"/>
      <c r="H114" s="6"/>
      <c r="I114" s="6"/>
      <c r="J114" s="6"/>
      <c r="K114" s="6"/>
      <c r="L114" s="6"/>
      <c r="M114" s="6"/>
      <c r="N114" s="6"/>
      <c r="O114" s="6"/>
      <c r="P114" s="6"/>
      <c r="Q114" s="6"/>
      <c r="R114" s="6"/>
      <c r="S114" s="6"/>
      <c r="T114" s="6"/>
      <c r="U114" s="6"/>
      <c r="V114" s="6"/>
      <c r="W114" s="6"/>
      <c r="X114" s="6"/>
      <c r="Y114" s="169"/>
      <c r="AF114" s="119"/>
    </row>
    <row r="115" spans="1:32" s="117" customFormat="1" ht="15" customHeight="1" x14ac:dyDescent="0.15">
      <c r="A115" s="6"/>
      <c r="B115" s="4"/>
      <c r="C115" s="6"/>
      <c r="D115" s="5"/>
      <c r="E115" s="6"/>
      <c r="F115" s="6"/>
      <c r="G115" s="6"/>
      <c r="H115" s="6"/>
      <c r="I115" s="6"/>
      <c r="J115" s="6"/>
      <c r="K115" s="6"/>
      <c r="L115" s="6"/>
      <c r="M115" s="6"/>
      <c r="N115" s="6"/>
      <c r="O115" s="6"/>
      <c r="P115" s="6"/>
      <c r="Q115" s="6"/>
      <c r="R115" s="6"/>
      <c r="S115" s="6"/>
      <c r="T115" s="6"/>
      <c r="U115" s="6"/>
      <c r="V115" s="6"/>
      <c r="W115" s="6"/>
      <c r="X115" s="6"/>
      <c r="Y115" s="169"/>
      <c r="AF115" s="119"/>
    </row>
    <row r="116" spans="1:32" ht="14.25" customHeight="1" x14ac:dyDescent="0.15">
      <c r="B116" s="163"/>
      <c r="D116" s="163"/>
      <c r="F116" s="163"/>
      <c r="L116" s="164"/>
      <c r="M116" s="165"/>
      <c r="N116" s="165"/>
      <c r="O116" s="165"/>
      <c r="P116" s="165"/>
      <c r="Q116" s="165"/>
      <c r="R116" s="165"/>
      <c r="S116" s="165"/>
      <c r="T116" s="165"/>
      <c r="U116" s="165"/>
      <c r="V116" s="165"/>
      <c r="W116" s="165" t="e">
        <f>SUM(W111:W113)-W110</f>
        <v>#REF!</v>
      </c>
    </row>
    <row r="117" spans="1:32" ht="14.25" customHeight="1" x14ac:dyDescent="0.15">
      <c r="B117" s="163"/>
      <c r="D117" s="163"/>
      <c r="F117" s="163"/>
      <c r="L117" s="164"/>
      <c r="M117" s="165"/>
      <c r="N117" s="165"/>
      <c r="O117" s="165"/>
      <c r="P117" s="165"/>
      <c r="Q117" s="165"/>
      <c r="R117" s="165"/>
      <c r="S117" s="165"/>
      <c r="T117" s="165"/>
      <c r="U117" s="165"/>
      <c r="V117" s="165"/>
      <c r="W117" s="165"/>
    </row>
    <row r="118" spans="1:32" ht="14.25" customHeight="1" thickBot="1" x14ac:dyDescent="0.2">
      <c r="B118" s="163"/>
      <c r="D118" s="163"/>
      <c r="F118" s="163"/>
      <c r="L118" s="164"/>
      <c r="M118" s="165"/>
      <c r="N118" s="165"/>
      <c r="O118" s="165"/>
      <c r="P118" s="165"/>
      <c r="Q118" s="165"/>
      <c r="R118" s="165"/>
      <c r="S118" s="165"/>
      <c r="T118" s="165"/>
      <c r="U118" s="165"/>
      <c r="V118" s="165"/>
      <c r="W118" s="165"/>
    </row>
    <row r="119" spans="1:32" ht="31" thickBot="1" x14ac:dyDescent="0.3">
      <c r="B119" s="163"/>
      <c r="D119" s="163"/>
      <c r="F119" s="354" t="s">
        <v>342</v>
      </c>
      <c r="G119" s="355"/>
      <c r="H119" s="355"/>
      <c r="I119" s="355"/>
      <c r="J119" s="355"/>
      <c r="K119" s="303" t="str">
        <f>+G6</f>
        <v>Funding Source</v>
      </c>
      <c r="L119" s="304" t="str">
        <f t="shared" ref="L119:V119" si="25">+L6</f>
        <v xml:space="preserve">Total Cost 
</v>
      </c>
      <c r="M119" s="304" t="str">
        <f t="shared" si="25"/>
        <v>Year 1</v>
      </c>
      <c r="N119" s="304" t="str">
        <f t="shared" si="25"/>
        <v>Year 2</v>
      </c>
      <c r="O119" s="304" t="str">
        <f t="shared" si="25"/>
        <v>Year 3</v>
      </c>
      <c r="P119" s="304" t="str">
        <f t="shared" si="25"/>
        <v>Year 4</v>
      </c>
      <c r="Q119" s="304" t="str">
        <f t="shared" si="25"/>
        <v>Year 5</v>
      </c>
      <c r="R119" s="304" t="str">
        <f t="shared" si="25"/>
        <v>Year 6</v>
      </c>
      <c r="S119" s="304" t="str">
        <f t="shared" si="25"/>
        <v>Year 7</v>
      </c>
      <c r="T119" s="304" t="str">
        <f t="shared" si="25"/>
        <v>Year 8</v>
      </c>
      <c r="U119" s="304" t="str">
        <f t="shared" si="25"/>
        <v>Year 9</v>
      </c>
      <c r="V119" s="304" t="str">
        <f t="shared" si="25"/>
        <v>Year 10</v>
      </c>
      <c r="W119" s="313" t="s">
        <v>343</v>
      </c>
      <c r="X119" s="313" t="s">
        <v>343</v>
      </c>
    </row>
    <row r="120" spans="1:32" ht="14.25" customHeight="1" x14ac:dyDescent="0.15">
      <c r="B120" s="163"/>
      <c r="D120" s="163"/>
      <c r="F120" s="356" t="str">
        <f>+D7</f>
        <v>Output 1.1 Coastal and marine ecosystems conserved, restored, or under improved management practices that reduce climate vulnerability have been improved.</v>
      </c>
      <c r="G120" s="357"/>
      <c r="H120" s="357"/>
      <c r="I120" s="357"/>
      <c r="J120" s="357"/>
      <c r="K120" s="305" t="s">
        <v>46</v>
      </c>
      <c r="L120" s="306">
        <f t="shared" ref="L120:V120" si="26">+L26</f>
        <v>2261869.051219434</v>
      </c>
      <c r="M120" s="306">
        <f t="shared" si="26"/>
        <v>147008.10526525244</v>
      </c>
      <c r="N120" s="306">
        <f t="shared" si="26"/>
        <v>482028.98948930996</v>
      </c>
      <c r="O120" s="306">
        <f t="shared" si="26"/>
        <v>681636.37462772673</v>
      </c>
      <c r="P120" s="306">
        <f t="shared" si="26"/>
        <v>674332.54999710259</v>
      </c>
      <c r="Q120" s="306">
        <f t="shared" si="26"/>
        <v>685759.57685717172</v>
      </c>
      <c r="R120" s="306">
        <f t="shared" si="26"/>
        <v>561614.02062932763</v>
      </c>
      <c r="S120" s="306">
        <f t="shared" si="26"/>
        <v>125351.74553434359</v>
      </c>
      <c r="T120" s="306">
        <f t="shared" si="26"/>
        <v>0</v>
      </c>
      <c r="U120" s="306">
        <f t="shared" si="26"/>
        <v>0</v>
      </c>
      <c r="V120" s="306">
        <f t="shared" si="26"/>
        <v>0</v>
      </c>
      <c r="W120" s="307">
        <f>SUM(M120:V120)</f>
        <v>3357731.3624002347</v>
      </c>
      <c r="X120" s="309">
        <f>+W120</f>
        <v>3357731.3624002347</v>
      </c>
    </row>
    <row r="121" spans="1:32" ht="14.25" customHeight="1" x14ac:dyDescent="0.15">
      <c r="B121" s="163"/>
      <c r="D121" s="163"/>
      <c r="F121" s="358" t="str">
        <f>+D27</f>
        <v>Output 2.1 Five-year plans, and associated Annual Operating Plans (POAs), are financed for PAs through an inclusive participatory process coordinated by CONANP.</v>
      </c>
      <c r="G121" s="359"/>
      <c r="H121" s="359"/>
      <c r="I121" s="359"/>
      <c r="J121" s="359"/>
      <c r="K121" s="267" t="s">
        <v>46</v>
      </c>
      <c r="L121" s="268">
        <f t="shared" ref="L121:V121" si="27">SUM(L27:L30,L33:L36)</f>
        <v>11531791.689071748</v>
      </c>
      <c r="M121" s="268">
        <f t="shared" si="27"/>
        <v>11508.736559139785</v>
      </c>
      <c r="N121" s="268">
        <f t="shared" si="27"/>
        <v>552200.43787825399</v>
      </c>
      <c r="O121" s="268">
        <f t="shared" si="27"/>
        <v>1595188.6971186395</v>
      </c>
      <c r="P121" s="268">
        <f t="shared" si="27"/>
        <v>1592480.3259045319</v>
      </c>
      <c r="Q121" s="268">
        <f t="shared" si="27"/>
        <v>1604525.9894845015</v>
      </c>
      <c r="R121" s="268">
        <f t="shared" si="27"/>
        <v>1617206.6277044807</v>
      </c>
      <c r="S121" s="268">
        <f t="shared" si="27"/>
        <v>1605097.3276999861</v>
      </c>
      <c r="T121" s="268">
        <f t="shared" si="27"/>
        <v>1579821.7163866991</v>
      </c>
      <c r="U121" s="268">
        <f t="shared" si="27"/>
        <v>1582065.0002452068</v>
      </c>
      <c r="V121" s="268">
        <f t="shared" si="27"/>
        <v>400102.30703721161</v>
      </c>
      <c r="W121" s="269">
        <f t="shared" ref="W121:W132" si="28">SUM(M121:V121)</f>
        <v>12140197.16601865</v>
      </c>
      <c r="X121" s="362">
        <f>+W121+W122</f>
        <v>18501797.16601865</v>
      </c>
    </row>
    <row r="122" spans="1:32" ht="14.25" customHeight="1" x14ac:dyDescent="0.15">
      <c r="B122" s="163"/>
      <c r="D122" s="163"/>
      <c r="F122" s="358"/>
      <c r="G122" s="359"/>
      <c r="H122" s="359"/>
      <c r="I122" s="359"/>
      <c r="J122" s="359"/>
      <c r="K122" s="267" t="s">
        <v>55</v>
      </c>
      <c r="L122" s="268">
        <f>+L45</f>
        <v>6361600</v>
      </c>
      <c r="M122" s="268">
        <f t="shared" ref="M122:V122" si="29">+M45</f>
        <v>2000000</v>
      </c>
      <c r="N122" s="268">
        <f t="shared" si="29"/>
        <v>1090400</v>
      </c>
      <c r="O122" s="268">
        <f t="shared" si="29"/>
        <v>1090400</v>
      </c>
      <c r="P122" s="268">
        <f t="shared" si="29"/>
        <v>1090400</v>
      </c>
      <c r="Q122" s="268">
        <f t="shared" si="29"/>
        <v>1090400</v>
      </c>
      <c r="R122" s="268">
        <f t="shared" si="29"/>
        <v>0</v>
      </c>
      <c r="S122" s="268">
        <f t="shared" si="29"/>
        <v>0</v>
      </c>
      <c r="T122" s="268">
        <f t="shared" si="29"/>
        <v>0</v>
      </c>
      <c r="U122" s="268">
        <f t="shared" si="29"/>
        <v>0</v>
      </c>
      <c r="V122" s="268">
        <f t="shared" si="29"/>
        <v>0</v>
      </c>
      <c r="W122" s="269">
        <f t="shared" si="28"/>
        <v>6361600</v>
      </c>
      <c r="X122" s="363"/>
    </row>
    <row r="123" spans="1:32" ht="14.25" customHeight="1" x14ac:dyDescent="0.15">
      <c r="B123" s="163"/>
      <c r="D123" s="163"/>
      <c r="F123" s="360" t="str">
        <f>+D37</f>
        <v>Output 2.2 The vulnerabilities status of PA have been monitored.</v>
      </c>
      <c r="G123" s="361"/>
      <c r="H123" s="361"/>
      <c r="I123" s="361"/>
      <c r="J123" s="361"/>
      <c r="K123" s="264" t="s">
        <v>46</v>
      </c>
      <c r="L123" s="265">
        <f t="shared" ref="L123:V123" si="30">SUM(L37:L43)</f>
        <v>738326.75624999998</v>
      </c>
      <c r="M123" s="265">
        <f t="shared" si="30"/>
        <v>0</v>
      </c>
      <c r="N123" s="265">
        <f t="shared" si="30"/>
        <v>44431.390346793909</v>
      </c>
      <c r="O123" s="265">
        <f t="shared" si="30"/>
        <v>76593.925902488903</v>
      </c>
      <c r="P123" s="265">
        <f t="shared" si="30"/>
        <v>137921.41313770314</v>
      </c>
      <c r="Q123" s="265">
        <f t="shared" si="30"/>
        <v>225773.62499173457</v>
      </c>
      <c r="R123" s="265">
        <f t="shared" si="30"/>
        <v>254470.26233766112</v>
      </c>
      <c r="S123" s="265">
        <f t="shared" si="30"/>
        <v>229877.67202756926</v>
      </c>
      <c r="T123" s="265">
        <f t="shared" si="30"/>
        <v>131697.83208086813</v>
      </c>
      <c r="U123" s="265">
        <f t="shared" si="30"/>
        <v>47867.94875302555</v>
      </c>
      <c r="V123" s="265">
        <f t="shared" si="30"/>
        <v>72896.010429470029</v>
      </c>
      <c r="W123" s="266">
        <f t="shared" si="28"/>
        <v>1221530.0800073147</v>
      </c>
      <c r="X123" s="310">
        <f>+W123</f>
        <v>1221530.0800073147</v>
      </c>
    </row>
    <row r="124" spans="1:32" ht="14.25" customHeight="1" x14ac:dyDescent="0.15">
      <c r="B124" s="163"/>
      <c r="D124" s="163"/>
      <c r="F124" s="358" t="str">
        <f>+D46</f>
        <v>Output 3.1 Private and public investments for scaling-up EbA measures in marine and coastal ecosystems have been leveraged.</v>
      </c>
      <c r="G124" s="359"/>
      <c r="H124" s="359"/>
      <c r="I124" s="359"/>
      <c r="J124" s="359"/>
      <c r="K124" s="267" t="s">
        <v>46</v>
      </c>
      <c r="L124" s="268">
        <f t="shared" ref="L124:V124" si="31">SUM(L46:L54)</f>
        <v>307386.45026323927</v>
      </c>
      <c r="M124" s="268">
        <f t="shared" si="31"/>
        <v>19349.302795289324</v>
      </c>
      <c r="N124" s="268">
        <f t="shared" si="31"/>
        <v>118001.017573904</v>
      </c>
      <c r="O124" s="268">
        <f t="shared" si="31"/>
        <v>152700.11067266134</v>
      </c>
      <c r="P124" s="268">
        <f t="shared" si="31"/>
        <v>166824.89492589489</v>
      </c>
      <c r="Q124" s="268">
        <f t="shared" si="31"/>
        <v>140424.57202953674</v>
      </c>
      <c r="R124" s="268">
        <f t="shared" si="31"/>
        <v>92038.057772269211</v>
      </c>
      <c r="S124" s="268">
        <f t="shared" si="31"/>
        <v>73142.736828467416</v>
      </c>
      <c r="T124" s="268">
        <f t="shared" si="31"/>
        <v>0</v>
      </c>
      <c r="U124" s="268">
        <f t="shared" si="31"/>
        <v>0</v>
      </c>
      <c r="V124" s="268">
        <f t="shared" si="31"/>
        <v>0</v>
      </c>
      <c r="W124" s="269">
        <f t="shared" si="28"/>
        <v>762480.69259802299</v>
      </c>
      <c r="X124" s="362">
        <f>+W124+W125</f>
        <v>1762480.692598023</v>
      </c>
    </row>
    <row r="125" spans="1:32" ht="14.25" customHeight="1" x14ac:dyDescent="0.15">
      <c r="B125" s="163"/>
      <c r="D125" s="163"/>
      <c r="F125" s="358"/>
      <c r="G125" s="359"/>
      <c r="H125" s="359"/>
      <c r="I125" s="359"/>
      <c r="J125" s="359"/>
      <c r="K125" s="267" t="s">
        <v>55</v>
      </c>
      <c r="L125" s="268">
        <f t="shared" ref="L125:V125" si="32">+L55</f>
        <v>1000000</v>
      </c>
      <c r="M125" s="268">
        <f t="shared" si="32"/>
        <v>0</v>
      </c>
      <c r="N125" s="268">
        <f t="shared" si="32"/>
        <v>250000</v>
      </c>
      <c r="O125" s="268">
        <f t="shared" si="32"/>
        <v>250000</v>
      </c>
      <c r="P125" s="268">
        <f t="shared" si="32"/>
        <v>250000</v>
      </c>
      <c r="Q125" s="268">
        <f t="shared" si="32"/>
        <v>250000</v>
      </c>
      <c r="R125" s="268">
        <f t="shared" si="32"/>
        <v>0</v>
      </c>
      <c r="S125" s="268">
        <f t="shared" si="32"/>
        <v>0</v>
      </c>
      <c r="T125" s="268">
        <f t="shared" si="32"/>
        <v>0</v>
      </c>
      <c r="U125" s="268">
        <f t="shared" si="32"/>
        <v>0</v>
      </c>
      <c r="V125" s="268">
        <f t="shared" si="32"/>
        <v>0</v>
      </c>
      <c r="W125" s="269">
        <f t="shared" si="28"/>
        <v>1000000</v>
      </c>
      <c r="X125" s="363"/>
    </row>
    <row r="126" spans="1:32" ht="14.25" customHeight="1" x14ac:dyDescent="0.15">
      <c r="B126" s="163"/>
      <c r="D126" s="163"/>
      <c r="F126" s="367" t="str">
        <f>+D56</f>
        <v>Output 3.2  Innovative sustainable finance for scaling-up EbA measures in marine and coastal ecosystems has been piloted/strengthened</v>
      </c>
      <c r="G126" s="368"/>
      <c r="H126" s="368"/>
      <c r="I126" s="368"/>
      <c r="J126" s="368"/>
      <c r="K126" s="264" t="s">
        <v>46</v>
      </c>
      <c r="L126" s="265">
        <f t="shared" ref="L126:V126" si="33">SUM(L56:L61)</f>
        <v>782401.94371975842</v>
      </c>
      <c r="M126" s="265">
        <f t="shared" si="33"/>
        <v>147032.24326019303</v>
      </c>
      <c r="N126" s="265">
        <f t="shared" si="33"/>
        <v>268239.08460161358</v>
      </c>
      <c r="O126" s="265">
        <f t="shared" si="33"/>
        <v>252245.72990723216</v>
      </c>
      <c r="P126" s="265">
        <f t="shared" si="33"/>
        <v>217536.55251550718</v>
      </c>
      <c r="Q126" s="265">
        <f t="shared" si="33"/>
        <v>160811.85702032509</v>
      </c>
      <c r="R126" s="265">
        <f t="shared" si="33"/>
        <v>67232.838148625306</v>
      </c>
      <c r="S126" s="265">
        <f t="shared" si="33"/>
        <v>9452.8858516730288</v>
      </c>
      <c r="T126" s="265">
        <f t="shared" si="33"/>
        <v>0</v>
      </c>
      <c r="U126" s="265">
        <f t="shared" si="33"/>
        <v>0</v>
      </c>
      <c r="V126" s="265">
        <f t="shared" si="33"/>
        <v>0</v>
      </c>
      <c r="W126" s="266">
        <f t="shared" si="28"/>
        <v>1122551.1913051694</v>
      </c>
      <c r="X126" s="310">
        <f>+W126</f>
        <v>1122551.1913051694</v>
      </c>
    </row>
    <row r="127" spans="1:32" ht="14.25" customHeight="1" x14ac:dyDescent="0.15">
      <c r="B127" s="163"/>
      <c r="D127" s="163"/>
      <c r="F127" s="358" t="str">
        <f>+D62</f>
        <v>Output 3.3 Inclusive business strategies have been financed to improve productive activities for local producer groups, micro-enterprises, cooperatives, and others.</v>
      </c>
      <c r="G127" s="359"/>
      <c r="H127" s="359"/>
      <c r="I127" s="359"/>
      <c r="J127" s="359"/>
      <c r="K127" s="267" t="s">
        <v>46</v>
      </c>
      <c r="L127" s="268">
        <f t="shared" ref="L127:V127" si="34">SUM(L62:L68)</f>
        <v>1585176.2832231179</v>
      </c>
      <c r="M127" s="268">
        <f t="shared" si="34"/>
        <v>54952.463331877356</v>
      </c>
      <c r="N127" s="268">
        <f t="shared" si="34"/>
        <v>395157.09225148923</v>
      </c>
      <c r="O127" s="268">
        <f t="shared" si="34"/>
        <v>393891.09869629506</v>
      </c>
      <c r="P127" s="268">
        <f t="shared" si="34"/>
        <v>400968.93728626531</v>
      </c>
      <c r="Q127" s="268">
        <f t="shared" si="34"/>
        <v>403217.10141810536</v>
      </c>
      <c r="R127" s="268">
        <f t="shared" si="34"/>
        <v>353009.52257885382</v>
      </c>
      <c r="S127" s="268">
        <f t="shared" si="34"/>
        <v>38893.456307350629</v>
      </c>
      <c r="T127" s="268">
        <f t="shared" si="34"/>
        <v>0</v>
      </c>
      <c r="U127" s="268">
        <f t="shared" si="34"/>
        <v>0</v>
      </c>
      <c r="V127" s="268">
        <f t="shared" si="34"/>
        <v>0</v>
      </c>
      <c r="W127" s="269">
        <f t="shared" si="28"/>
        <v>2040089.671870237</v>
      </c>
      <c r="X127" s="311">
        <f>+W127</f>
        <v>2040089.671870237</v>
      </c>
    </row>
    <row r="128" spans="1:32" ht="14.25" customHeight="1" x14ac:dyDescent="0.15">
      <c r="B128" s="163"/>
      <c r="D128" s="163"/>
      <c r="F128" s="367" t="str">
        <f>+D71</f>
        <v xml:space="preserve">Output 4.1 Strengthen multi-level and multi-stakeholder coordination mechanisms in the region that contribute to reducing climate change vulnerability. </v>
      </c>
      <c r="G128" s="368"/>
      <c r="H128" s="368"/>
      <c r="I128" s="368"/>
      <c r="J128" s="368"/>
      <c r="K128" s="264" t="s">
        <v>46</v>
      </c>
      <c r="L128" s="265">
        <f t="shared" ref="L128:V128" si="35">SUM(L71:L76)</f>
        <v>615060.18923652556</v>
      </c>
      <c r="M128" s="265">
        <f t="shared" si="35"/>
        <v>108201.10858286938</v>
      </c>
      <c r="N128" s="265">
        <f t="shared" si="35"/>
        <v>187087.22135968308</v>
      </c>
      <c r="O128" s="265">
        <f t="shared" si="35"/>
        <v>191634.11262479989</v>
      </c>
      <c r="P128" s="265">
        <f t="shared" si="35"/>
        <v>200450.11523139829</v>
      </c>
      <c r="Q128" s="265">
        <f t="shared" si="35"/>
        <v>118739.55242609995</v>
      </c>
      <c r="R128" s="265">
        <f t="shared" si="35"/>
        <v>124155.98629023647</v>
      </c>
      <c r="S128" s="265">
        <f t="shared" si="35"/>
        <v>0</v>
      </c>
      <c r="T128" s="265">
        <f t="shared" si="35"/>
        <v>0</v>
      </c>
      <c r="U128" s="265">
        <f t="shared" si="35"/>
        <v>0</v>
      </c>
      <c r="V128" s="265">
        <f t="shared" si="35"/>
        <v>0</v>
      </c>
      <c r="W128" s="266">
        <f t="shared" si="28"/>
        <v>930268.09651508718</v>
      </c>
      <c r="X128" s="310">
        <f>+W128</f>
        <v>930268.09651508718</v>
      </c>
    </row>
    <row r="129" spans="2:25" ht="14.25" customHeight="1" x14ac:dyDescent="0.15">
      <c r="B129" s="163"/>
      <c r="D129" s="163"/>
      <c r="F129" s="358" t="str">
        <f>+D77</f>
        <v xml:space="preserve">Output 4.2 Enhanced effective knowledge management to inform decision-making at all levels. </v>
      </c>
      <c r="G129" s="359"/>
      <c r="H129" s="359"/>
      <c r="I129" s="359"/>
      <c r="J129" s="359"/>
      <c r="K129" s="267" t="s">
        <v>46</v>
      </c>
      <c r="L129" s="268">
        <f t="shared" ref="L129:V129" si="36">SUM(L77:L87)</f>
        <v>761045.64645599108</v>
      </c>
      <c r="M129" s="268">
        <f t="shared" si="36"/>
        <v>126666.87514220273</v>
      </c>
      <c r="N129" s="268">
        <f t="shared" si="36"/>
        <v>200672.80140973339</v>
      </c>
      <c r="O129" s="268">
        <f t="shared" si="36"/>
        <v>270813.32183912804</v>
      </c>
      <c r="P129" s="268">
        <f t="shared" si="36"/>
        <v>259723.15735133196</v>
      </c>
      <c r="Q129" s="268">
        <f t="shared" si="36"/>
        <v>261465.54633127243</v>
      </c>
      <c r="R129" s="268">
        <f t="shared" si="36"/>
        <v>270222.25421082479</v>
      </c>
      <c r="S129" s="268">
        <f t="shared" si="36"/>
        <v>32969.755206154776</v>
      </c>
      <c r="T129" s="268">
        <f t="shared" si="36"/>
        <v>26343.990630742548</v>
      </c>
      <c r="U129" s="268">
        <f t="shared" si="36"/>
        <v>4611.0976511356921</v>
      </c>
      <c r="V129" s="268">
        <f t="shared" si="36"/>
        <v>28571.61216115225</v>
      </c>
      <c r="W129" s="269">
        <f t="shared" si="28"/>
        <v>1482060.4119336789</v>
      </c>
      <c r="X129" s="311">
        <f>+W129</f>
        <v>1482060.4119336789</v>
      </c>
    </row>
    <row r="130" spans="2:25" ht="14.25" customHeight="1" x14ac:dyDescent="0.15">
      <c r="B130" s="163"/>
      <c r="D130" s="163"/>
      <c r="F130" s="298" t="str">
        <f>+'Title Lists'!F11</f>
        <v>M&amp;E</v>
      </c>
      <c r="G130" s="299"/>
      <c r="H130" s="299"/>
      <c r="I130" s="299"/>
      <c r="J130" s="300"/>
      <c r="K130" s="301" t="s">
        <v>46</v>
      </c>
      <c r="L130" s="302" t="e">
        <f>+L90</f>
        <v>#REF!</v>
      </c>
      <c r="M130" s="302">
        <f t="shared" ref="M130:V130" si="37">+M90</f>
        <v>59849.768699103166</v>
      </c>
      <c r="N130" s="302">
        <f t="shared" si="37"/>
        <v>62842.257134058324</v>
      </c>
      <c r="O130" s="302">
        <f t="shared" si="37"/>
        <v>65984.369990761246</v>
      </c>
      <c r="P130" s="302">
        <f t="shared" si="37"/>
        <v>69283.588490299298</v>
      </c>
      <c r="Q130" s="302">
        <f t="shared" si="37"/>
        <v>72747.767914814278</v>
      </c>
      <c r="R130" s="302">
        <f t="shared" si="37"/>
        <v>76385.156310554987</v>
      </c>
      <c r="S130" s="302">
        <f t="shared" si="37"/>
        <v>80204.414126082731</v>
      </c>
      <c r="T130" s="302">
        <f t="shared" si="37"/>
        <v>84214.634832386873</v>
      </c>
      <c r="U130" s="302">
        <f t="shared" si="37"/>
        <v>88425.366574006228</v>
      </c>
      <c r="V130" s="302">
        <f t="shared" si="37"/>
        <v>92677.49490270653</v>
      </c>
      <c r="W130" s="266">
        <f t="shared" si="28"/>
        <v>752614.81897477363</v>
      </c>
      <c r="X130" s="310">
        <f>+W130</f>
        <v>752614.81897477363</v>
      </c>
      <c r="Y130" s="315" t="e">
        <f>+X130/W111</f>
        <v>#REF!</v>
      </c>
    </row>
    <row r="131" spans="2:25" ht="14.25" customHeight="1" x14ac:dyDescent="0.15">
      <c r="B131" s="163"/>
      <c r="D131" s="163"/>
      <c r="F131" s="369" t="str">
        <f>+D95</f>
        <v>PMC</v>
      </c>
      <c r="G131" s="370"/>
      <c r="H131" s="370"/>
      <c r="I131" s="370"/>
      <c r="J131" s="371"/>
      <c r="K131" s="267" t="s">
        <v>46</v>
      </c>
      <c r="L131" s="268" t="e">
        <f>+L104</f>
        <v>#REF!</v>
      </c>
      <c r="M131" s="268" t="e">
        <f t="shared" ref="M131:V131" si="38">+M104</f>
        <v>#REF!</v>
      </c>
      <c r="N131" s="268" t="e">
        <f t="shared" si="38"/>
        <v>#REF!</v>
      </c>
      <c r="O131" s="268" t="e">
        <f t="shared" si="38"/>
        <v>#REF!</v>
      </c>
      <c r="P131" s="268" t="e">
        <f t="shared" si="38"/>
        <v>#REF!</v>
      </c>
      <c r="Q131" s="268" t="e">
        <f t="shared" si="38"/>
        <v>#REF!</v>
      </c>
      <c r="R131" s="268">
        <f t="shared" si="38"/>
        <v>173730.3319465979</v>
      </c>
      <c r="S131" s="268">
        <f t="shared" si="38"/>
        <v>63383.815915137748</v>
      </c>
      <c r="T131" s="268">
        <f t="shared" si="38"/>
        <v>66209.220324333393</v>
      </c>
      <c r="U131" s="268">
        <f t="shared" si="38"/>
        <v>69175.894953988813</v>
      </c>
      <c r="V131" s="268">
        <f t="shared" si="38"/>
        <v>72458.903315127012</v>
      </c>
      <c r="W131" s="269" t="e">
        <f t="shared" si="28"/>
        <v>#REF!</v>
      </c>
      <c r="X131" s="362" t="e">
        <f>+W131+W132</f>
        <v>#REF!</v>
      </c>
    </row>
    <row r="132" spans="2:25" ht="14.25" customHeight="1" x14ac:dyDescent="0.15">
      <c r="B132" s="163"/>
      <c r="D132" s="163"/>
      <c r="F132" s="372"/>
      <c r="G132" s="373"/>
      <c r="H132" s="373"/>
      <c r="I132" s="373"/>
      <c r="J132" s="374"/>
      <c r="K132" s="267" t="s">
        <v>55</v>
      </c>
      <c r="L132" s="268" t="e">
        <f>+L105</f>
        <v>#REF!</v>
      </c>
      <c r="M132" s="268">
        <f t="shared" ref="M132:V132" si="39">+M105</f>
        <v>100000.22683852394</v>
      </c>
      <c r="N132" s="268">
        <f t="shared" si="39"/>
        <v>62202.2995121368</v>
      </c>
      <c r="O132" s="268">
        <f t="shared" si="39"/>
        <v>65312.414487743641</v>
      </c>
      <c r="P132" s="268">
        <f t="shared" si="39"/>
        <v>68578.035212130824</v>
      </c>
      <c r="Q132" s="268">
        <f t="shared" si="39"/>
        <v>71986.936972737371</v>
      </c>
      <c r="R132" s="268">
        <f t="shared" si="39"/>
        <v>0</v>
      </c>
      <c r="S132" s="268">
        <f t="shared" si="39"/>
        <v>0</v>
      </c>
      <c r="T132" s="268">
        <f t="shared" si="39"/>
        <v>0</v>
      </c>
      <c r="U132" s="268">
        <f t="shared" si="39"/>
        <v>0</v>
      </c>
      <c r="V132" s="268">
        <f t="shared" si="39"/>
        <v>0</v>
      </c>
      <c r="W132" s="269">
        <f t="shared" si="28"/>
        <v>368079.91302327259</v>
      </c>
      <c r="X132" s="363"/>
    </row>
    <row r="133" spans="2:25" ht="14.25" customHeight="1" thickBot="1" x14ac:dyDescent="0.2">
      <c r="B133" s="163"/>
      <c r="D133" s="163"/>
      <c r="F133" s="364" t="s">
        <v>344</v>
      </c>
      <c r="G133" s="365"/>
      <c r="H133" s="365"/>
      <c r="I133" s="365"/>
      <c r="J133" s="366"/>
      <c r="K133" s="271"/>
      <c r="L133" s="272" t="e">
        <f t="shared" ref="L133:X133" si="40">SUM(L120:L132)</f>
        <v>#REF!</v>
      </c>
      <c r="M133" s="272" t="e">
        <f t="shared" si="40"/>
        <v>#REF!</v>
      </c>
      <c r="N133" s="272" t="e">
        <f t="shared" si="40"/>
        <v>#REF!</v>
      </c>
      <c r="O133" s="272" t="e">
        <f t="shared" si="40"/>
        <v>#REF!</v>
      </c>
      <c r="P133" s="272" t="e">
        <f t="shared" si="40"/>
        <v>#REF!</v>
      </c>
      <c r="Q133" s="272" t="e">
        <f t="shared" si="40"/>
        <v>#REF!</v>
      </c>
      <c r="R133" s="272">
        <f t="shared" si="40"/>
        <v>3590065.0579294316</v>
      </c>
      <c r="S133" s="272">
        <f t="shared" si="40"/>
        <v>2258373.809496765</v>
      </c>
      <c r="T133" s="272">
        <f t="shared" si="40"/>
        <v>1888287.39425503</v>
      </c>
      <c r="U133" s="272">
        <f t="shared" si="40"/>
        <v>1792145.3081773629</v>
      </c>
      <c r="V133" s="272">
        <f t="shared" si="40"/>
        <v>666706.32784566737</v>
      </c>
      <c r="W133" s="314" t="e">
        <f t="shared" si="40"/>
        <v>#REF!</v>
      </c>
      <c r="X133" s="314" t="e">
        <f t="shared" si="40"/>
        <v>#REF!</v>
      </c>
    </row>
    <row r="134" spans="2:25" ht="14.25" customHeight="1" x14ac:dyDescent="0.15">
      <c r="B134" s="163"/>
      <c r="D134" s="163"/>
      <c r="F134" s="163"/>
      <c r="G134" s="12"/>
      <c r="H134" s="12"/>
      <c r="I134" s="12"/>
      <c r="J134" s="12"/>
      <c r="K134" s="12"/>
      <c r="L134" s="12"/>
      <c r="M134" s="270"/>
      <c r="N134" s="270"/>
      <c r="O134" s="270"/>
      <c r="P134" s="270"/>
      <c r="Q134" s="270"/>
      <c r="R134" s="270"/>
      <c r="S134" s="270"/>
      <c r="T134" s="270"/>
      <c r="U134" s="270"/>
      <c r="V134" s="270"/>
      <c r="W134" s="12"/>
      <c r="X134" s="312"/>
    </row>
    <row r="135" spans="2:25" ht="14.25" customHeight="1" x14ac:dyDescent="0.15">
      <c r="B135" s="163"/>
      <c r="D135" s="163"/>
      <c r="F135" s="163"/>
      <c r="G135" s="12"/>
      <c r="H135" s="12"/>
      <c r="I135" s="12"/>
      <c r="J135" s="12"/>
      <c r="K135" s="12"/>
      <c r="L135" s="12"/>
      <c r="M135" s="12"/>
      <c r="N135" s="12"/>
      <c r="O135" s="12"/>
      <c r="P135" s="12"/>
      <c r="Q135" s="12"/>
      <c r="R135" s="12"/>
      <c r="S135" s="12"/>
      <c r="T135" s="12"/>
      <c r="U135" s="12"/>
      <c r="V135" s="12"/>
      <c r="W135" s="12"/>
      <c r="X135" s="12"/>
    </row>
    <row r="136" spans="2:25" ht="14.25" customHeight="1" x14ac:dyDescent="0.15">
      <c r="B136" s="163"/>
      <c r="D136" s="163"/>
      <c r="F136" s="163"/>
      <c r="G136" s="12"/>
      <c r="H136" s="12"/>
      <c r="I136" s="12"/>
      <c r="J136" s="12"/>
      <c r="K136" s="12"/>
      <c r="L136" s="12"/>
      <c r="M136" s="12"/>
      <c r="N136" s="12"/>
      <c r="O136" s="12"/>
      <c r="P136" s="12"/>
      <c r="Q136" s="12"/>
      <c r="R136" s="12"/>
      <c r="S136" s="12"/>
      <c r="T136" s="12"/>
      <c r="U136" s="12"/>
      <c r="V136" s="12"/>
      <c r="W136" s="12"/>
      <c r="X136" s="12"/>
    </row>
    <row r="137" spans="2:25" ht="14.25" customHeight="1" x14ac:dyDescent="0.15">
      <c r="B137" s="163"/>
      <c r="D137" s="163"/>
      <c r="F137" s="163"/>
      <c r="G137" s="12"/>
      <c r="H137" s="12"/>
      <c r="I137" s="12"/>
      <c r="J137" s="12"/>
      <c r="K137" s="12"/>
      <c r="L137" s="12"/>
      <c r="M137" s="12"/>
      <c r="N137" s="12"/>
      <c r="O137" s="12"/>
      <c r="P137" s="12"/>
      <c r="Q137" s="12"/>
      <c r="R137" s="12"/>
      <c r="S137" s="12"/>
      <c r="T137" s="12"/>
      <c r="U137" s="12"/>
      <c r="V137" s="12"/>
      <c r="W137" s="12"/>
      <c r="X137" s="12"/>
    </row>
    <row r="138" spans="2:25" ht="14.25" customHeight="1" x14ac:dyDescent="0.15">
      <c r="B138" s="163"/>
      <c r="D138" s="163"/>
      <c r="F138" s="163"/>
      <c r="G138" s="12"/>
      <c r="H138" s="12"/>
      <c r="I138" s="12"/>
      <c r="J138" s="12"/>
      <c r="K138" s="12"/>
      <c r="L138" s="12"/>
      <c r="M138" s="12"/>
      <c r="N138" s="12"/>
      <c r="O138" s="12"/>
      <c r="P138" s="12"/>
      <c r="Q138" s="12"/>
      <c r="R138" s="12"/>
      <c r="S138" s="12"/>
      <c r="T138" s="12"/>
      <c r="U138" s="12"/>
      <c r="V138" s="12"/>
      <c r="W138" s="12"/>
      <c r="X138" s="12"/>
    </row>
    <row r="139" spans="2:25" ht="14.25" customHeight="1" x14ac:dyDescent="0.15">
      <c r="B139" s="163"/>
      <c r="D139" s="163"/>
      <c r="F139" s="163"/>
      <c r="G139" s="12"/>
      <c r="H139" s="12"/>
      <c r="I139" s="12"/>
      <c r="J139" s="12"/>
      <c r="K139" s="12"/>
      <c r="L139" s="12"/>
      <c r="M139" s="12"/>
      <c r="N139" s="12"/>
      <c r="O139" s="12"/>
      <c r="P139" s="12"/>
      <c r="Q139" s="12"/>
      <c r="R139" s="12"/>
      <c r="S139" s="12"/>
      <c r="T139" s="12"/>
      <c r="U139" s="12"/>
      <c r="V139" s="12"/>
      <c r="W139" s="12"/>
      <c r="X139" s="12"/>
    </row>
    <row r="140" spans="2:25" ht="14.25" customHeight="1" x14ac:dyDescent="0.15">
      <c r="B140" s="163"/>
      <c r="D140" s="163"/>
      <c r="F140" s="163"/>
      <c r="G140" s="12"/>
      <c r="H140" s="12"/>
      <c r="I140" s="12"/>
      <c r="J140" s="12"/>
      <c r="K140" s="12"/>
      <c r="L140" s="12"/>
      <c r="M140" s="12"/>
      <c r="N140" s="12"/>
      <c r="O140" s="12"/>
      <c r="P140" s="12"/>
      <c r="Q140" s="12"/>
      <c r="R140" s="12"/>
      <c r="S140" s="12"/>
      <c r="T140" s="12"/>
      <c r="U140" s="12"/>
      <c r="V140" s="12"/>
      <c r="W140" s="12"/>
      <c r="X140" s="12"/>
    </row>
    <row r="141" spans="2:25" ht="14.25" customHeight="1" x14ac:dyDescent="0.15">
      <c r="B141" s="163"/>
      <c r="D141" s="163"/>
      <c r="F141" s="163"/>
      <c r="G141" s="12"/>
      <c r="H141" s="12"/>
      <c r="I141" s="12"/>
      <c r="J141" s="12"/>
      <c r="K141" s="12"/>
      <c r="L141" s="12"/>
      <c r="M141" s="12"/>
      <c r="N141" s="12"/>
      <c r="O141" s="12"/>
      <c r="P141" s="12"/>
      <c r="Q141" s="12"/>
      <c r="R141" s="12"/>
      <c r="S141" s="12"/>
      <c r="T141" s="12"/>
      <c r="U141" s="12"/>
      <c r="V141" s="12"/>
      <c r="W141" s="12"/>
      <c r="X141" s="12"/>
    </row>
    <row r="142" spans="2:25" ht="14.25" customHeight="1" x14ac:dyDescent="0.15">
      <c r="B142" s="163"/>
      <c r="D142" s="163"/>
      <c r="F142" s="163"/>
      <c r="G142" s="12"/>
      <c r="H142" s="12"/>
      <c r="I142" s="12"/>
      <c r="J142" s="12"/>
      <c r="K142" s="12"/>
      <c r="L142" s="12"/>
      <c r="M142" s="12"/>
      <c r="N142" s="12"/>
      <c r="O142" s="12"/>
      <c r="P142" s="12"/>
      <c r="Q142" s="12"/>
      <c r="R142" s="12"/>
      <c r="S142" s="12"/>
      <c r="T142" s="12"/>
      <c r="U142" s="12"/>
      <c r="V142" s="12"/>
      <c r="W142" s="12"/>
      <c r="X142" s="12"/>
    </row>
    <row r="143" spans="2:25" ht="14.25" customHeight="1" x14ac:dyDescent="0.15">
      <c r="B143" s="163"/>
      <c r="D143" s="163"/>
      <c r="F143" s="163"/>
      <c r="G143" s="12"/>
      <c r="H143" s="12"/>
      <c r="I143" s="12"/>
      <c r="J143" s="12"/>
      <c r="K143" s="12"/>
      <c r="L143" s="12"/>
      <c r="M143" s="12"/>
      <c r="N143" s="12"/>
      <c r="O143" s="12"/>
      <c r="P143" s="12"/>
      <c r="Q143" s="12"/>
      <c r="R143" s="12"/>
      <c r="S143" s="12"/>
      <c r="T143" s="12"/>
      <c r="U143" s="12"/>
      <c r="V143" s="12"/>
      <c r="W143" s="12"/>
      <c r="X143" s="12"/>
    </row>
    <row r="144" spans="2:25" ht="14.25" customHeight="1" x14ac:dyDescent="0.15">
      <c r="B144" s="163"/>
      <c r="D144" s="163"/>
      <c r="F144" s="163"/>
      <c r="G144" s="12"/>
      <c r="H144" s="12"/>
      <c r="I144" s="12"/>
      <c r="J144" s="12"/>
      <c r="K144" s="12"/>
      <c r="L144" s="12"/>
      <c r="M144" s="12"/>
      <c r="N144" s="12"/>
      <c r="O144" s="12"/>
      <c r="P144" s="12"/>
      <c r="Q144" s="12"/>
      <c r="R144" s="12"/>
      <c r="S144" s="12"/>
      <c r="T144" s="12"/>
      <c r="U144" s="12"/>
      <c r="V144" s="12"/>
      <c r="W144" s="12"/>
      <c r="X144" s="12"/>
    </row>
    <row r="145" spans="2:24" ht="14.25" customHeight="1" x14ac:dyDescent="0.15">
      <c r="B145" s="163"/>
      <c r="D145" s="163"/>
      <c r="F145" s="163"/>
      <c r="G145" s="12"/>
      <c r="H145" s="12"/>
      <c r="I145" s="12"/>
      <c r="J145" s="12"/>
      <c r="K145" s="12"/>
      <c r="L145" s="12"/>
      <c r="M145" s="12"/>
      <c r="N145" s="12"/>
      <c r="O145" s="12"/>
      <c r="P145" s="12"/>
      <c r="Q145" s="12"/>
      <c r="R145" s="12"/>
      <c r="S145" s="12"/>
      <c r="T145" s="12"/>
      <c r="U145" s="12"/>
      <c r="V145" s="12"/>
      <c r="W145" s="12"/>
      <c r="X145" s="12"/>
    </row>
    <row r="146" spans="2:24" ht="14.25" customHeight="1" x14ac:dyDescent="0.15">
      <c r="B146" s="163" t="str">
        <f>IFERROR(VLOOKUP(A146,'[1]Title Lists'!$B$1:$L$51,2,FALSE),"")</f>
        <v/>
      </c>
      <c r="D146" s="163" t="str">
        <f>IFERROR(VLOOKUP(C146,'[1]Title Lists'!$E$1:$L$51,2,FALSE),"")</f>
        <v/>
      </c>
      <c r="F146" s="163">
        <f>IFERROR(VLOOKUP(E146,'[1]Title Lists'!$H$1:$I$51,2,FALSE),"")</f>
        <v>0</v>
      </c>
      <c r="G146" s="12"/>
      <c r="H146" s="12"/>
      <c r="I146" s="12"/>
      <c r="J146" s="12"/>
      <c r="K146" s="12"/>
      <c r="L146" s="12"/>
      <c r="M146" s="12"/>
      <c r="N146" s="12"/>
      <c r="O146" s="12"/>
      <c r="P146" s="12"/>
      <c r="Q146" s="12"/>
      <c r="R146" s="12"/>
      <c r="S146" s="12"/>
      <c r="T146" s="12"/>
      <c r="U146" s="12"/>
      <c r="V146" s="12"/>
      <c r="W146" s="12"/>
      <c r="X146" s="12"/>
    </row>
    <row r="147" spans="2:24" ht="14.25" customHeight="1" x14ac:dyDescent="0.15">
      <c r="B147" s="163" t="str">
        <f>IFERROR(VLOOKUP(A147,'[1]Title Lists'!$B$1:$L$51,2,FALSE),"")</f>
        <v/>
      </c>
      <c r="D147" s="163" t="str">
        <f>IFERROR(VLOOKUP(C147,'[1]Title Lists'!$E$1:$L$51,2,FALSE),"")</f>
        <v/>
      </c>
      <c r="F147" s="163">
        <f>IFERROR(VLOOKUP(E147,'[1]Title Lists'!$H$1:$I$51,2,FALSE),"")</f>
        <v>0</v>
      </c>
      <c r="G147" s="12"/>
      <c r="H147" s="12"/>
      <c r="I147" s="12"/>
      <c r="J147" s="12"/>
      <c r="K147" s="12"/>
      <c r="L147" s="12"/>
      <c r="M147" s="12"/>
      <c r="N147" s="12"/>
      <c r="O147" s="12"/>
      <c r="P147" s="12"/>
      <c r="Q147" s="12"/>
      <c r="R147" s="12"/>
      <c r="S147" s="12"/>
      <c r="T147" s="12"/>
      <c r="U147" s="12"/>
      <c r="V147" s="12"/>
      <c r="W147" s="12"/>
      <c r="X147" s="12"/>
    </row>
    <row r="148" spans="2:24" ht="14.25" customHeight="1" x14ac:dyDescent="0.15">
      <c r="B148" s="163" t="str">
        <f>IFERROR(VLOOKUP(A148,'[1]Title Lists'!$B$1:$L$51,2,FALSE),"")</f>
        <v/>
      </c>
      <c r="D148" s="163" t="str">
        <f>IFERROR(VLOOKUP(C148,'[1]Title Lists'!$E$1:$L$51,2,FALSE),"")</f>
        <v/>
      </c>
      <c r="F148" s="163">
        <f>IFERROR(VLOOKUP(E148,'[1]Title Lists'!$H$1:$I$51,2,FALSE),"")</f>
        <v>0</v>
      </c>
      <c r="G148" s="12"/>
      <c r="H148" s="12"/>
      <c r="I148" s="12"/>
      <c r="J148" s="12"/>
      <c r="K148" s="12"/>
      <c r="L148" s="12"/>
      <c r="M148" s="12"/>
      <c r="N148" s="12"/>
      <c r="O148" s="12"/>
      <c r="P148" s="12"/>
      <c r="Q148" s="12"/>
      <c r="R148" s="12"/>
      <c r="S148" s="12"/>
      <c r="T148" s="12"/>
      <c r="U148" s="12"/>
      <c r="V148" s="12"/>
      <c r="W148" s="12"/>
      <c r="X148" s="12"/>
    </row>
    <row r="149" spans="2:24" ht="14.25" customHeight="1" x14ac:dyDescent="0.15">
      <c r="B149" s="163" t="str">
        <f>IFERROR(VLOOKUP(A149,'[1]Title Lists'!$B$1:$L$51,2,FALSE),"")</f>
        <v/>
      </c>
      <c r="D149" s="163" t="str">
        <f>IFERROR(VLOOKUP(C149,'[1]Title Lists'!$E$1:$L$51,2,FALSE),"")</f>
        <v/>
      </c>
      <c r="F149" s="163">
        <f>IFERROR(VLOOKUP(E149,'[1]Title Lists'!$H$1:$I$51,2,FALSE),"")</f>
        <v>0</v>
      </c>
      <c r="G149" s="12"/>
      <c r="H149" s="12"/>
      <c r="I149" s="12"/>
      <c r="J149" s="12"/>
      <c r="K149" s="12"/>
      <c r="L149" s="12"/>
      <c r="M149" s="12"/>
      <c r="N149" s="12"/>
      <c r="O149" s="12"/>
      <c r="P149" s="12"/>
      <c r="Q149" s="12"/>
      <c r="R149" s="12"/>
      <c r="S149" s="12"/>
      <c r="T149" s="12"/>
      <c r="U149" s="12"/>
      <c r="V149" s="12"/>
      <c r="W149" s="12"/>
      <c r="X149" s="12"/>
    </row>
    <row r="150" spans="2:24" ht="14.25" customHeight="1" x14ac:dyDescent="0.15">
      <c r="B150" s="163" t="str">
        <f>IFERROR(VLOOKUP(A150,'[1]Title Lists'!$B$1:$L$51,2,FALSE),"")</f>
        <v/>
      </c>
      <c r="D150" s="163" t="str">
        <f>IFERROR(VLOOKUP(C150,'[1]Title Lists'!$E$1:$L$51,2,FALSE),"")</f>
        <v/>
      </c>
      <c r="F150" s="163">
        <f>IFERROR(VLOOKUP(E150,'[1]Title Lists'!$H$1:$I$51,2,FALSE),"")</f>
        <v>0</v>
      </c>
      <c r="I150" s="182"/>
      <c r="J150" s="183"/>
    </row>
    <row r="151" spans="2:24" ht="14.25" customHeight="1" x14ac:dyDescent="0.15">
      <c r="B151" s="163" t="str">
        <f>IFERROR(VLOOKUP(A151,'[1]Title Lists'!$B$1:$L$51,2,FALSE),"")</f>
        <v/>
      </c>
      <c r="D151" s="163" t="str">
        <f>IFERROR(VLOOKUP(C151,'[1]Title Lists'!$E$1:$L$51,2,FALSE),"")</f>
        <v/>
      </c>
      <c r="F151" s="163">
        <f>IFERROR(VLOOKUP(E151,'[1]Title Lists'!$H$1:$I$51,2,FALSE),"")</f>
        <v>0</v>
      </c>
      <c r="I151" s="182"/>
      <c r="J151" s="183"/>
      <c r="K151" s="184"/>
    </row>
    <row r="152" spans="2:24" x14ac:dyDescent="0.15">
      <c r="B152" s="163" t="str">
        <f>IFERROR(VLOOKUP(A152,'[1]Title Lists'!$B$1:$L$51,2,FALSE),"")</f>
        <v/>
      </c>
      <c r="D152" s="163" t="str">
        <f>IFERROR(VLOOKUP(C152,'[1]Title Lists'!$E$1:$L$51,2,FALSE),"")</f>
        <v/>
      </c>
      <c r="F152" s="163">
        <f>IFERROR(VLOOKUP(E152,'[1]Title Lists'!$H$1:$I$51,2,FALSE),"")</f>
        <v>0</v>
      </c>
      <c r="I152" s="182"/>
      <c r="J152" s="183"/>
      <c r="K152" s="184"/>
    </row>
    <row r="153" spans="2:24" ht="14.25" customHeight="1" x14ac:dyDescent="0.15">
      <c r="B153" s="163" t="str">
        <f>IFERROR(VLOOKUP(A153,'[1]Title Lists'!$B$1:$L$51,2,FALSE),"")</f>
        <v/>
      </c>
      <c r="D153" s="163" t="str">
        <f>IFERROR(VLOOKUP(C153,'[1]Title Lists'!$E$1:$L$51,2,FALSE),"")</f>
        <v/>
      </c>
      <c r="F153" s="163">
        <f>IFERROR(VLOOKUP(E153,'[1]Title Lists'!$H$1:$I$51,2,FALSE),"")</f>
        <v>0</v>
      </c>
      <c r="H153" s="185"/>
      <c r="I153" s="182"/>
      <c r="J153" s="183"/>
      <c r="K153" s="184"/>
    </row>
    <row r="154" spans="2:24" ht="14.25" customHeight="1" x14ac:dyDescent="0.15">
      <c r="B154" s="163" t="str">
        <f>IFERROR(VLOOKUP(A154,'[1]Title Lists'!$B$1:$L$51,2,FALSE),"")</f>
        <v/>
      </c>
      <c r="D154" s="163" t="str">
        <f>IFERROR(VLOOKUP(C154,'[1]Title Lists'!$E$1:$L$51,2,FALSE),"")</f>
        <v/>
      </c>
      <c r="F154" s="163">
        <f>IFERROR(VLOOKUP(E154,'[1]Title Lists'!$H$1:$I$51,2,FALSE),"")</f>
        <v>0</v>
      </c>
      <c r="I154" s="182"/>
      <c r="J154" s="183"/>
      <c r="K154" s="184"/>
    </row>
    <row r="155" spans="2:24" ht="14.25" customHeight="1" x14ac:dyDescent="0.15">
      <c r="B155" s="163" t="str">
        <f>IFERROR(VLOOKUP(A155,'[1]Title Lists'!$B$1:$L$51,2,FALSE),"")</f>
        <v/>
      </c>
      <c r="D155" s="163" t="str">
        <f>IFERROR(VLOOKUP(C155,'[1]Title Lists'!$E$1:$L$51,2,FALSE),"")</f>
        <v/>
      </c>
      <c r="F155" s="163">
        <f>IFERROR(VLOOKUP(E155,'[1]Title Lists'!$H$1:$I$51,2,FALSE),"")</f>
        <v>0</v>
      </c>
      <c r="I155" s="182"/>
      <c r="J155" s="183"/>
      <c r="K155" s="184"/>
    </row>
    <row r="156" spans="2:24" ht="14.25" customHeight="1" x14ac:dyDescent="0.15">
      <c r="B156" s="163" t="str">
        <f>IFERROR(VLOOKUP(A156,'[1]Title Lists'!$B$1:$L$51,2,FALSE),"")</f>
        <v/>
      </c>
      <c r="D156" s="163" t="str">
        <f>IFERROR(VLOOKUP(C156,'[1]Title Lists'!$E$1:$L$51,2,FALSE),"")</f>
        <v/>
      </c>
      <c r="F156" s="163">
        <f>IFERROR(VLOOKUP(E156,'[1]Title Lists'!$H$1:$I$51,2,FALSE),"")</f>
        <v>0</v>
      </c>
      <c r="I156" s="182"/>
      <c r="J156" s="183"/>
      <c r="K156" s="184"/>
    </row>
    <row r="157" spans="2:24" ht="14.25" customHeight="1" x14ac:dyDescent="0.15">
      <c r="B157" s="163" t="str">
        <f>IFERROR(VLOOKUP(A157,'[1]Title Lists'!$B$1:$L$51,2,FALSE),"")</f>
        <v/>
      </c>
      <c r="D157" s="163" t="str">
        <f>IFERROR(VLOOKUP(C157,'[1]Title Lists'!$E$1:$L$51,2,FALSE),"")</f>
        <v/>
      </c>
      <c r="F157" s="163">
        <f>IFERROR(VLOOKUP(E157,'[1]Title Lists'!$H$1:$I$51,2,FALSE),"")</f>
        <v>0</v>
      </c>
      <c r="I157" s="182"/>
      <c r="J157" s="183"/>
      <c r="K157" s="184"/>
    </row>
    <row r="158" spans="2:24" ht="14.25" customHeight="1" x14ac:dyDescent="0.15">
      <c r="B158" s="163" t="str">
        <f>IFERROR(VLOOKUP(A158,'[1]Title Lists'!$B$1:$L$51,2,FALSE),"")</f>
        <v/>
      </c>
      <c r="D158" s="163" t="str">
        <f>IFERROR(VLOOKUP(C158,'[1]Title Lists'!$E$1:$L$51,2,FALSE),"")</f>
        <v/>
      </c>
      <c r="F158" s="163">
        <f>IFERROR(VLOOKUP(E158,'[1]Title Lists'!$H$1:$I$51,2,FALSE),"")</f>
        <v>0</v>
      </c>
      <c r="J158" s="184"/>
    </row>
    <row r="159" spans="2:24" ht="14.25" customHeight="1" x14ac:dyDescent="0.15">
      <c r="B159" s="163" t="str">
        <f>IFERROR(VLOOKUP(A159,'[1]Title Lists'!$B$1:$L$51,2,FALSE),"")</f>
        <v/>
      </c>
      <c r="D159" s="163" t="str">
        <f>IFERROR(VLOOKUP(C159,'[1]Title Lists'!$E$1:$L$51,2,FALSE),"")</f>
        <v/>
      </c>
      <c r="F159" s="163">
        <f>IFERROR(VLOOKUP(E159,'[1]Title Lists'!$H$1:$I$51,2,FALSE),"")</f>
        <v>0</v>
      </c>
    </row>
    <row r="160" spans="2:24" ht="14.25" customHeight="1" x14ac:dyDescent="0.15">
      <c r="B160" s="163" t="str">
        <f>IFERROR(VLOOKUP(A160,'[1]Title Lists'!$B$1:$L$51,2,FALSE),"")</f>
        <v/>
      </c>
      <c r="D160" s="163" t="str">
        <f>IFERROR(VLOOKUP(C160,'[1]Title Lists'!$E$1:$L$51,2,FALSE),"")</f>
        <v/>
      </c>
      <c r="F160" s="163">
        <f>IFERROR(VLOOKUP(E160,'[1]Title Lists'!$H$1:$I$51,2,FALSE),"")</f>
        <v>0</v>
      </c>
    </row>
    <row r="161" spans="2:6" ht="14.25" customHeight="1" x14ac:dyDescent="0.15">
      <c r="B161" s="163" t="str">
        <f>IFERROR(VLOOKUP(A161,'[1]Title Lists'!$B$1:$L$51,2,FALSE),"")</f>
        <v/>
      </c>
      <c r="D161" s="163" t="str">
        <f>IFERROR(VLOOKUP(C161,'[1]Title Lists'!$E$1:$L$51,2,FALSE),"")</f>
        <v/>
      </c>
      <c r="F161" s="163">
        <f>IFERROR(VLOOKUP(E161,'[1]Title Lists'!$H$1:$I$51,2,FALSE),"")</f>
        <v>0</v>
      </c>
    </row>
    <row r="162" spans="2:6" ht="14.25" customHeight="1" x14ac:dyDescent="0.15">
      <c r="B162" s="163" t="str">
        <f>IFERROR(VLOOKUP(A162,'[1]Title Lists'!$B$1:$L$51,2,FALSE),"")</f>
        <v/>
      </c>
      <c r="D162" s="163" t="str">
        <f>IFERROR(VLOOKUP(C162,'[1]Title Lists'!$E$1:$L$51,2,FALSE),"")</f>
        <v/>
      </c>
      <c r="F162" s="163">
        <f>IFERROR(VLOOKUP(E162,'[1]Title Lists'!$H$1:$I$51,2,FALSE),"")</f>
        <v>0</v>
      </c>
    </row>
    <row r="163" spans="2:6" ht="14.25" customHeight="1" x14ac:dyDescent="0.15">
      <c r="B163" s="163" t="str">
        <f>IFERROR(VLOOKUP(A163,'[1]Title Lists'!$B$1:$L$51,2,FALSE),"")</f>
        <v/>
      </c>
      <c r="D163" s="163" t="str">
        <f>IFERROR(VLOOKUP(C163,'[1]Title Lists'!$E$1:$L$51,2,FALSE),"")</f>
        <v/>
      </c>
      <c r="F163" s="163">
        <f>IFERROR(VLOOKUP(E163,'[1]Title Lists'!$H$1:$I$51,2,FALSE),"")</f>
        <v>0</v>
      </c>
    </row>
    <row r="164" spans="2:6" ht="14.25" customHeight="1" x14ac:dyDescent="0.15">
      <c r="B164" s="163" t="str">
        <f>IFERROR(VLOOKUP(A164,'[1]Title Lists'!$B$1:$L$51,2,FALSE),"")</f>
        <v/>
      </c>
      <c r="D164" s="163" t="str">
        <f>IFERROR(VLOOKUP(C164,'[1]Title Lists'!$E$1:$L$51,2,FALSE),"")</f>
        <v/>
      </c>
      <c r="F164" s="163">
        <f>IFERROR(VLOOKUP(E164,'[1]Title Lists'!$H$1:$I$51,2,FALSE),"")</f>
        <v>0</v>
      </c>
    </row>
    <row r="165" spans="2:6" ht="14.25" customHeight="1" x14ac:dyDescent="0.15">
      <c r="B165" s="163" t="str">
        <f>IFERROR(VLOOKUP(A165,'[1]Title Lists'!$B$1:$L$51,2,FALSE),"")</f>
        <v/>
      </c>
      <c r="D165" s="163" t="str">
        <f>IFERROR(VLOOKUP(C165,'[1]Title Lists'!$E$1:$L$51,2,FALSE),"")</f>
        <v/>
      </c>
      <c r="F165" s="163">
        <f>IFERROR(VLOOKUP(E165,'[1]Title Lists'!$H$1:$I$51,2,FALSE),"")</f>
        <v>0</v>
      </c>
    </row>
    <row r="166" spans="2:6" ht="14.25" customHeight="1" x14ac:dyDescent="0.15">
      <c r="B166" s="163" t="str">
        <f>IFERROR(VLOOKUP(A166,'[1]Title Lists'!$B$1:$L$51,2,FALSE),"")</f>
        <v/>
      </c>
      <c r="D166" s="163" t="str">
        <f>IFERROR(VLOOKUP(C166,'[1]Title Lists'!$E$1:$L$51,2,FALSE),"")</f>
        <v/>
      </c>
      <c r="F166" s="163">
        <f>IFERROR(VLOOKUP(E166,'[1]Title Lists'!$H$1:$I$51,2,FALSE),"")</f>
        <v>0</v>
      </c>
    </row>
    <row r="167" spans="2:6" ht="14.25" customHeight="1" x14ac:dyDescent="0.15">
      <c r="B167" s="163" t="str">
        <f>IFERROR(VLOOKUP(A167,'[1]Title Lists'!$B$1:$L$51,2,FALSE),"")</f>
        <v/>
      </c>
      <c r="D167" s="163" t="str">
        <f>IFERROR(VLOOKUP(C167,'[1]Title Lists'!$E$1:$L$51,2,FALSE),"")</f>
        <v/>
      </c>
      <c r="F167" s="163">
        <f>IFERROR(VLOOKUP(E167,'[1]Title Lists'!$H$1:$I$51,2,FALSE),"")</f>
        <v>0</v>
      </c>
    </row>
    <row r="168" spans="2:6" ht="14.25" customHeight="1" x14ac:dyDescent="0.15">
      <c r="B168" s="163" t="str">
        <f>IFERROR(VLOOKUP(A168,'[1]Title Lists'!$B$1:$L$51,2,FALSE),"")</f>
        <v/>
      </c>
      <c r="D168" s="163" t="str">
        <f>IFERROR(VLOOKUP(C168,'[1]Title Lists'!$E$1:$L$51,2,FALSE),"")</f>
        <v/>
      </c>
      <c r="F168" s="163">
        <f>IFERROR(VLOOKUP(E168,'[1]Title Lists'!$H$1:$I$51,2,FALSE),"")</f>
        <v>0</v>
      </c>
    </row>
    <row r="169" spans="2:6" ht="14.25" customHeight="1" x14ac:dyDescent="0.15">
      <c r="B169" s="163" t="str">
        <f>IFERROR(VLOOKUP(A169,'[1]Title Lists'!$B$1:$L$51,2,FALSE),"")</f>
        <v/>
      </c>
      <c r="D169" s="163" t="str">
        <f>IFERROR(VLOOKUP(C169,'[1]Title Lists'!$E$1:$L$51,2,FALSE),"")</f>
        <v/>
      </c>
      <c r="F169" s="163">
        <f>IFERROR(VLOOKUP(E169,'[1]Title Lists'!$H$1:$I$51,2,FALSE),"")</f>
        <v>0</v>
      </c>
    </row>
    <row r="170" spans="2:6" ht="14.25" customHeight="1" x14ac:dyDescent="0.15">
      <c r="B170" s="163" t="str">
        <f>IFERROR(VLOOKUP(A170,'[1]Title Lists'!$B$1:$L$51,2,FALSE),"")</f>
        <v/>
      </c>
      <c r="D170" s="163" t="str">
        <f>IFERROR(VLOOKUP(C170,'[1]Title Lists'!$E$1:$L$51,2,FALSE),"")</f>
        <v/>
      </c>
      <c r="F170" s="163">
        <f>IFERROR(VLOOKUP(E170,'[1]Title Lists'!$H$1:$I$51,2,FALSE),"")</f>
        <v>0</v>
      </c>
    </row>
    <row r="171" spans="2:6" ht="14.25" customHeight="1" x14ac:dyDescent="0.15">
      <c r="B171" s="163" t="str">
        <f>IFERROR(VLOOKUP(A171,'[1]Title Lists'!$B$1:$L$51,2,FALSE),"")</f>
        <v/>
      </c>
      <c r="D171" s="163" t="str">
        <f>IFERROR(VLOOKUP(C171,'[1]Title Lists'!$E$1:$L$51,2,FALSE),"")</f>
        <v/>
      </c>
      <c r="F171" s="163">
        <f>IFERROR(VLOOKUP(E171,'[1]Title Lists'!$H$1:$I$51,2,FALSE),"")</f>
        <v>0</v>
      </c>
    </row>
    <row r="172" spans="2:6" ht="14.25" customHeight="1" x14ac:dyDescent="0.15">
      <c r="B172" s="163" t="str">
        <f>IFERROR(VLOOKUP(A172,'[1]Title Lists'!$B$1:$L$51,2,FALSE),"")</f>
        <v/>
      </c>
      <c r="D172" s="163" t="str">
        <f>IFERROR(VLOOKUP(C172,'[1]Title Lists'!$E$1:$L$51,2,FALSE),"")</f>
        <v/>
      </c>
      <c r="F172" s="163">
        <f>IFERROR(VLOOKUP(E172,'[1]Title Lists'!$H$1:$I$51,2,FALSE),"")</f>
        <v>0</v>
      </c>
    </row>
    <row r="173" spans="2:6" ht="14.25" customHeight="1" x14ac:dyDescent="0.15">
      <c r="B173" s="163" t="str">
        <f>IFERROR(VLOOKUP(A173,'[1]Title Lists'!$B$1:$L$51,2,FALSE),"")</f>
        <v/>
      </c>
      <c r="D173" s="163" t="str">
        <f>IFERROR(VLOOKUP(C173,'[1]Title Lists'!$E$1:$L$51,2,FALSE),"")</f>
        <v/>
      </c>
      <c r="F173" s="163">
        <f>IFERROR(VLOOKUP(E173,'[1]Title Lists'!$H$1:$I$51,2,FALSE),"")</f>
        <v>0</v>
      </c>
    </row>
    <row r="174" spans="2:6" ht="14.25" customHeight="1" x14ac:dyDescent="0.15">
      <c r="B174" s="163" t="str">
        <f>IFERROR(VLOOKUP(A174,'[1]Title Lists'!$B$1:$L$51,2,FALSE),"")</f>
        <v/>
      </c>
      <c r="D174" s="163" t="str">
        <f>IFERROR(VLOOKUP(C174,'[1]Title Lists'!$E$1:$L$51,2,FALSE),"")</f>
        <v/>
      </c>
      <c r="F174" s="163">
        <f>IFERROR(VLOOKUP(E174,'[1]Title Lists'!$H$1:$I$51,2,FALSE),"")</f>
        <v>0</v>
      </c>
    </row>
    <row r="175" spans="2:6" ht="14.25" customHeight="1" x14ac:dyDescent="0.15">
      <c r="B175" s="163" t="str">
        <f>IFERROR(VLOOKUP(A175,'[1]Title Lists'!$B$1:$L$51,2,FALSE),"")</f>
        <v/>
      </c>
      <c r="D175" s="163" t="str">
        <f>IFERROR(VLOOKUP(C175,'[1]Title Lists'!$E$1:$L$51,2,FALSE),"")</f>
        <v/>
      </c>
      <c r="F175" s="163">
        <f>IFERROR(VLOOKUP(E175,'[1]Title Lists'!$H$1:$I$51,2,FALSE),"")</f>
        <v>0</v>
      </c>
    </row>
    <row r="176" spans="2:6" ht="14.25" customHeight="1" x14ac:dyDescent="0.15">
      <c r="B176" s="163" t="str">
        <f>IFERROR(VLOOKUP(A176,'[1]Title Lists'!$B$1:$L$51,2,FALSE),"")</f>
        <v/>
      </c>
      <c r="D176" s="163" t="str">
        <f>IFERROR(VLOOKUP(C176,'[1]Title Lists'!$E$1:$L$51,2,FALSE),"")</f>
        <v/>
      </c>
      <c r="F176" s="163">
        <f>IFERROR(VLOOKUP(E176,'[1]Title Lists'!$H$1:$I$51,2,FALSE),"")</f>
        <v>0</v>
      </c>
    </row>
    <row r="177" spans="2:6" ht="14.25" customHeight="1" x14ac:dyDescent="0.15">
      <c r="B177" s="163" t="str">
        <f>IFERROR(VLOOKUP(A177,'[1]Title Lists'!$B$1:$L$51,2,FALSE),"")</f>
        <v/>
      </c>
      <c r="D177" s="163" t="str">
        <f>IFERROR(VLOOKUP(C177,'[1]Title Lists'!$E$1:$L$51,2,FALSE),"")</f>
        <v/>
      </c>
      <c r="F177" s="163">
        <f>IFERROR(VLOOKUP(E177,'[1]Title Lists'!$H$1:$I$51,2,FALSE),"")</f>
        <v>0</v>
      </c>
    </row>
    <row r="178" spans="2:6" ht="14.25" customHeight="1" x14ac:dyDescent="0.15">
      <c r="B178" s="163" t="str">
        <f>IFERROR(VLOOKUP(A178,'[1]Title Lists'!$B$1:$L$51,2,FALSE),"")</f>
        <v/>
      </c>
      <c r="D178" s="163" t="str">
        <f>IFERROR(VLOOKUP(C178,'[1]Title Lists'!$E$1:$L$51,2,FALSE),"")</f>
        <v/>
      </c>
      <c r="F178" s="163">
        <f>IFERROR(VLOOKUP(E178,'[1]Title Lists'!$H$1:$I$51,2,FALSE),"")</f>
        <v>0</v>
      </c>
    </row>
    <row r="179" spans="2:6" ht="14.25" customHeight="1" x14ac:dyDescent="0.15">
      <c r="B179" s="163" t="str">
        <f>IFERROR(VLOOKUP(A179,'[1]Title Lists'!$B$1:$L$51,2,FALSE),"")</f>
        <v/>
      </c>
      <c r="D179" s="163" t="str">
        <f>IFERROR(VLOOKUP(C179,'[1]Title Lists'!$E$1:$L$51,2,FALSE),"")</f>
        <v/>
      </c>
      <c r="F179" s="163">
        <f>IFERROR(VLOOKUP(E179,'[1]Title Lists'!$H$1:$I$51,2,FALSE),"")</f>
        <v>0</v>
      </c>
    </row>
    <row r="180" spans="2:6" ht="14.25" customHeight="1" x14ac:dyDescent="0.15">
      <c r="B180" s="163" t="str">
        <f>IFERROR(VLOOKUP(A180,'[1]Title Lists'!$B$1:$L$51,2,FALSE),"")</f>
        <v/>
      </c>
      <c r="D180" s="163" t="str">
        <f>IFERROR(VLOOKUP(C180,'[1]Title Lists'!$E$1:$L$51,2,FALSE),"")</f>
        <v/>
      </c>
      <c r="F180" s="163">
        <f>IFERROR(VLOOKUP(E180,'[1]Title Lists'!$H$1:$I$51,2,FALSE),"")</f>
        <v>0</v>
      </c>
    </row>
    <row r="181" spans="2:6" ht="14.25" customHeight="1" x14ac:dyDescent="0.15">
      <c r="B181" s="163" t="str">
        <f>IFERROR(VLOOKUP(A181,'[1]Title Lists'!$B$1:$L$51,2,FALSE),"")</f>
        <v/>
      </c>
      <c r="D181" s="163" t="str">
        <f>IFERROR(VLOOKUP(C181,'[1]Title Lists'!$E$1:$L$51,2,FALSE),"")</f>
        <v/>
      </c>
      <c r="F181" s="163">
        <f>IFERROR(VLOOKUP(E181,'[1]Title Lists'!$H$1:$I$51,2,FALSE),"")</f>
        <v>0</v>
      </c>
    </row>
    <row r="182" spans="2:6" ht="14.25" customHeight="1" x14ac:dyDescent="0.15">
      <c r="B182" s="163" t="str">
        <f>IFERROR(VLOOKUP(A182,'[1]Title Lists'!$B$1:$L$51,2,FALSE),"")</f>
        <v/>
      </c>
      <c r="D182" s="163" t="str">
        <f>IFERROR(VLOOKUP(C182,'[1]Title Lists'!$E$1:$L$51,2,FALSE),"")</f>
        <v/>
      </c>
      <c r="F182" s="163">
        <f>IFERROR(VLOOKUP(E182,'[1]Title Lists'!$H$1:$I$51,2,FALSE),"")</f>
        <v>0</v>
      </c>
    </row>
    <row r="183" spans="2:6" ht="14.25" customHeight="1" x14ac:dyDescent="0.15">
      <c r="B183" s="163" t="str">
        <f>IFERROR(VLOOKUP(A183,'[1]Title Lists'!$B$1:$L$51,2,FALSE),"")</f>
        <v/>
      </c>
      <c r="D183" s="163" t="str">
        <f>IFERROR(VLOOKUP(C183,'[1]Title Lists'!$E$1:$L$51,2,FALSE),"")</f>
        <v/>
      </c>
      <c r="F183" s="163">
        <f>IFERROR(VLOOKUP(E183,'[1]Title Lists'!$H$1:$I$51,2,FALSE),"")</f>
        <v>0</v>
      </c>
    </row>
    <row r="184" spans="2:6" ht="14.25" customHeight="1" x14ac:dyDescent="0.15">
      <c r="B184" s="163" t="str">
        <f>IFERROR(VLOOKUP(A184,'[1]Title Lists'!$B$1:$L$51,2,FALSE),"")</f>
        <v/>
      </c>
      <c r="D184" s="163" t="str">
        <f>IFERROR(VLOOKUP(C184,'[1]Title Lists'!$E$1:$L$51,2,FALSE),"")</f>
        <v/>
      </c>
      <c r="F184" s="163">
        <f>IFERROR(VLOOKUP(E184,'[1]Title Lists'!$H$1:$I$51,2,FALSE),"")</f>
        <v>0</v>
      </c>
    </row>
    <row r="185" spans="2:6" ht="14.25" customHeight="1" x14ac:dyDescent="0.15">
      <c r="B185" s="163" t="str">
        <f>IFERROR(VLOOKUP(A185,'[1]Title Lists'!$B$1:$L$51,2,FALSE),"")</f>
        <v/>
      </c>
      <c r="D185" s="163" t="str">
        <f>IFERROR(VLOOKUP(C185,'[1]Title Lists'!$E$1:$L$51,2,FALSE),"")</f>
        <v/>
      </c>
      <c r="F185" s="163">
        <f>IFERROR(VLOOKUP(E185,'[1]Title Lists'!$H$1:$I$51,2,FALSE),"")</f>
        <v>0</v>
      </c>
    </row>
    <row r="186" spans="2:6" ht="14.25" customHeight="1" x14ac:dyDescent="0.15">
      <c r="B186" s="163" t="str">
        <f>IFERROR(VLOOKUP(A186,'[1]Title Lists'!$B$1:$L$51,2,FALSE),"")</f>
        <v/>
      </c>
      <c r="D186" s="163" t="str">
        <f>IFERROR(VLOOKUP(C186,'[1]Title Lists'!$E$1:$L$51,2,FALSE),"")</f>
        <v/>
      </c>
      <c r="F186" s="163">
        <f>IFERROR(VLOOKUP(E186,'[1]Title Lists'!$H$1:$I$51,2,FALSE),"")</f>
        <v>0</v>
      </c>
    </row>
    <row r="187" spans="2:6" ht="14.25" customHeight="1" x14ac:dyDescent="0.15">
      <c r="B187" s="163" t="str">
        <f>IFERROR(VLOOKUP(A187,'[1]Title Lists'!$B$1:$L$51,2,FALSE),"")</f>
        <v/>
      </c>
      <c r="D187" s="163" t="str">
        <f>IFERROR(VLOOKUP(C187,'[1]Title Lists'!$E$1:$L$51,2,FALSE),"")</f>
        <v/>
      </c>
      <c r="F187" s="163">
        <f>IFERROR(VLOOKUP(E187,'[1]Title Lists'!$H$1:$I$51,2,FALSE),"")</f>
        <v>0</v>
      </c>
    </row>
    <row r="188" spans="2:6" ht="14.25" customHeight="1" x14ac:dyDescent="0.15">
      <c r="B188" s="163" t="str">
        <f>IFERROR(VLOOKUP(A188,'[1]Title Lists'!$B$1:$L$51,2,FALSE),"")</f>
        <v/>
      </c>
      <c r="D188" s="163" t="str">
        <f>IFERROR(VLOOKUP(C188,'[1]Title Lists'!$E$1:$L$51,2,FALSE),"")</f>
        <v/>
      </c>
      <c r="F188" s="163">
        <f>IFERROR(VLOOKUP(E188,'[1]Title Lists'!$H$1:$I$51,2,FALSE),"")</f>
        <v>0</v>
      </c>
    </row>
    <row r="189" spans="2:6" ht="14.25" customHeight="1" x14ac:dyDescent="0.15">
      <c r="B189" s="163" t="str">
        <f>IFERROR(VLOOKUP(A189,'[1]Title Lists'!$B$1:$L$51,2,FALSE),"")</f>
        <v/>
      </c>
      <c r="D189" s="163" t="str">
        <f>IFERROR(VLOOKUP(C189,'[1]Title Lists'!$E$1:$L$51,2,FALSE),"")</f>
        <v/>
      </c>
      <c r="F189" s="163">
        <f>IFERROR(VLOOKUP(E189,'[1]Title Lists'!$H$1:$I$51,2,FALSE),"")</f>
        <v>0</v>
      </c>
    </row>
    <row r="190" spans="2:6" ht="14.25" customHeight="1" x14ac:dyDescent="0.15">
      <c r="B190" s="163" t="str">
        <f>IFERROR(VLOOKUP(A190,'[1]Title Lists'!$B$1:$L$51,2,FALSE),"")</f>
        <v/>
      </c>
      <c r="D190" s="163" t="str">
        <f>IFERROR(VLOOKUP(C190,'[1]Title Lists'!$E$1:$L$51,2,FALSE),"")</f>
        <v/>
      </c>
      <c r="F190" s="163">
        <f>IFERROR(VLOOKUP(E190,'[1]Title Lists'!$H$1:$I$51,2,FALSE),"")</f>
        <v>0</v>
      </c>
    </row>
    <row r="191" spans="2:6" ht="14.25" customHeight="1" x14ac:dyDescent="0.15">
      <c r="B191" s="163" t="str">
        <f>IFERROR(VLOOKUP(A191,'[1]Title Lists'!$B$1:$L$51,2,FALSE),"")</f>
        <v/>
      </c>
      <c r="D191" s="163" t="str">
        <f>IFERROR(VLOOKUP(C191,'[1]Title Lists'!$E$1:$L$51,2,FALSE),"")</f>
        <v/>
      </c>
      <c r="F191" s="163">
        <f>IFERROR(VLOOKUP(E191,'[1]Title Lists'!$H$1:$I$51,2,FALSE),"")</f>
        <v>0</v>
      </c>
    </row>
    <row r="192" spans="2:6" ht="14.25" customHeight="1" x14ac:dyDescent="0.15">
      <c r="B192" s="163" t="str">
        <f>IFERROR(VLOOKUP(A192,'[1]Title Lists'!$B$1:$L$51,2,FALSE),"")</f>
        <v/>
      </c>
      <c r="D192" s="163" t="str">
        <f>IFERROR(VLOOKUP(C192,'[1]Title Lists'!$E$1:$L$51,2,FALSE),"")</f>
        <v/>
      </c>
      <c r="F192" s="163">
        <f>IFERROR(VLOOKUP(E192,'[1]Title Lists'!$H$1:$I$51,2,FALSE),"")</f>
        <v>0</v>
      </c>
    </row>
    <row r="193" spans="2:6" ht="14.25" customHeight="1" x14ac:dyDescent="0.15">
      <c r="B193" s="163" t="str">
        <f>IFERROR(VLOOKUP(A193,'[1]Title Lists'!$B$1:$L$51,2,FALSE),"")</f>
        <v/>
      </c>
      <c r="D193" s="163" t="str">
        <f>IFERROR(VLOOKUP(C193,'[1]Title Lists'!$E$1:$L$51,2,FALSE),"")</f>
        <v/>
      </c>
      <c r="F193" s="163">
        <f>IFERROR(VLOOKUP(E193,'[1]Title Lists'!$H$1:$I$51,2,FALSE),"")</f>
        <v>0</v>
      </c>
    </row>
    <row r="194" spans="2:6" ht="14.25" customHeight="1" x14ac:dyDescent="0.15">
      <c r="B194" s="163" t="str">
        <f>IFERROR(VLOOKUP(A194,'[1]Title Lists'!$B$1:$L$51,2,FALSE),"")</f>
        <v/>
      </c>
      <c r="D194" s="163" t="str">
        <f>IFERROR(VLOOKUP(C194,'[1]Title Lists'!$E$1:$L$51,2,FALSE),"")</f>
        <v/>
      </c>
      <c r="F194" s="163">
        <f>IFERROR(VLOOKUP(E194,'[1]Title Lists'!$H$1:$I$51,2,FALSE),"")</f>
        <v>0</v>
      </c>
    </row>
    <row r="195" spans="2:6" ht="14.25" customHeight="1" x14ac:dyDescent="0.15">
      <c r="B195" s="163" t="str">
        <f>IFERROR(VLOOKUP(A195,'[1]Title Lists'!$B$1:$L$51,2,FALSE),"")</f>
        <v/>
      </c>
      <c r="D195" s="163" t="str">
        <f>IFERROR(VLOOKUP(C195,'[1]Title Lists'!$E$1:$L$51,2,FALSE),"")</f>
        <v/>
      </c>
      <c r="F195" s="163">
        <f>IFERROR(VLOOKUP(E195,'[1]Title Lists'!$H$1:$I$51,2,FALSE),"")</f>
        <v>0</v>
      </c>
    </row>
    <row r="196" spans="2:6" ht="14.25" customHeight="1" x14ac:dyDescent="0.15">
      <c r="B196" s="163" t="str">
        <f>IFERROR(VLOOKUP(A196,'[1]Title Lists'!$B$1:$L$51,2,FALSE),"")</f>
        <v/>
      </c>
      <c r="D196" s="163" t="str">
        <f>IFERROR(VLOOKUP(C196,'[1]Title Lists'!$E$1:$L$51,2,FALSE),"")</f>
        <v/>
      </c>
      <c r="F196" s="163">
        <f>IFERROR(VLOOKUP(E196,'[1]Title Lists'!$H$1:$I$51,2,FALSE),"")</f>
        <v>0</v>
      </c>
    </row>
    <row r="197" spans="2:6" ht="14.25" customHeight="1" x14ac:dyDescent="0.15">
      <c r="B197" s="163" t="str">
        <f>IFERROR(VLOOKUP(A197,'[1]Title Lists'!$B$1:$L$51,2,FALSE),"")</f>
        <v/>
      </c>
      <c r="D197" s="163" t="str">
        <f>IFERROR(VLOOKUP(C197,'[1]Title Lists'!$E$1:$L$51,2,FALSE),"")</f>
        <v/>
      </c>
      <c r="F197" s="163">
        <f>IFERROR(VLOOKUP(E197,'[1]Title Lists'!$H$1:$I$51,2,FALSE),"")</f>
        <v>0</v>
      </c>
    </row>
    <row r="198" spans="2:6" ht="14.25" customHeight="1" x14ac:dyDescent="0.15">
      <c r="B198" s="163" t="str">
        <f>IFERROR(VLOOKUP(A198,'[1]Title Lists'!$B$1:$L$51,2,FALSE),"")</f>
        <v/>
      </c>
      <c r="D198" s="163" t="str">
        <f>IFERROR(VLOOKUP(C198,'[1]Title Lists'!$E$1:$L$51,2,FALSE),"")</f>
        <v/>
      </c>
      <c r="F198" s="163">
        <f>IFERROR(VLOOKUP(E198,'[1]Title Lists'!$H$1:$I$51,2,FALSE),"")</f>
        <v>0</v>
      </c>
    </row>
    <row r="199" spans="2:6" ht="14.25" customHeight="1" x14ac:dyDescent="0.15">
      <c r="B199" s="163" t="str">
        <f>IFERROR(VLOOKUP(A199,'[1]Title Lists'!$B$1:$L$51,2,FALSE),"")</f>
        <v/>
      </c>
      <c r="D199" s="163" t="str">
        <f>IFERROR(VLOOKUP(C199,'[1]Title Lists'!$E$1:$L$51,2,FALSE),"")</f>
        <v/>
      </c>
      <c r="F199" s="163">
        <f>IFERROR(VLOOKUP(E199,'[1]Title Lists'!$H$1:$I$51,2,FALSE),"")</f>
        <v>0</v>
      </c>
    </row>
    <row r="200" spans="2:6" ht="14.25" customHeight="1" x14ac:dyDescent="0.15">
      <c r="B200" s="163" t="str">
        <f>IFERROR(VLOOKUP(A200,'[1]Title Lists'!$B$1:$L$51,2,FALSE),"")</f>
        <v/>
      </c>
      <c r="D200" s="163" t="str">
        <f>IFERROR(VLOOKUP(C200,'[1]Title Lists'!$E$1:$L$51,2,FALSE),"")</f>
        <v/>
      </c>
      <c r="F200" s="163">
        <f>IFERROR(VLOOKUP(E200,'[1]Title Lists'!$H$1:$I$51,2,FALSE),"")</f>
        <v>0</v>
      </c>
    </row>
    <row r="201" spans="2:6" ht="14.25" customHeight="1" x14ac:dyDescent="0.15">
      <c r="B201" s="163" t="str">
        <f>IFERROR(VLOOKUP(A201,'[1]Title Lists'!$B$1:$L$51,2,FALSE),"")</f>
        <v/>
      </c>
      <c r="D201" s="163" t="str">
        <f>IFERROR(VLOOKUP(C201,'[1]Title Lists'!$E$1:$L$51,2,FALSE),"")</f>
        <v/>
      </c>
      <c r="F201" s="163">
        <f>IFERROR(VLOOKUP(E201,'[1]Title Lists'!$H$1:$I$51,2,FALSE),"")</f>
        <v>0</v>
      </c>
    </row>
    <row r="202" spans="2:6" ht="14.25" customHeight="1" x14ac:dyDescent="0.15">
      <c r="B202" s="163" t="str">
        <f>IFERROR(VLOOKUP(A202,'[1]Title Lists'!$B$1:$L$51,2,FALSE),"")</f>
        <v/>
      </c>
      <c r="D202" s="163" t="str">
        <f>IFERROR(VLOOKUP(C202,'[1]Title Lists'!$E$1:$L$51,2,FALSE),"")</f>
        <v/>
      </c>
      <c r="F202" s="163">
        <f>IFERROR(VLOOKUP(E202,'[1]Title Lists'!$H$1:$I$51,2,FALSE),"")</f>
        <v>0</v>
      </c>
    </row>
    <row r="203" spans="2:6" ht="14.25" customHeight="1" x14ac:dyDescent="0.15">
      <c r="B203" s="163" t="str">
        <f>IFERROR(VLOOKUP(A203,'[1]Title Lists'!$B$1:$L$51,2,FALSE),"")</f>
        <v/>
      </c>
      <c r="D203" s="163" t="str">
        <f>IFERROR(VLOOKUP(C203,'[1]Title Lists'!$E$1:$L$51,2,FALSE),"")</f>
        <v/>
      </c>
      <c r="F203" s="163">
        <f>IFERROR(VLOOKUP(E203,'[1]Title Lists'!$H$1:$I$51,2,FALSE),"")</f>
        <v>0</v>
      </c>
    </row>
    <row r="204" spans="2:6" ht="14.25" customHeight="1" x14ac:dyDescent="0.15">
      <c r="B204" s="163" t="str">
        <f>IFERROR(VLOOKUP(A204,'[1]Title Lists'!$B$1:$L$51,2,FALSE),"")</f>
        <v/>
      </c>
      <c r="D204" s="163" t="str">
        <f>IFERROR(VLOOKUP(C204,'[1]Title Lists'!$E$1:$L$51,2,FALSE),"")</f>
        <v/>
      </c>
      <c r="F204" s="163">
        <f>IFERROR(VLOOKUP(E204,'[1]Title Lists'!$H$1:$I$51,2,FALSE),"")</f>
        <v>0</v>
      </c>
    </row>
    <row r="205" spans="2:6" ht="14.25" customHeight="1" x14ac:dyDescent="0.15">
      <c r="B205" s="163" t="str">
        <f>IFERROR(VLOOKUP(A205,'[1]Title Lists'!$B$1:$L$51,2,FALSE),"")</f>
        <v/>
      </c>
      <c r="D205" s="163" t="str">
        <f>IFERROR(VLOOKUP(C205,'[1]Title Lists'!$E$1:$L$51,2,FALSE),"")</f>
        <v/>
      </c>
      <c r="F205" s="163">
        <f>IFERROR(VLOOKUP(E205,'[1]Title Lists'!$H$1:$I$51,2,FALSE),"")</f>
        <v>0</v>
      </c>
    </row>
    <row r="206" spans="2:6" ht="14.25" customHeight="1" x14ac:dyDescent="0.15">
      <c r="B206" s="163" t="str">
        <f>IFERROR(VLOOKUP(A206,'[1]Title Lists'!$B$1:$L$51,2,FALSE),"")</f>
        <v/>
      </c>
      <c r="D206" s="163" t="str">
        <f>IFERROR(VLOOKUP(C206,'[1]Title Lists'!$E$1:$L$51,2,FALSE),"")</f>
        <v/>
      </c>
      <c r="F206" s="163">
        <f>IFERROR(VLOOKUP(E206,'[1]Title Lists'!$H$1:$I$51,2,FALSE),"")</f>
        <v>0</v>
      </c>
    </row>
    <row r="207" spans="2:6" ht="14.25" customHeight="1" x14ac:dyDescent="0.15">
      <c r="B207" s="163" t="str">
        <f>IFERROR(VLOOKUP(A207,'[1]Title Lists'!$B$1:$L$51,2,FALSE),"")</f>
        <v/>
      </c>
      <c r="D207" s="163" t="str">
        <f>IFERROR(VLOOKUP(C207,'[1]Title Lists'!$E$1:$L$51,2,FALSE),"")</f>
        <v/>
      </c>
      <c r="F207" s="163">
        <f>IFERROR(VLOOKUP(E207,'[1]Title Lists'!$H$1:$I$51,2,FALSE),"")</f>
        <v>0</v>
      </c>
    </row>
    <row r="208" spans="2:6" ht="14.25" customHeight="1" x14ac:dyDescent="0.15">
      <c r="B208" s="163" t="str">
        <f>IFERROR(VLOOKUP(A208,'[1]Title Lists'!$B$1:$L$51,2,FALSE),"")</f>
        <v/>
      </c>
      <c r="D208" s="163" t="str">
        <f>IFERROR(VLOOKUP(C208,'[1]Title Lists'!$E$1:$L$51,2,FALSE),"")</f>
        <v/>
      </c>
      <c r="F208" s="163">
        <f>IFERROR(VLOOKUP(E208,'[1]Title Lists'!$H$1:$I$51,2,FALSE),"")</f>
        <v>0</v>
      </c>
    </row>
    <row r="209" spans="2:6" ht="14.25" customHeight="1" x14ac:dyDescent="0.15">
      <c r="B209" s="163" t="str">
        <f>IFERROR(VLOOKUP(A209,'[1]Title Lists'!$B$1:$L$51,2,FALSE),"")</f>
        <v/>
      </c>
      <c r="D209" s="163" t="str">
        <f>IFERROR(VLOOKUP(C209,'[1]Title Lists'!$E$1:$L$51,2,FALSE),"")</f>
        <v/>
      </c>
      <c r="F209" s="163">
        <f>IFERROR(VLOOKUP(E209,'[1]Title Lists'!$H$1:$I$51,2,FALSE),"")</f>
        <v>0</v>
      </c>
    </row>
    <row r="210" spans="2:6" ht="14.25" customHeight="1" x14ac:dyDescent="0.15">
      <c r="B210" s="163" t="str">
        <f>IFERROR(VLOOKUP(A210,'[1]Title Lists'!$B$1:$L$51,2,FALSE),"")</f>
        <v/>
      </c>
      <c r="D210" s="163" t="str">
        <f>IFERROR(VLOOKUP(C210,'[1]Title Lists'!$E$1:$L$51,2,FALSE),"")</f>
        <v/>
      </c>
      <c r="F210" s="163">
        <f>IFERROR(VLOOKUP(E210,'[1]Title Lists'!$H$1:$I$51,2,FALSE),"")</f>
        <v>0</v>
      </c>
    </row>
    <row r="211" spans="2:6" ht="14.25" customHeight="1" x14ac:dyDescent="0.15">
      <c r="B211" s="163" t="str">
        <f>IFERROR(VLOOKUP(A211,'[1]Title Lists'!$B$1:$L$51,2,FALSE),"")</f>
        <v/>
      </c>
      <c r="D211" s="163" t="str">
        <f>IFERROR(VLOOKUP(C211,'[1]Title Lists'!$E$1:$L$51,2,FALSE),"")</f>
        <v/>
      </c>
      <c r="F211" s="163">
        <f>IFERROR(VLOOKUP(E211,'[1]Title Lists'!$H$1:$I$51,2,FALSE),"")</f>
        <v>0</v>
      </c>
    </row>
    <row r="212" spans="2:6" ht="14.25" customHeight="1" x14ac:dyDescent="0.15">
      <c r="B212" s="163" t="str">
        <f>IFERROR(VLOOKUP(A212,'[1]Title Lists'!$B$1:$L$51,2,FALSE),"")</f>
        <v/>
      </c>
      <c r="D212" s="163" t="str">
        <f>IFERROR(VLOOKUP(C212,'[1]Title Lists'!$E$1:$L$51,2,FALSE),"")</f>
        <v/>
      </c>
      <c r="F212" s="163">
        <f>IFERROR(VLOOKUP(E212,'[1]Title Lists'!$H$1:$I$51,2,FALSE),"")</f>
        <v>0</v>
      </c>
    </row>
    <row r="213" spans="2:6" ht="14.25" customHeight="1" x14ac:dyDescent="0.15">
      <c r="B213" s="163" t="str">
        <f>IFERROR(VLOOKUP(A213,'[1]Title Lists'!$B$1:$L$51,2,FALSE),"")</f>
        <v/>
      </c>
      <c r="D213" s="163" t="str">
        <f>IFERROR(VLOOKUP(C213,'[1]Title Lists'!$E$1:$L$51,2,FALSE),"")</f>
        <v/>
      </c>
      <c r="F213" s="163">
        <f>IFERROR(VLOOKUP(E213,'[1]Title Lists'!$H$1:$I$51,2,FALSE),"")</f>
        <v>0</v>
      </c>
    </row>
    <row r="214" spans="2:6" ht="14.25" customHeight="1" x14ac:dyDescent="0.15">
      <c r="B214" s="163" t="str">
        <f>IFERROR(VLOOKUP(A214,'[1]Title Lists'!$B$1:$L$51,2,FALSE),"")</f>
        <v/>
      </c>
      <c r="D214" s="163" t="str">
        <f>IFERROR(VLOOKUP(C214,'[1]Title Lists'!$E$1:$L$51,2,FALSE),"")</f>
        <v/>
      </c>
      <c r="F214" s="163">
        <f>IFERROR(VLOOKUP(E214,'[1]Title Lists'!$H$1:$I$51,2,FALSE),"")</f>
        <v>0</v>
      </c>
    </row>
    <row r="215" spans="2:6" ht="14.25" customHeight="1" x14ac:dyDescent="0.15">
      <c r="B215" s="163" t="str">
        <f>IFERROR(VLOOKUP(A215,'[1]Title Lists'!$B$1:$L$51,2,FALSE),"")</f>
        <v/>
      </c>
      <c r="D215" s="163" t="str">
        <f>IFERROR(VLOOKUP(C215,'[1]Title Lists'!$E$1:$L$51,2,FALSE),"")</f>
        <v/>
      </c>
      <c r="F215" s="163">
        <f>IFERROR(VLOOKUP(E215,'[1]Title Lists'!$H$1:$I$51,2,FALSE),"")</f>
        <v>0</v>
      </c>
    </row>
    <row r="216" spans="2:6" ht="14.25" customHeight="1" x14ac:dyDescent="0.15">
      <c r="B216" s="163" t="str">
        <f>IFERROR(VLOOKUP(A216,'[1]Title Lists'!$B$1:$L$51,2,FALSE),"")</f>
        <v/>
      </c>
      <c r="D216" s="163" t="str">
        <f>IFERROR(VLOOKUP(C216,'[1]Title Lists'!$E$1:$L$51,2,FALSE),"")</f>
        <v/>
      </c>
      <c r="F216" s="163">
        <f>IFERROR(VLOOKUP(E216,'[1]Title Lists'!$H$1:$I$51,2,FALSE),"")</f>
        <v>0</v>
      </c>
    </row>
    <row r="217" spans="2:6" ht="14.25" customHeight="1" x14ac:dyDescent="0.15">
      <c r="B217" s="163" t="str">
        <f>IFERROR(VLOOKUP(A217,'[1]Title Lists'!$B$1:$L$51,2,FALSE),"")</f>
        <v/>
      </c>
      <c r="D217" s="163" t="str">
        <f>IFERROR(VLOOKUP(C217,'[1]Title Lists'!$E$1:$L$51,2,FALSE),"")</f>
        <v/>
      </c>
      <c r="F217" s="163">
        <f>IFERROR(VLOOKUP(E217,'[1]Title Lists'!$H$1:$I$51,2,FALSE),"")</f>
        <v>0</v>
      </c>
    </row>
    <row r="218" spans="2:6" ht="14.25" customHeight="1" x14ac:dyDescent="0.15">
      <c r="B218" s="163" t="str">
        <f>IFERROR(VLOOKUP(A218,'[1]Title Lists'!$B$1:$L$51,2,FALSE),"")</f>
        <v/>
      </c>
      <c r="D218" s="163" t="str">
        <f>IFERROR(VLOOKUP(C218,'[1]Title Lists'!$E$1:$L$51,2,FALSE),"")</f>
        <v/>
      </c>
      <c r="F218" s="163">
        <f>IFERROR(VLOOKUP(E218,'[1]Title Lists'!$H$1:$I$51,2,FALSE),"")</f>
        <v>0</v>
      </c>
    </row>
    <row r="219" spans="2:6" ht="14.25" customHeight="1" x14ac:dyDescent="0.15">
      <c r="B219" s="163" t="str">
        <f>IFERROR(VLOOKUP(A219,'[1]Title Lists'!$B$1:$L$51,2,FALSE),"")</f>
        <v/>
      </c>
      <c r="D219" s="163" t="str">
        <f>IFERROR(VLOOKUP(C219,'[1]Title Lists'!$E$1:$L$51,2,FALSE),"")</f>
        <v/>
      </c>
      <c r="F219" s="163">
        <f>IFERROR(VLOOKUP(E219,'[1]Title Lists'!$H$1:$I$51,2,FALSE),"")</f>
        <v>0</v>
      </c>
    </row>
    <row r="220" spans="2:6" ht="14.25" customHeight="1" x14ac:dyDescent="0.15">
      <c r="B220" s="163" t="str">
        <f>IFERROR(VLOOKUP(A220,'[1]Title Lists'!$B$1:$L$51,2,FALSE),"")</f>
        <v/>
      </c>
      <c r="D220" s="163" t="str">
        <f>IFERROR(VLOOKUP(C220,'[1]Title Lists'!$E$1:$L$51,2,FALSE),"")</f>
        <v/>
      </c>
      <c r="F220" s="163">
        <f>IFERROR(VLOOKUP(E220,'[1]Title Lists'!$H$1:$I$51,2,FALSE),"")</f>
        <v>0</v>
      </c>
    </row>
    <row r="221" spans="2:6" ht="14.25" customHeight="1" x14ac:dyDescent="0.15">
      <c r="B221" s="163" t="str">
        <f>IFERROR(VLOOKUP(A221,'[1]Title Lists'!$B$1:$L$51,2,FALSE),"")</f>
        <v/>
      </c>
      <c r="D221" s="163" t="str">
        <f>IFERROR(VLOOKUP(C221,'[1]Title Lists'!$E$1:$L$51,2,FALSE),"")</f>
        <v/>
      </c>
      <c r="F221" s="163">
        <f>IFERROR(VLOOKUP(E221,'[1]Title Lists'!$H$1:$I$51,2,FALSE),"")</f>
        <v>0</v>
      </c>
    </row>
    <row r="222" spans="2:6" ht="14.25" customHeight="1" x14ac:dyDescent="0.15">
      <c r="B222" s="163" t="str">
        <f>IFERROR(VLOOKUP(A222,'[1]Title Lists'!$B$1:$L$51,2,FALSE),"")</f>
        <v/>
      </c>
      <c r="D222" s="163" t="str">
        <f>IFERROR(VLOOKUP(C222,'[1]Title Lists'!$E$1:$L$51,2,FALSE),"")</f>
        <v/>
      </c>
      <c r="F222" s="163">
        <f>IFERROR(VLOOKUP(E222,'[1]Title Lists'!$H$1:$I$51,2,FALSE),"")</f>
        <v>0</v>
      </c>
    </row>
    <row r="223" spans="2:6" ht="14.25" customHeight="1" x14ac:dyDescent="0.15">
      <c r="B223" s="163" t="str">
        <f>IFERROR(VLOOKUP(A223,'[1]Title Lists'!$B$1:$L$51,2,FALSE),"")</f>
        <v/>
      </c>
      <c r="D223" s="163" t="str">
        <f>IFERROR(VLOOKUP(C223,'[1]Title Lists'!$E$1:$L$51,2,FALSE),"")</f>
        <v/>
      </c>
      <c r="F223" s="163">
        <f>IFERROR(VLOOKUP(E223,'[1]Title Lists'!$H$1:$I$51,2,FALSE),"")</f>
        <v>0</v>
      </c>
    </row>
    <row r="224" spans="2:6" ht="14.25" customHeight="1" x14ac:dyDescent="0.15">
      <c r="B224" s="163" t="str">
        <f>IFERROR(VLOOKUP(A224,'[1]Title Lists'!$B$1:$L$51,2,FALSE),"")</f>
        <v/>
      </c>
      <c r="D224" s="163" t="str">
        <f>IFERROR(VLOOKUP(C224,'[1]Title Lists'!$E$1:$L$51,2,FALSE),"")</f>
        <v/>
      </c>
      <c r="F224" s="163">
        <f>IFERROR(VLOOKUP(E224,'[1]Title Lists'!$H$1:$I$51,2,FALSE),"")</f>
        <v>0</v>
      </c>
    </row>
    <row r="225" spans="2:6" ht="14.25" customHeight="1" x14ac:dyDescent="0.15">
      <c r="B225" s="163" t="str">
        <f>IFERROR(VLOOKUP(A225,'[1]Title Lists'!$B$1:$L$51,2,FALSE),"")</f>
        <v/>
      </c>
      <c r="D225" s="163" t="str">
        <f>IFERROR(VLOOKUP(C225,'[1]Title Lists'!$E$1:$L$51,2,FALSE),"")</f>
        <v/>
      </c>
      <c r="F225" s="163">
        <f>IFERROR(VLOOKUP(E225,'[1]Title Lists'!$H$1:$I$51,2,FALSE),"")</f>
        <v>0</v>
      </c>
    </row>
    <row r="226" spans="2:6" ht="14.25" customHeight="1" x14ac:dyDescent="0.15">
      <c r="B226" s="163" t="str">
        <f>IFERROR(VLOOKUP(A226,'[1]Title Lists'!$B$1:$L$51,2,FALSE),"")</f>
        <v/>
      </c>
      <c r="D226" s="163" t="str">
        <f>IFERROR(VLOOKUP(C226,'[1]Title Lists'!$E$1:$L$51,2,FALSE),"")</f>
        <v/>
      </c>
      <c r="F226" s="163">
        <f>IFERROR(VLOOKUP(E226,'[1]Title Lists'!$H$1:$I$51,2,FALSE),"")</f>
        <v>0</v>
      </c>
    </row>
    <row r="227" spans="2:6" ht="14.25" customHeight="1" x14ac:dyDescent="0.15">
      <c r="B227" s="163" t="str">
        <f>IFERROR(VLOOKUP(A227,'[1]Title Lists'!$B$1:$L$51,2,FALSE),"")</f>
        <v/>
      </c>
      <c r="D227" s="163" t="str">
        <f>IFERROR(VLOOKUP(C227,'[1]Title Lists'!$E$1:$L$51,2,FALSE),"")</f>
        <v/>
      </c>
      <c r="F227" s="163">
        <f>IFERROR(VLOOKUP(E227,'[1]Title Lists'!$H$1:$I$51,2,FALSE),"")</f>
        <v>0</v>
      </c>
    </row>
    <row r="228" spans="2:6" ht="14.25" customHeight="1" x14ac:dyDescent="0.15">
      <c r="B228" s="163" t="str">
        <f>IFERROR(VLOOKUP(A228,'[1]Title Lists'!$B$1:$L$51,2,FALSE),"")</f>
        <v/>
      </c>
      <c r="D228" s="163" t="str">
        <f>IFERROR(VLOOKUP(C228,'[1]Title Lists'!$E$1:$L$51,2,FALSE),"")</f>
        <v/>
      </c>
      <c r="F228" s="163">
        <f>IFERROR(VLOOKUP(E228,'[1]Title Lists'!$H$1:$I$51,2,FALSE),"")</f>
        <v>0</v>
      </c>
    </row>
    <row r="229" spans="2:6" ht="14.25" customHeight="1" x14ac:dyDescent="0.15">
      <c r="B229" s="163" t="str">
        <f>IFERROR(VLOOKUP(A229,'[1]Title Lists'!$B$1:$L$51,2,FALSE),"")</f>
        <v/>
      </c>
      <c r="D229" s="163" t="str">
        <f>IFERROR(VLOOKUP(C229,'[1]Title Lists'!$E$1:$L$51,2,FALSE),"")</f>
        <v/>
      </c>
      <c r="F229" s="163">
        <f>IFERROR(VLOOKUP(E229,'[1]Title Lists'!$H$1:$I$51,2,FALSE),"")</f>
        <v>0</v>
      </c>
    </row>
    <row r="230" spans="2:6" ht="14.25" customHeight="1" x14ac:dyDescent="0.15">
      <c r="B230" s="163" t="str">
        <f>IFERROR(VLOOKUP(A230,'[1]Title Lists'!$B$1:$L$51,2,FALSE),"")</f>
        <v/>
      </c>
      <c r="D230" s="163" t="str">
        <f>IFERROR(VLOOKUP(C230,'[1]Title Lists'!$E$1:$L$51,2,FALSE),"")</f>
        <v/>
      </c>
      <c r="F230" s="163">
        <f>IFERROR(VLOOKUP(E230,'[1]Title Lists'!$H$1:$I$51,2,FALSE),"")</f>
        <v>0</v>
      </c>
    </row>
    <row r="231" spans="2:6" ht="14.25" customHeight="1" x14ac:dyDescent="0.15">
      <c r="B231" s="163" t="str">
        <f>IFERROR(VLOOKUP(A231,'[1]Title Lists'!$B$1:$L$51,2,FALSE),"")</f>
        <v/>
      </c>
      <c r="D231" s="163" t="str">
        <f>IFERROR(VLOOKUP(C231,'[1]Title Lists'!$E$1:$L$51,2,FALSE),"")</f>
        <v/>
      </c>
      <c r="F231" s="163">
        <f>IFERROR(VLOOKUP(E231,'[1]Title Lists'!$H$1:$I$51,2,FALSE),"")</f>
        <v>0</v>
      </c>
    </row>
    <row r="232" spans="2:6" ht="14.25" customHeight="1" x14ac:dyDescent="0.15">
      <c r="B232" s="163" t="str">
        <f>IFERROR(VLOOKUP(A232,'[1]Title Lists'!$B$1:$L$51,2,FALSE),"")</f>
        <v/>
      </c>
      <c r="D232" s="163" t="str">
        <f>IFERROR(VLOOKUP(C232,'[1]Title Lists'!$E$1:$L$51,2,FALSE),"")</f>
        <v/>
      </c>
      <c r="F232" s="163">
        <f>IFERROR(VLOOKUP(E232,'[1]Title Lists'!$H$1:$I$51,2,FALSE),"")</f>
        <v>0</v>
      </c>
    </row>
    <row r="233" spans="2:6" ht="14.25" customHeight="1" x14ac:dyDescent="0.15">
      <c r="B233" s="163" t="str">
        <f>IFERROR(VLOOKUP(A233,'[1]Title Lists'!$B$1:$L$51,2,FALSE),"")</f>
        <v/>
      </c>
      <c r="D233" s="163" t="str">
        <f>IFERROR(VLOOKUP(C233,'[1]Title Lists'!$E$1:$L$51,2,FALSE),"")</f>
        <v/>
      </c>
      <c r="F233" s="163">
        <f>IFERROR(VLOOKUP(E233,'[1]Title Lists'!$H$1:$I$51,2,FALSE),"")</f>
        <v>0</v>
      </c>
    </row>
    <row r="234" spans="2:6" ht="14.25" customHeight="1" x14ac:dyDescent="0.15">
      <c r="B234" s="163" t="str">
        <f>IFERROR(VLOOKUP(A234,'[1]Title Lists'!$B$1:$L$51,2,FALSE),"")</f>
        <v/>
      </c>
      <c r="D234" s="163" t="str">
        <f>IFERROR(VLOOKUP(C234,'[1]Title Lists'!$E$1:$L$51,2,FALSE),"")</f>
        <v/>
      </c>
      <c r="F234" s="163">
        <f>IFERROR(VLOOKUP(E234,'[1]Title Lists'!$H$1:$I$51,2,FALSE),"")</f>
        <v>0</v>
      </c>
    </row>
    <row r="235" spans="2:6" ht="14.25" customHeight="1" x14ac:dyDescent="0.15">
      <c r="B235" s="163" t="str">
        <f>IFERROR(VLOOKUP(A235,'[1]Title Lists'!$B$1:$L$51,2,FALSE),"")</f>
        <v/>
      </c>
      <c r="D235" s="163" t="str">
        <f>IFERROR(VLOOKUP(C235,'[1]Title Lists'!$E$1:$L$51,2,FALSE),"")</f>
        <v/>
      </c>
      <c r="F235" s="163">
        <f>IFERROR(VLOOKUP(E235,'[1]Title Lists'!$H$1:$I$51,2,FALSE),"")</f>
        <v>0</v>
      </c>
    </row>
    <row r="236" spans="2:6" ht="14.25" customHeight="1" x14ac:dyDescent="0.15">
      <c r="B236" s="163" t="str">
        <f>IFERROR(VLOOKUP(A236,'[1]Title Lists'!$B$1:$L$51,2,FALSE),"")</f>
        <v/>
      </c>
      <c r="D236" s="163" t="str">
        <f>IFERROR(VLOOKUP(C236,'[1]Title Lists'!$E$1:$L$51,2,FALSE),"")</f>
        <v/>
      </c>
      <c r="F236" s="163">
        <f>IFERROR(VLOOKUP(E236,'[1]Title Lists'!$H$1:$I$51,2,FALSE),"")</f>
        <v>0</v>
      </c>
    </row>
    <row r="237" spans="2:6" ht="14.25" customHeight="1" x14ac:dyDescent="0.15">
      <c r="B237" s="163" t="str">
        <f>IFERROR(VLOOKUP(A237,'[1]Title Lists'!$B$1:$L$51,2,FALSE),"")</f>
        <v/>
      </c>
      <c r="D237" s="163" t="str">
        <f>IFERROR(VLOOKUP(C237,'[1]Title Lists'!$E$1:$L$51,2,FALSE),"")</f>
        <v/>
      </c>
      <c r="F237" s="163">
        <f>IFERROR(VLOOKUP(E237,'[1]Title Lists'!$H$1:$I$51,2,FALSE),"")</f>
        <v>0</v>
      </c>
    </row>
    <row r="238" spans="2:6" ht="14.25" customHeight="1" x14ac:dyDescent="0.15">
      <c r="B238" s="163" t="str">
        <f>IFERROR(VLOOKUP(A238,'[1]Title Lists'!$B$1:$L$51,2,FALSE),"")</f>
        <v/>
      </c>
      <c r="D238" s="163" t="str">
        <f>IFERROR(VLOOKUP(C238,'[1]Title Lists'!$E$1:$L$51,2,FALSE),"")</f>
        <v/>
      </c>
      <c r="F238" s="163">
        <f>IFERROR(VLOOKUP(E238,'[1]Title Lists'!$H$1:$I$51,2,FALSE),"")</f>
        <v>0</v>
      </c>
    </row>
    <row r="239" spans="2:6" ht="14.25" customHeight="1" x14ac:dyDescent="0.15">
      <c r="B239" s="163" t="str">
        <f>IFERROR(VLOOKUP(A239,'[1]Title Lists'!$B$1:$L$51,2,FALSE),"")</f>
        <v/>
      </c>
      <c r="D239" s="163" t="str">
        <f>IFERROR(VLOOKUP(C239,'[1]Title Lists'!$E$1:$L$51,2,FALSE),"")</f>
        <v/>
      </c>
      <c r="F239" s="163">
        <f>IFERROR(VLOOKUP(E239,'[1]Title Lists'!$H$1:$I$51,2,FALSE),"")</f>
        <v>0</v>
      </c>
    </row>
    <row r="240" spans="2:6" ht="14.25" customHeight="1" x14ac:dyDescent="0.15">
      <c r="B240" s="163" t="str">
        <f>IFERROR(VLOOKUP(A240,'[1]Title Lists'!$B$1:$L$51,2,FALSE),"")</f>
        <v/>
      </c>
      <c r="D240" s="163" t="str">
        <f>IFERROR(VLOOKUP(C240,'[1]Title Lists'!$E$1:$L$51,2,FALSE),"")</f>
        <v/>
      </c>
      <c r="F240" s="163">
        <f>IFERROR(VLOOKUP(E240,'[1]Title Lists'!$H$1:$I$51,2,FALSE),"")</f>
        <v>0</v>
      </c>
    </row>
    <row r="241" spans="2:6" ht="14.25" customHeight="1" x14ac:dyDescent="0.15">
      <c r="B241" s="163" t="str">
        <f>IFERROR(VLOOKUP(A241,'[1]Title Lists'!$B$1:$L$51,2,FALSE),"")</f>
        <v/>
      </c>
      <c r="D241" s="163" t="str">
        <f>IFERROR(VLOOKUP(C241,'[1]Title Lists'!$E$1:$L$51,2,FALSE),"")</f>
        <v/>
      </c>
      <c r="F241" s="163">
        <f>IFERROR(VLOOKUP(E241,'[1]Title Lists'!$H$1:$I$51,2,FALSE),"")</f>
        <v>0</v>
      </c>
    </row>
    <row r="242" spans="2:6" ht="14.25" customHeight="1" x14ac:dyDescent="0.15">
      <c r="B242" s="163" t="str">
        <f>IFERROR(VLOOKUP(A242,'[1]Title Lists'!$B$1:$L$51,2,FALSE),"")</f>
        <v/>
      </c>
      <c r="D242" s="163" t="str">
        <f>IFERROR(VLOOKUP(C242,'[1]Title Lists'!$E$1:$L$51,2,FALSE),"")</f>
        <v/>
      </c>
      <c r="F242" s="163">
        <f>IFERROR(VLOOKUP(E242,'[1]Title Lists'!$H$1:$I$51,2,FALSE),"")</f>
        <v>0</v>
      </c>
    </row>
    <row r="243" spans="2:6" ht="14.25" customHeight="1" x14ac:dyDescent="0.15">
      <c r="B243" s="163" t="str">
        <f>IFERROR(VLOOKUP(A243,'[1]Title Lists'!$B$1:$L$51,2,FALSE),"")</f>
        <v/>
      </c>
      <c r="D243" s="163" t="str">
        <f>IFERROR(VLOOKUP(C243,'[1]Title Lists'!$E$1:$L$51,2,FALSE),"")</f>
        <v/>
      </c>
      <c r="F243" s="163">
        <f>IFERROR(VLOOKUP(E243,'[1]Title Lists'!$H$1:$I$51,2,FALSE),"")</f>
        <v>0</v>
      </c>
    </row>
    <row r="244" spans="2:6" ht="14.25" customHeight="1" x14ac:dyDescent="0.15">
      <c r="B244" s="163" t="str">
        <f>IFERROR(VLOOKUP(A244,'[1]Title Lists'!$B$1:$L$51,2,FALSE),"")</f>
        <v/>
      </c>
      <c r="D244" s="163" t="str">
        <f>IFERROR(VLOOKUP(C244,'[1]Title Lists'!$E$1:$L$51,2,FALSE),"")</f>
        <v/>
      </c>
      <c r="F244" s="163">
        <f>IFERROR(VLOOKUP(E244,'[1]Title Lists'!$H$1:$I$51,2,FALSE),"")</f>
        <v>0</v>
      </c>
    </row>
    <row r="245" spans="2:6" ht="14.25" customHeight="1" x14ac:dyDescent="0.15">
      <c r="B245" s="163" t="str">
        <f>IFERROR(VLOOKUP(A245,'[1]Title Lists'!$B$1:$L$51,2,FALSE),"")</f>
        <v/>
      </c>
      <c r="D245" s="163" t="str">
        <f>IFERROR(VLOOKUP(C245,'[1]Title Lists'!$E$1:$L$51,2,FALSE),"")</f>
        <v/>
      </c>
      <c r="F245" s="163">
        <f>IFERROR(VLOOKUP(E245,'[1]Title Lists'!$H$1:$I$51,2,FALSE),"")</f>
        <v>0</v>
      </c>
    </row>
    <row r="246" spans="2:6" ht="14.25" customHeight="1" x14ac:dyDescent="0.15">
      <c r="B246" s="163" t="str">
        <f>IFERROR(VLOOKUP(A246,'[1]Title Lists'!$B$1:$L$51,2,FALSE),"")</f>
        <v/>
      </c>
      <c r="D246" s="163" t="str">
        <f>IFERROR(VLOOKUP(C246,'[1]Title Lists'!$E$1:$L$51,2,FALSE),"")</f>
        <v/>
      </c>
      <c r="F246" s="163">
        <f>IFERROR(VLOOKUP(E246,'[1]Title Lists'!$H$1:$I$51,2,FALSE),"")</f>
        <v>0</v>
      </c>
    </row>
    <row r="247" spans="2:6" ht="14.25" customHeight="1" x14ac:dyDescent="0.15">
      <c r="B247" s="163" t="str">
        <f>IFERROR(VLOOKUP(A247,'[1]Title Lists'!$B$1:$L$51,2,FALSE),"")</f>
        <v/>
      </c>
      <c r="D247" s="163" t="str">
        <f>IFERROR(VLOOKUP(C247,'[1]Title Lists'!$E$1:$L$51,2,FALSE),"")</f>
        <v/>
      </c>
      <c r="F247" s="163">
        <f>IFERROR(VLOOKUP(E247,'[1]Title Lists'!$H$1:$I$51,2,FALSE),"")</f>
        <v>0</v>
      </c>
    </row>
    <row r="248" spans="2:6" ht="14.25" customHeight="1" x14ac:dyDescent="0.15">
      <c r="B248" s="163" t="str">
        <f>IFERROR(VLOOKUP(A248,'[1]Title Lists'!$B$1:$L$51,2,FALSE),"")</f>
        <v/>
      </c>
      <c r="D248" s="163" t="str">
        <f>IFERROR(VLOOKUP(C248,'[1]Title Lists'!$E$1:$L$51,2,FALSE),"")</f>
        <v/>
      </c>
      <c r="F248" s="163">
        <f>IFERROR(VLOOKUP(E248,'[1]Title Lists'!$H$1:$I$51,2,FALSE),"")</f>
        <v>0</v>
      </c>
    </row>
    <row r="249" spans="2:6" ht="14.25" customHeight="1" x14ac:dyDescent="0.15">
      <c r="B249" s="163" t="str">
        <f>IFERROR(VLOOKUP(A249,'[1]Title Lists'!$B$1:$L$51,2,FALSE),"")</f>
        <v/>
      </c>
      <c r="D249" s="163" t="str">
        <f>IFERROR(VLOOKUP(C249,'[1]Title Lists'!$E$1:$L$51,2,FALSE),"")</f>
        <v/>
      </c>
      <c r="F249" s="163">
        <f>IFERROR(VLOOKUP(E249,'[1]Title Lists'!$H$1:$I$51,2,FALSE),"")</f>
        <v>0</v>
      </c>
    </row>
    <row r="250" spans="2:6" ht="14.25" customHeight="1" x14ac:dyDescent="0.15">
      <c r="B250" s="163" t="str">
        <f>IFERROR(VLOOKUP(A250,'[1]Title Lists'!$B$1:$L$51,2,FALSE),"")</f>
        <v/>
      </c>
      <c r="D250" s="163" t="str">
        <f>IFERROR(VLOOKUP(C250,'[1]Title Lists'!$E$1:$L$51,2,FALSE),"")</f>
        <v/>
      </c>
      <c r="F250" s="163">
        <f>IFERROR(VLOOKUP(E250,'[1]Title Lists'!$H$1:$I$51,2,FALSE),"")</f>
        <v>0</v>
      </c>
    </row>
    <row r="251" spans="2:6" ht="14.25" customHeight="1" x14ac:dyDescent="0.15">
      <c r="B251" s="163" t="str">
        <f>IFERROR(VLOOKUP(A251,'[1]Title Lists'!$B$1:$L$51,2,FALSE),"")</f>
        <v/>
      </c>
      <c r="D251" s="163" t="str">
        <f>IFERROR(VLOOKUP(C251,'[1]Title Lists'!$E$1:$L$51,2,FALSE),"")</f>
        <v/>
      </c>
      <c r="F251" s="163">
        <f>IFERROR(VLOOKUP(E251,'[1]Title Lists'!$H$1:$I$51,2,FALSE),"")</f>
        <v>0</v>
      </c>
    </row>
    <row r="252" spans="2:6" ht="14.25" customHeight="1" x14ac:dyDescent="0.15">
      <c r="B252" s="163" t="str">
        <f>IFERROR(VLOOKUP(A252,'[1]Title Lists'!$B$1:$L$51,2,FALSE),"")</f>
        <v/>
      </c>
      <c r="D252" s="163" t="str">
        <f>IFERROR(VLOOKUP(C252,'[1]Title Lists'!$E$1:$L$51,2,FALSE),"")</f>
        <v/>
      </c>
      <c r="F252" s="163">
        <f>IFERROR(VLOOKUP(E252,'[1]Title Lists'!$H$1:$I$51,2,FALSE),"")</f>
        <v>0</v>
      </c>
    </row>
    <row r="253" spans="2:6" ht="14.25" customHeight="1" x14ac:dyDescent="0.15">
      <c r="B253" s="163" t="str">
        <f>IFERROR(VLOOKUP(A253,'[1]Title Lists'!$B$1:$L$51,2,FALSE),"")</f>
        <v/>
      </c>
      <c r="D253" s="163" t="str">
        <f>IFERROR(VLOOKUP(C253,'[1]Title Lists'!$E$1:$L$51,2,FALSE),"")</f>
        <v/>
      </c>
      <c r="F253" s="163">
        <f>IFERROR(VLOOKUP(E253,'[1]Title Lists'!$H$1:$I$51,2,FALSE),"")</f>
        <v>0</v>
      </c>
    </row>
    <row r="254" spans="2:6" ht="14.25" customHeight="1" x14ac:dyDescent="0.15">
      <c r="B254" s="163" t="str">
        <f>IFERROR(VLOOKUP(A254,'[1]Title Lists'!$B$1:$L$51,2,FALSE),"")</f>
        <v/>
      </c>
      <c r="D254" s="163" t="str">
        <f>IFERROR(VLOOKUP(C254,'[1]Title Lists'!$E$1:$L$51,2,FALSE),"")</f>
        <v/>
      </c>
      <c r="F254" s="163">
        <f>IFERROR(VLOOKUP(E254,'[1]Title Lists'!$H$1:$I$51,2,FALSE),"")</f>
        <v>0</v>
      </c>
    </row>
    <row r="255" spans="2:6" ht="14.25" customHeight="1" x14ac:dyDescent="0.15">
      <c r="B255" s="163" t="str">
        <f>IFERROR(VLOOKUP(A255,'[1]Title Lists'!$B$1:$L$51,2,FALSE),"")</f>
        <v/>
      </c>
      <c r="D255" s="163" t="str">
        <f>IFERROR(VLOOKUP(C255,'[1]Title Lists'!$E$1:$L$51,2,FALSE),"")</f>
        <v/>
      </c>
      <c r="F255" s="163">
        <f>IFERROR(VLOOKUP(E255,'[1]Title Lists'!$H$1:$I$51,2,FALSE),"")</f>
        <v>0</v>
      </c>
    </row>
    <row r="256" spans="2:6" ht="14.25" customHeight="1" x14ac:dyDescent="0.15">
      <c r="B256" s="163" t="str">
        <f>IFERROR(VLOOKUP(A256,'[1]Title Lists'!$B$1:$L$51,2,FALSE),"")</f>
        <v/>
      </c>
      <c r="D256" s="163" t="str">
        <f>IFERROR(VLOOKUP(C256,'[1]Title Lists'!$E$1:$L$51,2,FALSE),"")</f>
        <v/>
      </c>
      <c r="F256" s="163">
        <f>IFERROR(VLOOKUP(E256,'[1]Title Lists'!$H$1:$I$51,2,FALSE),"")</f>
        <v>0</v>
      </c>
    </row>
    <row r="257" spans="2:6" ht="14.25" customHeight="1" x14ac:dyDescent="0.15">
      <c r="B257" s="163" t="str">
        <f>IFERROR(VLOOKUP(A257,'[1]Title Lists'!$B$1:$L$51,2,FALSE),"")</f>
        <v/>
      </c>
      <c r="D257" s="163" t="str">
        <f>IFERROR(VLOOKUP(C257,'[1]Title Lists'!$E$1:$L$51,2,FALSE),"")</f>
        <v/>
      </c>
      <c r="F257" s="163">
        <f>IFERROR(VLOOKUP(E257,'[1]Title Lists'!$H$1:$I$51,2,FALSE),"")</f>
        <v>0</v>
      </c>
    </row>
    <row r="258" spans="2:6" ht="14.25" customHeight="1" x14ac:dyDescent="0.15">
      <c r="B258" s="163" t="str">
        <f>IFERROR(VLOOKUP(A258,'[1]Title Lists'!$B$1:$L$51,2,FALSE),"")</f>
        <v/>
      </c>
      <c r="D258" s="163" t="str">
        <f>IFERROR(VLOOKUP(C258,'[1]Title Lists'!$E$1:$L$51,2,FALSE),"")</f>
        <v/>
      </c>
      <c r="F258" s="163">
        <f>IFERROR(VLOOKUP(E258,'[1]Title Lists'!$H$1:$I$51,2,FALSE),"")</f>
        <v>0</v>
      </c>
    </row>
    <row r="259" spans="2:6" ht="14.25" customHeight="1" x14ac:dyDescent="0.15">
      <c r="B259" s="163" t="str">
        <f>IFERROR(VLOOKUP(A259,'[1]Title Lists'!$B$1:$L$51,2,FALSE),"")</f>
        <v/>
      </c>
      <c r="D259" s="163" t="str">
        <f>IFERROR(VLOOKUP(C259,'[1]Title Lists'!$E$1:$L$51,2,FALSE),"")</f>
        <v/>
      </c>
      <c r="F259" s="163">
        <f>IFERROR(VLOOKUP(E259,'[1]Title Lists'!$H$1:$I$51,2,FALSE),"")</f>
        <v>0</v>
      </c>
    </row>
    <row r="260" spans="2:6" ht="14.25" customHeight="1" x14ac:dyDescent="0.15">
      <c r="B260" s="163" t="str">
        <f>IFERROR(VLOOKUP(A260,'[1]Title Lists'!$B$1:$L$51,2,FALSE),"")</f>
        <v/>
      </c>
      <c r="D260" s="163" t="str">
        <f>IFERROR(VLOOKUP(C260,'[1]Title Lists'!$E$1:$L$51,2,FALSE),"")</f>
        <v/>
      </c>
      <c r="F260" s="163">
        <f>IFERROR(VLOOKUP(E260,'[1]Title Lists'!$H$1:$I$51,2,FALSE),"")</f>
        <v>0</v>
      </c>
    </row>
    <row r="261" spans="2:6" ht="14.25" customHeight="1" x14ac:dyDescent="0.15">
      <c r="B261" s="163" t="str">
        <f>IFERROR(VLOOKUP(A261,'[1]Title Lists'!$B$1:$L$51,2,FALSE),"")</f>
        <v/>
      </c>
      <c r="D261" s="163" t="str">
        <f>IFERROR(VLOOKUP(C261,'[1]Title Lists'!$E$1:$L$51,2,FALSE),"")</f>
        <v/>
      </c>
      <c r="F261" s="163">
        <f>IFERROR(VLOOKUP(E261,'[1]Title Lists'!$H$1:$I$51,2,FALSE),"")</f>
        <v>0</v>
      </c>
    </row>
    <row r="262" spans="2:6" ht="14.25" customHeight="1" x14ac:dyDescent="0.15">
      <c r="B262" s="163" t="str">
        <f>IFERROR(VLOOKUP(A262,'[1]Title Lists'!$B$1:$L$51,2,FALSE),"")</f>
        <v/>
      </c>
      <c r="D262" s="163" t="str">
        <f>IFERROR(VLOOKUP(C262,'[1]Title Lists'!$E$1:$L$51,2,FALSE),"")</f>
        <v/>
      </c>
      <c r="F262" s="163">
        <f>IFERROR(VLOOKUP(E262,'[1]Title Lists'!$H$1:$I$51,2,FALSE),"")</f>
        <v>0</v>
      </c>
    </row>
    <row r="263" spans="2:6" ht="14.25" customHeight="1" x14ac:dyDescent="0.15">
      <c r="B263" s="163" t="str">
        <f>IFERROR(VLOOKUP(A263,'[1]Title Lists'!$B$1:$L$51,2,FALSE),"")</f>
        <v/>
      </c>
      <c r="D263" s="163" t="str">
        <f>IFERROR(VLOOKUP(C263,'[1]Title Lists'!$E$1:$L$51,2,FALSE),"")</f>
        <v/>
      </c>
      <c r="F263" s="163">
        <f>IFERROR(VLOOKUP(E263,'[1]Title Lists'!$H$1:$I$51,2,FALSE),"")</f>
        <v>0</v>
      </c>
    </row>
    <row r="264" spans="2:6" ht="14.25" customHeight="1" x14ac:dyDescent="0.15">
      <c r="B264" s="163" t="str">
        <f>IFERROR(VLOOKUP(A264,'[1]Title Lists'!$B$1:$L$51,2,FALSE),"")</f>
        <v/>
      </c>
      <c r="D264" s="163" t="str">
        <f>IFERROR(VLOOKUP(C264,'[1]Title Lists'!$E$1:$L$51,2,FALSE),"")</f>
        <v/>
      </c>
      <c r="F264" s="163">
        <f>IFERROR(VLOOKUP(E264,'[1]Title Lists'!$H$1:$I$51,2,FALSE),"")</f>
        <v>0</v>
      </c>
    </row>
    <row r="265" spans="2:6" ht="14.25" customHeight="1" x14ac:dyDescent="0.15">
      <c r="B265" s="163" t="str">
        <f>IFERROR(VLOOKUP(A265,'[1]Title Lists'!$B$1:$L$51,2,FALSE),"")</f>
        <v/>
      </c>
      <c r="D265" s="163" t="str">
        <f>IFERROR(VLOOKUP(C265,'[1]Title Lists'!$E$1:$L$51,2,FALSE),"")</f>
        <v/>
      </c>
      <c r="F265" s="163">
        <f>IFERROR(VLOOKUP(E265,'[1]Title Lists'!$H$1:$I$51,2,FALSE),"")</f>
        <v>0</v>
      </c>
    </row>
    <row r="266" spans="2:6" ht="14.25" customHeight="1" x14ac:dyDescent="0.15">
      <c r="B266" s="163" t="str">
        <f>IFERROR(VLOOKUP(A266,'[1]Title Lists'!$B$1:$L$51,2,FALSE),"")</f>
        <v/>
      </c>
      <c r="D266" s="163" t="str">
        <f>IFERROR(VLOOKUP(C266,'[1]Title Lists'!$E$1:$L$51,2,FALSE),"")</f>
        <v/>
      </c>
      <c r="F266" s="163">
        <f>IFERROR(VLOOKUP(E266,'[1]Title Lists'!$H$1:$I$51,2,FALSE),"")</f>
        <v>0</v>
      </c>
    </row>
    <row r="267" spans="2:6" ht="14.25" customHeight="1" x14ac:dyDescent="0.15">
      <c r="B267" s="163" t="str">
        <f>IFERROR(VLOOKUP(A267,'[1]Title Lists'!$B$1:$L$51,2,FALSE),"")</f>
        <v/>
      </c>
      <c r="D267" s="163" t="str">
        <f>IFERROR(VLOOKUP(C267,'[1]Title Lists'!$E$1:$L$51,2,FALSE),"")</f>
        <v/>
      </c>
      <c r="F267" s="163">
        <f>IFERROR(VLOOKUP(E267,'[1]Title Lists'!$H$1:$I$51,2,FALSE),"")</f>
        <v>0</v>
      </c>
    </row>
    <row r="268" spans="2:6" ht="14.25" customHeight="1" x14ac:dyDescent="0.15">
      <c r="B268" s="163" t="str">
        <f>IFERROR(VLOOKUP(A268,'[1]Title Lists'!$B$1:$L$51,2,FALSE),"")</f>
        <v/>
      </c>
      <c r="D268" s="163" t="str">
        <f>IFERROR(VLOOKUP(C268,'[1]Title Lists'!$E$1:$L$51,2,FALSE),"")</f>
        <v/>
      </c>
      <c r="F268" s="163">
        <f>IFERROR(VLOOKUP(E268,'[1]Title Lists'!$H$1:$I$51,2,FALSE),"")</f>
        <v>0</v>
      </c>
    </row>
    <row r="269" spans="2:6" ht="14.25" customHeight="1" x14ac:dyDescent="0.15">
      <c r="B269" s="163" t="str">
        <f>IFERROR(VLOOKUP(A269,'[1]Title Lists'!$B$1:$L$51,2,FALSE),"")</f>
        <v/>
      </c>
      <c r="D269" s="163" t="str">
        <f>IFERROR(VLOOKUP(C269,'[1]Title Lists'!$E$1:$L$51,2,FALSE),"")</f>
        <v/>
      </c>
      <c r="F269" s="163">
        <f>IFERROR(VLOOKUP(E269,'[1]Title Lists'!$H$1:$I$51,2,FALSE),"")</f>
        <v>0</v>
      </c>
    </row>
    <row r="270" spans="2:6" ht="14.25" customHeight="1" x14ac:dyDescent="0.15">
      <c r="B270" s="163" t="str">
        <f>IFERROR(VLOOKUP(A270,'[1]Title Lists'!$B$1:$L$51,2,FALSE),"")</f>
        <v/>
      </c>
      <c r="D270" s="163" t="str">
        <f>IFERROR(VLOOKUP(C270,'[1]Title Lists'!$E$1:$L$51,2,FALSE),"")</f>
        <v/>
      </c>
      <c r="F270" s="163">
        <f>IFERROR(VLOOKUP(E270,'[1]Title Lists'!$H$1:$I$51,2,FALSE),"")</f>
        <v>0</v>
      </c>
    </row>
    <row r="271" spans="2:6" ht="14.25" customHeight="1" x14ac:dyDescent="0.15">
      <c r="B271" s="163" t="str">
        <f>IFERROR(VLOOKUP(A271,'[1]Title Lists'!$B$1:$L$51,2,FALSE),"")</f>
        <v/>
      </c>
      <c r="D271" s="163" t="str">
        <f>IFERROR(VLOOKUP(C271,'[1]Title Lists'!$E$1:$L$51,2,FALSE),"")</f>
        <v/>
      </c>
      <c r="F271" s="163">
        <f>IFERROR(VLOOKUP(E271,'[1]Title Lists'!$H$1:$I$51,2,FALSE),"")</f>
        <v>0</v>
      </c>
    </row>
    <row r="272" spans="2:6" ht="14.25" customHeight="1" x14ac:dyDescent="0.15">
      <c r="B272" s="163" t="str">
        <f>IFERROR(VLOOKUP(A272,'[1]Title Lists'!$B$1:$L$51,2,FALSE),"")</f>
        <v/>
      </c>
      <c r="D272" s="163" t="str">
        <f>IFERROR(VLOOKUP(C272,'[1]Title Lists'!$E$1:$L$51,2,FALSE),"")</f>
        <v/>
      </c>
      <c r="F272" s="163">
        <f>IFERROR(VLOOKUP(E272,'[1]Title Lists'!$H$1:$I$51,2,FALSE),"")</f>
        <v>0</v>
      </c>
    </row>
    <row r="273" spans="2:6" ht="14.25" customHeight="1" x14ac:dyDescent="0.15">
      <c r="B273" s="163" t="str">
        <f>IFERROR(VLOOKUP(A273,'[1]Title Lists'!$B$1:$L$51,2,FALSE),"")</f>
        <v/>
      </c>
      <c r="D273" s="163" t="str">
        <f>IFERROR(VLOOKUP(C273,'[1]Title Lists'!$E$1:$L$51,2,FALSE),"")</f>
        <v/>
      </c>
      <c r="F273" s="163">
        <f>IFERROR(VLOOKUP(E273,'[1]Title Lists'!$H$1:$I$51,2,FALSE),"")</f>
        <v>0</v>
      </c>
    </row>
    <row r="274" spans="2:6" ht="14.25" customHeight="1" x14ac:dyDescent="0.15">
      <c r="B274" s="163" t="str">
        <f>IFERROR(VLOOKUP(A274,'[1]Title Lists'!$B$1:$L$51,2,FALSE),"")</f>
        <v/>
      </c>
      <c r="D274" s="163" t="str">
        <f>IFERROR(VLOOKUP(C274,'[1]Title Lists'!$E$1:$L$51,2,FALSE),"")</f>
        <v/>
      </c>
      <c r="F274" s="163">
        <f>IFERROR(VLOOKUP(E274,'[1]Title Lists'!$H$1:$I$51,2,FALSE),"")</f>
        <v>0</v>
      </c>
    </row>
    <row r="275" spans="2:6" ht="14.25" customHeight="1" x14ac:dyDescent="0.15">
      <c r="B275" s="163" t="str">
        <f>IFERROR(VLOOKUP(A275,'[1]Title Lists'!$B$1:$L$51,2,FALSE),"")</f>
        <v/>
      </c>
      <c r="D275" s="163" t="str">
        <f>IFERROR(VLOOKUP(C275,'[1]Title Lists'!$E$1:$L$51,2,FALSE),"")</f>
        <v/>
      </c>
      <c r="F275" s="163">
        <f>IFERROR(VLOOKUP(E275,'[1]Title Lists'!$H$1:$I$51,2,FALSE),"")</f>
        <v>0</v>
      </c>
    </row>
    <row r="276" spans="2:6" ht="14.25" customHeight="1" x14ac:dyDescent="0.15">
      <c r="B276" s="163" t="str">
        <f>IFERROR(VLOOKUP(A276,'[1]Title Lists'!$B$1:$L$51,2,FALSE),"")</f>
        <v/>
      </c>
      <c r="D276" s="163" t="str">
        <f>IFERROR(VLOOKUP(C276,'[1]Title Lists'!$E$1:$L$51,2,FALSE),"")</f>
        <v/>
      </c>
      <c r="F276" s="163">
        <f>IFERROR(VLOOKUP(E276,'[1]Title Lists'!$H$1:$I$51,2,FALSE),"")</f>
        <v>0</v>
      </c>
    </row>
    <row r="277" spans="2:6" ht="14.25" customHeight="1" x14ac:dyDescent="0.15">
      <c r="B277" s="163" t="str">
        <f>IFERROR(VLOOKUP(A277,'[1]Title Lists'!$B$1:$L$51,2,FALSE),"")</f>
        <v/>
      </c>
      <c r="D277" s="163" t="str">
        <f>IFERROR(VLOOKUP(C277,'[1]Title Lists'!$E$1:$L$51,2,FALSE),"")</f>
        <v/>
      </c>
      <c r="F277" s="163">
        <f>IFERROR(VLOOKUP(E277,'[1]Title Lists'!$H$1:$I$51,2,FALSE),"")</f>
        <v>0</v>
      </c>
    </row>
    <row r="278" spans="2:6" ht="14.25" customHeight="1" x14ac:dyDescent="0.15">
      <c r="B278" s="163" t="str">
        <f>IFERROR(VLOOKUP(A278,'[1]Title Lists'!$B$1:$L$51,2,FALSE),"")</f>
        <v/>
      </c>
      <c r="D278" s="163" t="str">
        <f>IFERROR(VLOOKUP(C278,'[1]Title Lists'!$E$1:$L$51,2,FALSE),"")</f>
        <v/>
      </c>
      <c r="F278" s="163">
        <f>IFERROR(VLOOKUP(E278,'[1]Title Lists'!$H$1:$I$51,2,FALSE),"")</f>
        <v>0</v>
      </c>
    </row>
    <row r="279" spans="2:6" ht="14.25" customHeight="1" x14ac:dyDescent="0.15">
      <c r="B279" s="163" t="str">
        <f>IFERROR(VLOOKUP(A279,'[1]Title Lists'!$B$1:$L$51,2,FALSE),"")</f>
        <v/>
      </c>
      <c r="D279" s="163" t="str">
        <f>IFERROR(VLOOKUP(C279,'[1]Title Lists'!$E$1:$L$51,2,FALSE),"")</f>
        <v/>
      </c>
      <c r="F279" s="163">
        <f>IFERROR(VLOOKUP(E279,'[1]Title Lists'!$H$1:$I$51,2,FALSE),"")</f>
        <v>0</v>
      </c>
    </row>
    <row r="280" spans="2:6" ht="14.25" customHeight="1" x14ac:dyDescent="0.15">
      <c r="B280" s="163" t="str">
        <f>IFERROR(VLOOKUP(A280,'[1]Title Lists'!$B$1:$L$51,2,FALSE),"")</f>
        <v/>
      </c>
      <c r="D280" s="163" t="str">
        <f>IFERROR(VLOOKUP(C280,'[1]Title Lists'!$E$1:$L$51,2,FALSE),"")</f>
        <v/>
      </c>
      <c r="F280" s="163">
        <f>IFERROR(VLOOKUP(E280,'[1]Title Lists'!$H$1:$I$51,2,FALSE),"")</f>
        <v>0</v>
      </c>
    </row>
    <row r="281" spans="2:6" ht="14.25" customHeight="1" x14ac:dyDescent="0.15">
      <c r="B281" s="163" t="str">
        <f>IFERROR(VLOOKUP(A281,'[1]Title Lists'!$B$1:$L$51,2,FALSE),"")</f>
        <v/>
      </c>
      <c r="D281" s="163" t="str">
        <f>IFERROR(VLOOKUP(C281,'[1]Title Lists'!$E$1:$L$51,2,FALSE),"")</f>
        <v/>
      </c>
      <c r="F281" s="163">
        <f>IFERROR(VLOOKUP(E281,'[1]Title Lists'!$H$1:$I$51,2,FALSE),"")</f>
        <v>0</v>
      </c>
    </row>
    <row r="282" spans="2:6" ht="14.25" customHeight="1" x14ac:dyDescent="0.15">
      <c r="B282" s="163" t="str">
        <f>IFERROR(VLOOKUP(A282,'[1]Title Lists'!$B$1:$L$51,2,FALSE),"")</f>
        <v/>
      </c>
      <c r="D282" s="163" t="str">
        <f>IFERROR(VLOOKUP(C282,'[1]Title Lists'!$E$1:$L$51,2,FALSE),"")</f>
        <v/>
      </c>
      <c r="F282" s="163">
        <f>IFERROR(VLOOKUP(E282,'[1]Title Lists'!$H$1:$I$51,2,FALSE),"")</f>
        <v>0</v>
      </c>
    </row>
    <row r="283" spans="2:6" ht="14.25" customHeight="1" x14ac:dyDescent="0.15">
      <c r="B283" s="163" t="str">
        <f>IFERROR(VLOOKUP(A283,'[1]Title Lists'!$B$1:$L$51,2,FALSE),"")</f>
        <v/>
      </c>
      <c r="D283" s="163" t="str">
        <f>IFERROR(VLOOKUP(C283,'[1]Title Lists'!$E$1:$L$51,2,FALSE),"")</f>
        <v/>
      </c>
      <c r="F283" s="163">
        <f>IFERROR(VLOOKUP(E283,'[1]Title Lists'!$H$1:$I$51,2,FALSE),"")</f>
        <v>0</v>
      </c>
    </row>
    <row r="284" spans="2:6" ht="14.25" customHeight="1" x14ac:dyDescent="0.15">
      <c r="B284" s="163" t="str">
        <f>IFERROR(VLOOKUP(A284,'[1]Title Lists'!$B$1:$L$51,2,FALSE),"")</f>
        <v/>
      </c>
      <c r="D284" s="163" t="str">
        <f>IFERROR(VLOOKUP(C284,'[1]Title Lists'!$E$1:$L$51,2,FALSE),"")</f>
        <v/>
      </c>
      <c r="F284" s="163">
        <f>IFERROR(VLOOKUP(E284,'[1]Title Lists'!$H$1:$I$51,2,FALSE),"")</f>
        <v>0</v>
      </c>
    </row>
    <row r="285" spans="2:6" ht="14.25" customHeight="1" x14ac:dyDescent="0.15">
      <c r="B285" s="163" t="str">
        <f>IFERROR(VLOOKUP(A285,'[1]Title Lists'!$B$1:$L$51,2,FALSE),"")</f>
        <v/>
      </c>
      <c r="D285" s="163" t="str">
        <f>IFERROR(VLOOKUP(C285,'[1]Title Lists'!$E$1:$L$51,2,FALSE),"")</f>
        <v/>
      </c>
      <c r="F285" s="163">
        <f>IFERROR(VLOOKUP(E285,'[1]Title Lists'!$H$1:$I$51,2,FALSE),"")</f>
        <v>0</v>
      </c>
    </row>
    <row r="286" spans="2:6" ht="14.25" customHeight="1" x14ac:dyDescent="0.15">
      <c r="B286" s="163" t="str">
        <f>IFERROR(VLOOKUP(A286,'[1]Title Lists'!$B$1:$L$51,2,FALSE),"")</f>
        <v/>
      </c>
      <c r="D286" s="163" t="str">
        <f>IFERROR(VLOOKUP(C286,'[1]Title Lists'!$E$1:$L$51,2,FALSE),"")</f>
        <v/>
      </c>
      <c r="F286" s="163">
        <f>IFERROR(VLOOKUP(E286,'[1]Title Lists'!$H$1:$I$51,2,FALSE),"")</f>
        <v>0</v>
      </c>
    </row>
    <row r="287" spans="2:6" ht="14.25" customHeight="1" x14ac:dyDescent="0.15">
      <c r="B287" s="163" t="str">
        <f>IFERROR(VLOOKUP(A287,'[1]Title Lists'!$B$1:$L$51,2,FALSE),"")</f>
        <v/>
      </c>
      <c r="D287" s="163" t="str">
        <f>IFERROR(VLOOKUP(C287,'[1]Title Lists'!$E$1:$L$51,2,FALSE),"")</f>
        <v/>
      </c>
      <c r="F287" s="163">
        <f>IFERROR(VLOOKUP(E287,'[1]Title Lists'!$H$1:$I$51,2,FALSE),"")</f>
        <v>0</v>
      </c>
    </row>
    <row r="288" spans="2:6" ht="14.25" customHeight="1" x14ac:dyDescent="0.15">
      <c r="B288" s="163" t="str">
        <f>IFERROR(VLOOKUP(A288,'[1]Title Lists'!$B$1:$L$51,2,FALSE),"")</f>
        <v/>
      </c>
      <c r="D288" s="163" t="str">
        <f>IFERROR(VLOOKUP(C288,'[1]Title Lists'!$E$1:$L$51,2,FALSE),"")</f>
        <v/>
      </c>
      <c r="F288" s="163">
        <f>IFERROR(VLOOKUP(E288,'[1]Title Lists'!$H$1:$I$51,2,FALSE),"")</f>
        <v>0</v>
      </c>
    </row>
    <row r="289" spans="2:6" ht="14.25" customHeight="1" x14ac:dyDescent="0.15">
      <c r="B289" s="163" t="str">
        <f>IFERROR(VLOOKUP(A289,'[1]Title Lists'!$B$1:$L$51,2,FALSE),"")</f>
        <v/>
      </c>
      <c r="D289" s="163" t="str">
        <f>IFERROR(VLOOKUP(C289,'[1]Title Lists'!$E$1:$L$51,2,FALSE),"")</f>
        <v/>
      </c>
      <c r="F289" s="163">
        <f>IFERROR(VLOOKUP(E289,'[1]Title Lists'!$H$1:$I$51,2,FALSE),"")</f>
        <v>0</v>
      </c>
    </row>
    <row r="290" spans="2:6" ht="14.25" customHeight="1" x14ac:dyDescent="0.15">
      <c r="B290" s="163" t="str">
        <f>IFERROR(VLOOKUP(A290,'[1]Title Lists'!$B$1:$L$51,2,FALSE),"")</f>
        <v/>
      </c>
      <c r="D290" s="163" t="str">
        <f>IFERROR(VLOOKUP(C290,'[1]Title Lists'!$E$1:$L$51,2,FALSE),"")</f>
        <v/>
      </c>
      <c r="F290" s="163">
        <f>IFERROR(VLOOKUP(E290,'[1]Title Lists'!$H$1:$I$51,2,FALSE),"")</f>
        <v>0</v>
      </c>
    </row>
    <row r="291" spans="2:6" ht="14.25" customHeight="1" x14ac:dyDescent="0.15">
      <c r="B291" s="163" t="str">
        <f>IFERROR(VLOOKUP(A291,'[1]Title Lists'!$B$1:$L$51,2,FALSE),"")</f>
        <v/>
      </c>
      <c r="D291" s="163" t="str">
        <f>IFERROR(VLOOKUP(C291,'[1]Title Lists'!$E$1:$L$51,2,FALSE),"")</f>
        <v/>
      </c>
      <c r="F291" s="163">
        <f>IFERROR(VLOOKUP(E291,'[1]Title Lists'!$H$1:$I$51,2,FALSE),"")</f>
        <v>0</v>
      </c>
    </row>
    <row r="292" spans="2:6" ht="14.25" customHeight="1" x14ac:dyDescent="0.15">
      <c r="B292" s="163" t="str">
        <f>IFERROR(VLOOKUP(A292,'[1]Title Lists'!$B$1:$L$51,2,FALSE),"")</f>
        <v/>
      </c>
      <c r="D292" s="163" t="str">
        <f>IFERROR(VLOOKUP(C292,'[1]Title Lists'!$E$1:$L$51,2,FALSE),"")</f>
        <v/>
      </c>
      <c r="F292" s="163">
        <f>IFERROR(VLOOKUP(E292,'[1]Title Lists'!$H$1:$I$51,2,FALSE),"")</f>
        <v>0</v>
      </c>
    </row>
    <row r="293" spans="2:6" ht="14.25" customHeight="1" x14ac:dyDescent="0.15">
      <c r="B293" s="163" t="str">
        <f>IFERROR(VLOOKUP(A293,'[1]Title Lists'!$B$1:$L$51,2,FALSE),"")</f>
        <v/>
      </c>
      <c r="D293" s="163" t="str">
        <f>IFERROR(VLOOKUP(C293,'[1]Title Lists'!$E$1:$L$51,2,FALSE),"")</f>
        <v/>
      </c>
      <c r="F293" s="163">
        <f>IFERROR(VLOOKUP(E293,'[1]Title Lists'!$H$1:$I$51,2,FALSE),"")</f>
        <v>0</v>
      </c>
    </row>
    <row r="294" spans="2:6" ht="14.25" customHeight="1" x14ac:dyDescent="0.15">
      <c r="B294" s="163" t="str">
        <f>IFERROR(VLOOKUP(A294,'[1]Title Lists'!$B$1:$L$51,2,FALSE),"")</f>
        <v/>
      </c>
      <c r="D294" s="163" t="str">
        <f>IFERROR(VLOOKUP(C294,'[1]Title Lists'!$E$1:$L$51,2,FALSE),"")</f>
        <v/>
      </c>
      <c r="F294" s="163">
        <f>IFERROR(VLOOKUP(E294,'[1]Title Lists'!$H$1:$I$51,2,FALSE),"")</f>
        <v>0</v>
      </c>
    </row>
    <row r="295" spans="2:6" ht="14.25" customHeight="1" x14ac:dyDescent="0.15">
      <c r="B295" s="163" t="str">
        <f>IFERROR(VLOOKUP(A295,'[1]Title Lists'!$B$1:$L$51,2,FALSE),"")</f>
        <v/>
      </c>
      <c r="D295" s="163" t="str">
        <f>IFERROR(VLOOKUP(C295,'[1]Title Lists'!$E$1:$L$51,2,FALSE),"")</f>
        <v/>
      </c>
      <c r="F295" s="163">
        <f>IFERROR(VLOOKUP(E295,'[1]Title Lists'!$H$1:$I$51,2,FALSE),"")</f>
        <v>0</v>
      </c>
    </row>
    <row r="296" spans="2:6" ht="14.25" customHeight="1" x14ac:dyDescent="0.15">
      <c r="B296" s="163" t="str">
        <f>IFERROR(VLOOKUP(A296,'[1]Title Lists'!$B$1:$L$51,2,FALSE),"")</f>
        <v/>
      </c>
      <c r="D296" s="163" t="str">
        <f>IFERROR(VLOOKUP(C296,'[1]Title Lists'!$E$1:$L$51,2,FALSE),"")</f>
        <v/>
      </c>
      <c r="F296" s="163">
        <f>IFERROR(VLOOKUP(E296,'[1]Title Lists'!$H$1:$I$51,2,FALSE),"")</f>
        <v>0</v>
      </c>
    </row>
    <row r="297" spans="2:6" ht="14.25" customHeight="1" x14ac:dyDescent="0.15">
      <c r="B297" s="163" t="str">
        <f>IFERROR(VLOOKUP(A297,'[1]Title Lists'!$B$1:$L$51,2,FALSE),"")</f>
        <v/>
      </c>
      <c r="D297" s="163" t="str">
        <f>IFERROR(VLOOKUP(C297,'[1]Title Lists'!$E$1:$L$51,2,FALSE),"")</f>
        <v/>
      </c>
      <c r="F297" s="163">
        <f>IFERROR(VLOOKUP(E297,'[1]Title Lists'!$H$1:$I$51,2,FALSE),"")</f>
        <v>0</v>
      </c>
    </row>
    <row r="298" spans="2:6" ht="14.25" customHeight="1" x14ac:dyDescent="0.15">
      <c r="B298" s="163" t="str">
        <f>IFERROR(VLOOKUP(A298,'[1]Title Lists'!$B$1:$L$51,2,FALSE),"")</f>
        <v/>
      </c>
      <c r="D298" s="163" t="str">
        <f>IFERROR(VLOOKUP(C298,'[1]Title Lists'!$E$1:$L$51,2,FALSE),"")</f>
        <v/>
      </c>
      <c r="F298" s="163">
        <f>IFERROR(VLOOKUP(E298,'[1]Title Lists'!$H$1:$I$51,2,FALSE),"")</f>
        <v>0</v>
      </c>
    </row>
    <row r="299" spans="2:6" ht="14.25" customHeight="1" x14ac:dyDescent="0.15">
      <c r="B299" s="163" t="str">
        <f>IFERROR(VLOOKUP(A299,'[1]Title Lists'!$B$1:$L$51,2,FALSE),"")</f>
        <v/>
      </c>
      <c r="D299" s="163" t="str">
        <f>IFERROR(VLOOKUP(C299,'[1]Title Lists'!$E$1:$L$51,2,FALSE),"")</f>
        <v/>
      </c>
      <c r="F299" s="163">
        <f>IFERROR(VLOOKUP(E299,'[1]Title Lists'!$H$1:$I$51,2,FALSE),"")</f>
        <v>0</v>
      </c>
    </row>
    <row r="300" spans="2:6" ht="14.25" customHeight="1" x14ac:dyDescent="0.15">
      <c r="B300" s="163" t="str">
        <f>IFERROR(VLOOKUP(A300,'[1]Title Lists'!$B$1:$L$51,2,FALSE),"")</f>
        <v/>
      </c>
      <c r="D300" s="163" t="str">
        <f>IFERROR(VLOOKUP(C300,'[1]Title Lists'!$E$1:$L$51,2,FALSE),"")</f>
        <v/>
      </c>
      <c r="F300" s="163">
        <f>IFERROR(VLOOKUP(E300,'[1]Title Lists'!$H$1:$I$51,2,FALSE),"")</f>
        <v>0</v>
      </c>
    </row>
    <row r="301" spans="2:6" ht="14.25" customHeight="1" x14ac:dyDescent="0.15">
      <c r="B301" s="163" t="str">
        <f>IFERROR(VLOOKUP(A301,'[1]Title Lists'!$B$1:$L$51,2,FALSE),"")</f>
        <v/>
      </c>
      <c r="D301" s="163" t="str">
        <f>IFERROR(VLOOKUP(C301,'[1]Title Lists'!$E$1:$L$51,2,FALSE),"")</f>
        <v/>
      </c>
      <c r="F301" s="163">
        <f>IFERROR(VLOOKUP(E301,'[1]Title Lists'!$H$1:$I$51,2,FALSE),"")</f>
        <v>0</v>
      </c>
    </row>
    <row r="302" spans="2:6" ht="14.25" customHeight="1" x14ac:dyDescent="0.15">
      <c r="B302" s="163" t="str">
        <f>IFERROR(VLOOKUP(A302,'[1]Title Lists'!$B$1:$L$51,2,FALSE),"")</f>
        <v/>
      </c>
      <c r="D302" s="163" t="str">
        <f>IFERROR(VLOOKUP(C302,'[1]Title Lists'!$E$1:$L$51,2,FALSE),"")</f>
        <v/>
      </c>
      <c r="F302" s="163">
        <f>IFERROR(VLOOKUP(E302,'[1]Title Lists'!$H$1:$I$51,2,FALSE),"")</f>
        <v>0</v>
      </c>
    </row>
    <row r="303" spans="2:6" ht="14.25" customHeight="1" x14ac:dyDescent="0.15">
      <c r="B303" s="163" t="str">
        <f>IFERROR(VLOOKUP(A303,'[1]Title Lists'!$B$1:$L$51,2,FALSE),"")</f>
        <v/>
      </c>
      <c r="D303" s="163" t="str">
        <f>IFERROR(VLOOKUP(C303,'[1]Title Lists'!$E$1:$L$51,2,FALSE),"")</f>
        <v/>
      </c>
      <c r="F303" s="163">
        <f>IFERROR(VLOOKUP(E303,'[1]Title Lists'!$H$1:$I$51,2,FALSE),"")</f>
        <v>0</v>
      </c>
    </row>
    <row r="304" spans="2:6" ht="14.25" customHeight="1" x14ac:dyDescent="0.15">
      <c r="B304" s="163" t="str">
        <f>IFERROR(VLOOKUP(A304,'[1]Title Lists'!$B$1:$L$51,2,FALSE),"")</f>
        <v/>
      </c>
      <c r="D304" s="163" t="str">
        <f>IFERROR(VLOOKUP(C304,'[1]Title Lists'!$E$1:$L$51,2,FALSE),"")</f>
        <v/>
      </c>
      <c r="F304" s="163">
        <f>IFERROR(VLOOKUP(E304,'[1]Title Lists'!$H$1:$I$51,2,FALSE),"")</f>
        <v>0</v>
      </c>
    </row>
    <row r="305" spans="2:6" ht="14.25" customHeight="1" x14ac:dyDescent="0.15">
      <c r="B305" s="163" t="str">
        <f>IFERROR(VLOOKUP(A305,'[1]Title Lists'!$B$1:$L$51,2,FALSE),"")</f>
        <v/>
      </c>
      <c r="D305" s="163" t="str">
        <f>IFERROR(VLOOKUP(C305,'[1]Title Lists'!$E$1:$L$51,2,FALSE),"")</f>
        <v/>
      </c>
      <c r="F305" s="163">
        <f>IFERROR(VLOOKUP(E305,'[1]Title Lists'!$H$1:$I$51,2,FALSE),"")</f>
        <v>0</v>
      </c>
    </row>
    <row r="306" spans="2:6" ht="14.25" customHeight="1" x14ac:dyDescent="0.15">
      <c r="B306" s="163" t="str">
        <f>IFERROR(VLOOKUP(A306,'[1]Title Lists'!$B$1:$L$51,2,FALSE),"")</f>
        <v/>
      </c>
      <c r="D306" s="163" t="str">
        <f>IFERROR(VLOOKUP(C306,'[1]Title Lists'!$E$1:$L$51,2,FALSE),"")</f>
        <v/>
      </c>
      <c r="F306" s="163">
        <f>IFERROR(VLOOKUP(E306,'[1]Title Lists'!$H$1:$I$51,2,FALSE),"")</f>
        <v>0</v>
      </c>
    </row>
    <row r="307" spans="2:6" ht="14.25" customHeight="1" x14ac:dyDescent="0.15">
      <c r="B307" s="163" t="str">
        <f>IFERROR(VLOOKUP(A307,'[1]Title Lists'!$B$1:$L$51,2,FALSE),"")</f>
        <v/>
      </c>
      <c r="D307" s="163" t="str">
        <f>IFERROR(VLOOKUP(C307,'[1]Title Lists'!$E$1:$L$51,2,FALSE),"")</f>
        <v/>
      </c>
      <c r="F307" s="163">
        <f>IFERROR(VLOOKUP(E307,'[1]Title Lists'!$H$1:$I$51,2,FALSE),"")</f>
        <v>0</v>
      </c>
    </row>
    <row r="308" spans="2:6" ht="14.25" customHeight="1" x14ac:dyDescent="0.15">
      <c r="B308" s="163" t="str">
        <f>IFERROR(VLOOKUP(A308,'[1]Title Lists'!$B$1:$L$51,2,FALSE),"")</f>
        <v/>
      </c>
      <c r="D308" s="163" t="str">
        <f>IFERROR(VLOOKUP(C308,'[1]Title Lists'!$E$1:$L$51,2,FALSE),"")</f>
        <v/>
      </c>
      <c r="F308" s="163">
        <f>IFERROR(VLOOKUP(E308,'[1]Title Lists'!$H$1:$I$51,2,FALSE),"")</f>
        <v>0</v>
      </c>
    </row>
    <row r="309" spans="2:6" ht="14.25" customHeight="1" x14ac:dyDescent="0.15">
      <c r="B309" s="163" t="str">
        <f>IFERROR(VLOOKUP(A309,'[1]Title Lists'!$B$1:$L$51,2,FALSE),"")</f>
        <v/>
      </c>
      <c r="D309" s="163" t="str">
        <f>IFERROR(VLOOKUP(C309,'[1]Title Lists'!$E$1:$L$51,2,FALSE),"")</f>
        <v/>
      </c>
      <c r="F309" s="163">
        <f>IFERROR(VLOOKUP(E309,'[1]Title Lists'!$H$1:$I$51,2,FALSE),"")</f>
        <v>0</v>
      </c>
    </row>
    <row r="310" spans="2:6" ht="14.25" customHeight="1" x14ac:dyDescent="0.15">
      <c r="B310" s="163" t="str">
        <f>IFERROR(VLOOKUP(A310,'[1]Title Lists'!$B$1:$L$51,2,FALSE),"")</f>
        <v/>
      </c>
      <c r="D310" s="163" t="str">
        <f>IFERROR(VLOOKUP(C310,'[1]Title Lists'!$E$1:$L$51,2,FALSE),"")</f>
        <v/>
      </c>
      <c r="F310" s="163">
        <f>IFERROR(VLOOKUP(E310,'[1]Title Lists'!$H$1:$I$51,2,FALSE),"")</f>
        <v>0</v>
      </c>
    </row>
    <row r="311" spans="2:6" ht="14.25" customHeight="1" x14ac:dyDescent="0.15">
      <c r="B311" s="163" t="str">
        <f>IFERROR(VLOOKUP(A311,'[1]Title Lists'!$B$1:$L$51,2,FALSE),"")</f>
        <v/>
      </c>
      <c r="D311" s="163" t="str">
        <f>IFERROR(VLOOKUP(C311,'[1]Title Lists'!$E$1:$L$51,2,FALSE),"")</f>
        <v/>
      </c>
      <c r="F311" s="163">
        <f>IFERROR(VLOOKUP(E311,'[1]Title Lists'!$H$1:$I$51,2,FALSE),"")</f>
        <v>0</v>
      </c>
    </row>
    <row r="312" spans="2:6" ht="14.25" customHeight="1" x14ac:dyDescent="0.15">
      <c r="B312" s="163" t="str">
        <f>IFERROR(VLOOKUP(A312,'[1]Title Lists'!$B$1:$L$51,2,FALSE),"")</f>
        <v/>
      </c>
      <c r="D312" s="163" t="str">
        <f>IFERROR(VLOOKUP(C312,'[1]Title Lists'!$E$1:$L$51,2,FALSE),"")</f>
        <v/>
      </c>
      <c r="F312" s="163">
        <f>IFERROR(VLOOKUP(E312,'[1]Title Lists'!$H$1:$I$51,2,FALSE),"")</f>
        <v>0</v>
      </c>
    </row>
    <row r="313" spans="2:6" ht="14.25" customHeight="1" x14ac:dyDescent="0.15">
      <c r="B313" s="163" t="str">
        <f>IFERROR(VLOOKUP(A313,'[1]Title Lists'!$B$1:$L$51,2,FALSE),"")</f>
        <v/>
      </c>
      <c r="D313" s="163" t="str">
        <f>IFERROR(VLOOKUP(C313,'[1]Title Lists'!$E$1:$L$51,2,FALSE),"")</f>
        <v/>
      </c>
      <c r="F313" s="163">
        <f>IFERROR(VLOOKUP(E313,'[1]Title Lists'!$H$1:$I$51,2,FALSE),"")</f>
        <v>0</v>
      </c>
    </row>
    <row r="314" spans="2:6" ht="14.25" customHeight="1" x14ac:dyDescent="0.15">
      <c r="B314" s="163" t="str">
        <f>IFERROR(VLOOKUP(A314,'[1]Title Lists'!$B$1:$L$51,2,FALSE),"")</f>
        <v/>
      </c>
      <c r="D314" s="163" t="str">
        <f>IFERROR(VLOOKUP(C314,'[1]Title Lists'!$E$1:$L$51,2,FALSE),"")</f>
        <v/>
      </c>
      <c r="F314" s="163">
        <f>IFERROR(VLOOKUP(E314,'[1]Title Lists'!$H$1:$I$51,2,FALSE),"")</f>
        <v>0</v>
      </c>
    </row>
    <row r="315" spans="2:6" ht="14.25" customHeight="1" x14ac:dyDescent="0.15">
      <c r="B315" s="163" t="str">
        <f>IFERROR(VLOOKUP(A315,'[1]Title Lists'!$B$1:$L$51,2,FALSE),"")</f>
        <v/>
      </c>
      <c r="D315" s="163" t="str">
        <f>IFERROR(VLOOKUP(C315,'[1]Title Lists'!$E$1:$L$51,2,FALSE),"")</f>
        <v/>
      </c>
      <c r="F315" s="163">
        <f>IFERROR(VLOOKUP(E315,'[1]Title Lists'!$H$1:$I$51,2,FALSE),"")</f>
        <v>0</v>
      </c>
    </row>
    <row r="316" spans="2:6" ht="14.25" customHeight="1" x14ac:dyDescent="0.15">
      <c r="B316" s="163" t="str">
        <f>IFERROR(VLOOKUP(A316,'[1]Title Lists'!$B$1:$L$51,2,FALSE),"")</f>
        <v/>
      </c>
      <c r="D316" s="163" t="str">
        <f>IFERROR(VLOOKUP(C316,'[1]Title Lists'!$E$1:$L$51,2,FALSE),"")</f>
        <v/>
      </c>
      <c r="F316" s="163">
        <f>IFERROR(VLOOKUP(E316,'[1]Title Lists'!$H$1:$I$51,2,FALSE),"")</f>
        <v>0</v>
      </c>
    </row>
    <row r="317" spans="2:6" ht="14.25" customHeight="1" x14ac:dyDescent="0.15">
      <c r="B317" s="163" t="str">
        <f>IFERROR(VLOOKUP(A317,'[1]Title Lists'!$B$1:$L$51,2,FALSE),"")</f>
        <v/>
      </c>
      <c r="D317" s="163" t="str">
        <f>IFERROR(VLOOKUP(C317,'[1]Title Lists'!$E$1:$L$51,2,FALSE),"")</f>
        <v/>
      </c>
      <c r="F317" s="163">
        <f>IFERROR(VLOOKUP(E317,'[1]Title Lists'!$H$1:$I$51,2,FALSE),"")</f>
        <v>0</v>
      </c>
    </row>
    <row r="318" spans="2:6" ht="14.25" customHeight="1" x14ac:dyDescent="0.15">
      <c r="B318" s="163" t="str">
        <f>IFERROR(VLOOKUP(A318,'[1]Title Lists'!$B$1:$L$51,2,FALSE),"")</f>
        <v/>
      </c>
      <c r="D318" s="163" t="str">
        <f>IFERROR(VLOOKUP(C318,'[1]Title Lists'!$E$1:$L$51,2,FALSE),"")</f>
        <v/>
      </c>
      <c r="F318" s="163">
        <f>IFERROR(VLOOKUP(E318,'[1]Title Lists'!$H$1:$I$51,2,FALSE),"")</f>
        <v>0</v>
      </c>
    </row>
    <row r="319" spans="2:6" ht="14.25" customHeight="1" x14ac:dyDescent="0.15">
      <c r="B319" s="163" t="str">
        <f>IFERROR(VLOOKUP(A319,'[1]Title Lists'!$B$1:$L$51,2,FALSE),"")</f>
        <v/>
      </c>
      <c r="D319" s="163" t="str">
        <f>IFERROR(VLOOKUP(C319,'[1]Title Lists'!$E$1:$L$51,2,FALSE),"")</f>
        <v/>
      </c>
      <c r="F319" s="163">
        <f>IFERROR(VLOOKUP(E319,'[1]Title Lists'!$H$1:$I$51,2,FALSE),"")</f>
        <v>0</v>
      </c>
    </row>
    <row r="320" spans="2:6" ht="14.25" customHeight="1" x14ac:dyDescent="0.15">
      <c r="B320" s="163" t="str">
        <f>IFERROR(VLOOKUP(A320,'[1]Title Lists'!$B$1:$L$51,2,FALSE),"")</f>
        <v/>
      </c>
      <c r="D320" s="163" t="str">
        <f>IFERROR(VLOOKUP(C320,'[1]Title Lists'!$E$1:$L$51,2,FALSE),"")</f>
        <v/>
      </c>
      <c r="F320" s="163">
        <f>IFERROR(VLOOKUP(E320,'[1]Title Lists'!$H$1:$I$51,2,FALSE),"")</f>
        <v>0</v>
      </c>
    </row>
    <row r="321" spans="2:6" ht="14.25" customHeight="1" x14ac:dyDescent="0.15">
      <c r="B321" s="163" t="str">
        <f>IFERROR(VLOOKUP(A321,'[1]Title Lists'!$B$1:$L$51,2,FALSE),"")</f>
        <v/>
      </c>
      <c r="D321" s="163" t="str">
        <f>IFERROR(VLOOKUP(C321,'[1]Title Lists'!$E$1:$L$51,2,FALSE),"")</f>
        <v/>
      </c>
      <c r="F321" s="163">
        <f>IFERROR(VLOOKUP(E321,'[1]Title Lists'!$H$1:$I$51,2,FALSE),"")</f>
        <v>0</v>
      </c>
    </row>
    <row r="322" spans="2:6" ht="14.25" customHeight="1" x14ac:dyDescent="0.15">
      <c r="B322" s="163" t="str">
        <f>IFERROR(VLOOKUP(A322,'[1]Title Lists'!$B$1:$L$51,2,FALSE),"")</f>
        <v/>
      </c>
      <c r="D322" s="163" t="str">
        <f>IFERROR(VLOOKUP(C322,'[1]Title Lists'!$E$1:$L$51,2,FALSE),"")</f>
        <v/>
      </c>
      <c r="F322" s="163">
        <f>IFERROR(VLOOKUP(E322,'[1]Title Lists'!$H$1:$I$51,2,FALSE),"")</f>
        <v>0</v>
      </c>
    </row>
    <row r="323" spans="2:6" ht="14.25" customHeight="1" x14ac:dyDescent="0.15">
      <c r="B323" s="163" t="str">
        <f>IFERROR(VLOOKUP(A323,'[1]Title Lists'!$B$1:$L$51,2,FALSE),"")</f>
        <v/>
      </c>
      <c r="D323" s="163" t="str">
        <f>IFERROR(VLOOKUP(C323,'[1]Title Lists'!$E$1:$L$51,2,FALSE),"")</f>
        <v/>
      </c>
      <c r="F323" s="163">
        <f>IFERROR(VLOOKUP(E323,'[1]Title Lists'!$H$1:$I$51,2,FALSE),"")</f>
        <v>0</v>
      </c>
    </row>
    <row r="324" spans="2:6" ht="14.25" customHeight="1" x14ac:dyDescent="0.15">
      <c r="B324" s="163" t="str">
        <f>IFERROR(VLOOKUP(A324,'[1]Title Lists'!$B$1:$L$51,2,FALSE),"")</f>
        <v/>
      </c>
      <c r="D324" s="163" t="str">
        <f>IFERROR(VLOOKUP(C324,'[1]Title Lists'!$E$1:$L$51,2,FALSE),"")</f>
        <v/>
      </c>
      <c r="F324" s="163">
        <f>IFERROR(VLOOKUP(E324,'[1]Title Lists'!$H$1:$I$51,2,FALSE),"")</f>
        <v>0</v>
      </c>
    </row>
    <row r="325" spans="2:6" ht="14.25" customHeight="1" x14ac:dyDescent="0.15">
      <c r="B325" s="163" t="str">
        <f>IFERROR(VLOOKUP(A325,'[1]Title Lists'!$B$1:$L$51,2,FALSE),"")</f>
        <v/>
      </c>
      <c r="D325" s="163" t="str">
        <f>IFERROR(VLOOKUP(C325,'[1]Title Lists'!$E$1:$L$51,2,FALSE),"")</f>
        <v/>
      </c>
      <c r="F325" s="163">
        <f>IFERROR(VLOOKUP(E325,'[1]Title Lists'!$H$1:$I$51,2,FALSE),"")</f>
        <v>0</v>
      </c>
    </row>
    <row r="326" spans="2:6" ht="14.25" customHeight="1" x14ac:dyDescent="0.15">
      <c r="B326" s="163" t="str">
        <f>IFERROR(VLOOKUP(A326,'[1]Title Lists'!$B$1:$L$51,2,FALSE),"")</f>
        <v/>
      </c>
      <c r="D326" s="163" t="str">
        <f>IFERROR(VLOOKUP(C326,'[1]Title Lists'!$E$1:$L$51,2,FALSE),"")</f>
        <v/>
      </c>
      <c r="F326" s="163">
        <f>IFERROR(VLOOKUP(E326,'[1]Title Lists'!$H$1:$I$51,2,FALSE),"")</f>
        <v>0</v>
      </c>
    </row>
    <row r="327" spans="2:6" ht="14.25" customHeight="1" x14ac:dyDescent="0.15">
      <c r="B327" s="163" t="str">
        <f>IFERROR(VLOOKUP(A327,'[1]Title Lists'!$B$1:$L$51,2,FALSE),"")</f>
        <v/>
      </c>
      <c r="D327" s="163" t="str">
        <f>IFERROR(VLOOKUP(C327,'[1]Title Lists'!$E$1:$L$51,2,FALSE),"")</f>
        <v/>
      </c>
      <c r="F327" s="163">
        <f>IFERROR(VLOOKUP(E327,'[1]Title Lists'!$H$1:$I$51,2,FALSE),"")</f>
        <v>0</v>
      </c>
    </row>
    <row r="328" spans="2:6" ht="14.25" customHeight="1" x14ac:dyDescent="0.15">
      <c r="B328" s="163" t="str">
        <f>IFERROR(VLOOKUP(A328,'[1]Title Lists'!$B$1:$L$51,2,FALSE),"")</f>
        <v/>
      </c>
      <c r="D328" s="163" t="str">
        <f>IFERROR(VLOOKUP(C328,'[1]Title Lists'!$E$1:$L$51,2,FALSE),"")</f>
        <v/>
      </c>
      <c r="F328" s="163">
        <f>IFERROR(VLOOKUP(E328,'[1]Title Lists'!$H$1:$I$51,2,FALSE),"")</f>
        <v>0</v>
      </c>
    </row>
    <row r="329" spans="2:6" ht="14.25" customHeight="1" x14ac:dyDescent="0.15">
      <c r="B329" s="163" t="str">
        <f>IFERROR(VLOOKUP(A329,'[1]Title Lists'!$B$1:$L$51,2,FALSE),"")</f>
        <v/>
      </c>
      <c r="D329" s="163" t="str">
        <f>IFERROR(VLOOKUP(C329,'[1]Title Lists'!$E$1:$L$51,2,FALSE),"")</f>
        <v/>
      </c>
      <c r="F329" s="163">
        <f>IFERROR(VLOOKUP(E329,'[1]Title Lists'!$H$1:$I$51,2,FALSE),"")</f>
        <v>0</v>
      </c>
    </row>
    <row r="330" spans="2:6" ht="14.25" customHeight="1" x14ac:dyDescent="0.15">
      <c r="B330" s="163" t="str">
        <f>IFERROR(VLOOKUP(A330,'[1]Title Lists'!$B$1:$L$51,2,FALSE),"")</f>
        <v/>
      </c>
      <c r="D330" s="163" t="str">
        <f>IFERROR(VLOOKUP(C330,'[1]Title Lists'!$E$1:$L$51,2,FALSE),"")</f>
        <v/>
      </c>
      <c r="F330" s="163">
        <f>IFERROR(VLOOKUP(E330,'[1]Title Lists'!$H$1:$I$51,2,FALSE),"")</f>
        <v>0</v>
      </c>
    </row>
    <row r="331" spans="2:6" ht="14.25" customHeight="1" x14ac:dyDescent="0.15">
      <c r="B331" s="163" t="str">
        <f>IFERROR(VLOOKUP(A331,'[1]Title Lists'!$B$1:$L$51,2,FALSE),"")</f>
        <v/>
      </c>
      <c r="D331" s="163" t="str">
        <f>IFERROR(VLOOKUP(C331,'[1]Title Lists'!$E$1:$L$51,2,FALSE),"")</f>
        <v/>
      </c>
      <c r="F331" s="163">
        <f>IFERROR(VLOOKUP(E331,'[1]Title Lists'!$H$1:$I$51,2,FALSE),"")</f>
        <v>0</v>
      </c>
    </row>
    <row r="332" spans="2:6" ht="14.25" customHeight="1" x14ac:dyDescent="0.15">
      <c r="B332" s="163" t="str">
        <f>IFERROR(VLOOKUP(A332,'[1]Title Lists'!$B$1:$L$51,2,FALSE),"")</f>
        <v/>
      </c>
      <c r="D332" s="163" t="str">
        <f>IFERROR(VLOOKUP(C332,'[1]Title Lists'!$E$1:$L$51,2,FALSE),"")</f>
        <v/>
      </c>
      <c r="F332" s="163">
        <f>IFERROR(VLOOKUP(E332,'[1]Title Lists'!$H$1:$I$51,2,FALSE),"")</f>
        <v>0</v>
      </c>
    </row>
    <row r="333" spans="2:6" ht="14.25" customHeight="1" x14ac:dyDescent="0.15">
      <c r="B333" s="163" t="str">
        <f>IFERROR(VLOOKUP(A333,'[1]Title Lists'!$B$1:$L$51,2,FALSE),"")</f>
        <v/>
      </c>
      <c r="D333" s="163" t="str">
        <f>IFERROR(VLOOKUP(C333,'[1]Title Lists'!$E$1:$L$51,2,FALSE),"")</f>
        <v/>
      </c>
      <c r="F333" s="163">
        <f>IFERROR(VLOOKUP(E333,'[1]Title Lists'!$H$1:$I$51,2,FALSE),"")</f>
        <v>0</v>
      </c>
    </row>
    <row r="334" spans="2:6" ht="14.25" customHeight="1" x14ac:dyDescent="0.15">
      <c r="B334" s="163" t="str">
        <f>IFERROR(VLOOKUP(A334,'[1]Title Lists'!$B$1:$L$51,2,FALSE),"")</f>
        <v/>
      </c>
      <c r="D334" s="163" t="str">
        <f>IFERROR(VLOOKUP(C334,'[1]Title Lists'!$E$1:$L$51,2,FALSE),"")</f>
        <v/>
      </c>
      <c r="F334" s="163">
        <f>IFERROR(VLOOKUP(E334,'[1]Title Lists'!$H$1:$I$51,2,FALSE),"")</f>
        <v>0</v>
      </c>
    </row>
    <row r="335" spans="2:6" ht="14.25" customHeight="1" x14ac:dyDescent="0.15">
      <c r="B335" s="163" t="str">
        <f>IFERROR(VLOOKUP(A335,'[1]Title Lists'!$B$1:$L$51,2,FALSE),"")</f>
        <v/>
      </c>
      <c r="D335" s="163" t="str">
        <f>IFERROR(VLOOKUP(C335,'[1]Title Lists'!$E$1:$L$51,2,FALSE),"")</f>
        <v/>
      </c>
      <c r="F335" s="163">
        <f>IFERROR(VLOOKUP(E335,'[1]Title Lists'!$H$1:$I$51,2,FALSE),"")</f>
        <v>0</v>
      </c>
    </row>
    <row r="336" spans="2:6" ht="14.25" customHeight="1" x14ac:dyDescent="0.15">
      <c r="B336" s="163" t="str">
        <f>IFERROR(VLOOKUP(A336,'[1]Title Lists'!$B$1:$L$51,2,FALSE),"")</f>
        <v/>
      </c>
      <c r="D336" s="163" t="str">
        <f>IFERROR(VLOOKUP(C336,'[1]Title Lists'!$E$1:$L$51,2,FALSE),"")</f>
        <v/>
      </c>
      <c r="F336" s="163">
        <f>IFERROR(VLOOKUP(E336,'[1]Title Lists'!$H$1:$I$51,2,FALSE),"")</f>
        <v>0</v>
      </c>
    </row>
    <row r="337" spans="2:6" ht="14.25" customHeight="1" x14ac:dyDescent="0.15">
      <c r="B337" s="163" t="str">
        <f>IFERROR(VLOOKUP(A337,'[1]Title Lists'!$B$1:$L$51,2,FALSE),"")</f>
        <v/>
      </c>
      <c r="D337" s="163" t="str">
        <f>IFERROR(VLOOKUP(C337,'[1]Title Lists'!$E$1:$L$51,2,FALSE),"")</f>
        <v/>
      </c>
      <c r="F337" s="163">
        <f>IFERROR(VLOOKUP(E337,'[1]Title Lists'!$H$1:$I$51,2,FALSE),"")</f>
        <v>0</v>
      </c>
    </row>
    <row r="338" spans="2:6" ht="14.25" customHeight="1" x14ac:dyDescent="0.15">
      <c r="B338" s="163" t="str">
        <f>IFERROR(VLOOKUP(A338,'[1]Title Lists'!$B$1:$L$51,2,FALSE),"")</f>
        <v/>
      </c>
      <c r="D338" s="163" t="str">
        <f>IFERROR(VLOOKUP(C338,'[1]Title Lists'!$E$1:$L$51,2,FALSE),"")</f>
        <v/>
      </c>
      <c r="F338" s="163">
        <f>IFERROR(VLOOKUP(E338,'[1]Title Lists'!$H$1:$I$51,2,FALSE),"")</f>
        <v>0</v>
      </c>
    </row>
    <row r="339" spans="2:6" ht="14.25" customHeight="1" x14ac:dyDescent="0.15">
      <c r="B339" s="163" t="str">
        <f>IFERROR(VLOOKUP(A339,'[1]Title Lists'!$B$1:$L$51,2,FALSE),"")</f>
        <v/>
      </c>
      <c r="D339" s="163" t="str">
        <f>IFERROR(VLOOKUP(C339,'[1]Title Lists'!$E$1:$L$51,2,FALSE),"")</f>
        <v/>
      </c>
      <c r="F339" s="163">
        <f>IFERROR(VLOOKUP(E339,'[1]Title Lists'!$H$1:$I$51,2,FALSE),"")</f>
        <v>0</v>
      </c>
    </row>
    <row r="340" spans="2:6" ht="14.25" customHeight="1" x14ac:dyDescent="0.15">
      <c r="B340" s="163" t="str">
        <f>IFERROR(VLOOKUP(A340,'[1]Title Lists'!$B$1:$L$51,2,FALSE),"")</f>
        <v/>
      </c>
      <c r="D340" s="163" t="str">
        <f>IFERROR(VLOOKUP(C340,'[1]Title Lists'!$E$1:$L$51,2,FALSE),"")</f>
        <v/>
      </c>
      <c r="F340" s="163">
        <f>IFERROR(VLOOKUP(E340,'[1]Title Lists'!$H$1:$I$51,2,FALSE),"")</f>
        <v>0</v>
      </c>
    </row>
    <row r="341" spans="2:6" ht="14.25" customHeight="1" x14ac:dyDescent="0.15">
      <c r="B341" s="163" t="str">
        <f>IFERROR(VLOOKUP(A341,'[1]Title Lists'!$B$1:$L$51,2,FALSE),"")</f>
        <v/>
      </c>
      <c r="D341" s="163" t="str">
        <f>IFERROR(VLOOKUP(C341,'[1]Title Lists'!$E$1:$L$51,2,FALSE),"")</f>
        <v/>
      </c>
      <c r="F341" s="163">
        <f>IFERROR(VLOOKUP(E341,'[1]Title Lists'!$H$1:$I$51,2,FALSE),"")</f>
        <v>0</v>
      </c>
    </row>
    <row r="342" spans="2:6" ht="14.25" customHeight="1" x14ac:dyDescent="0.15">
      <c r="B342" s="163" t="str">
        <f>IFERROR(VLOOKUP(A342,'[1]Title Lists'!$B$1:$L$51,2,FALSE),"")</f>
        <v/>
      </c>
      <c r="D342" s="163" t="str">
        <f>IFERROR(VLOOKUP(C342,'[1]Title Lists'!$E$1:$L$51,2,FALSE),"")</f>
        <v/>
      </c>
      <c r="F342" s="163">
        <f>IFERROR(VLOOKUP(E342,'[1]Title Lists'!$H$1:$I$51,2,FALSE),"")</f>
        <v>0</v>
      </c>
    </row>
    <row r="343" spans="2:6" ht="14.25" customHeight="1" x14ac:dyDescent="0.15">
      <c r="B343" s="163" t="str">
        <f>IFERROR(VLOOKUP(A343,'[1]Title Lists'!$B$1:$L$51,2,FALSE),"")</f>
        <v/>
      </c>
      <c r="D343" s="163" t="str">
        <f>IFERROR(VLOOKUP(C343,'[1]Title Lists'!$E$1:$L$51,2,FALSE),"")</f>
        <v/>
      </c>
      <c r="F343" s="163">
        <f>IFERROR(VLOOKUP(E343,'[1]Title Lists'!$H$1:$I$51,2,FALSE),"")</f>
        <v>0</v>
      </c>
    </row>
    <row r="344" spans="2:6" ht="14.25" customHeight="1" x14ac:dyDescent="0.15">
      <c r="B344" s="163" t="str">
        <f>IFERROR(VLOOKUP(A344,'[1]Title Lists'!$B$1:$L$51,2,FALSE),"")</f>
        <v/>
      </c>
      <c r="D344" s="163" t="str">
        <f>IFERROR(VLOOKUP(C344,'[1]Title Lists'!$E$1:$L$51,2,FALSE),"")</f>
        <v/>
      </c>
      <c r="F344" s="163">
        <f>IFERROR(VLOOKUP(E344,'[1]Title Lists'!$H$1:$I$51,2,FALSE),"")</f>
        <v>0</v>
      </c>
    </row>
    <row r="345" spans="2:6" ht="14.25" customHeight="1" x14ac:dyDescent="0.15">
      <c r="B345" s="163" t="str">
        <f>IFERROR(VLOOKUP(A345,'[1]Title Lists'!$B$1:$L$51,2,FALSE),"")</f>
        <v/>
      </c>
      <c r="D345" s="163" t="str">
        <f>IFERROR(VLOOKUP(C345,'[1]Title Lists'!$E$1:$L$51,2,FALSE),"")</f>
        <v/>
      </c>
      <c r="F345" s="163">
        <f>IFERROR(VLOOKUP(E345,'[1]Title Lists'!$H$1:$I$51,2,FALSE),"")</f>
        <v>0</v>
      </c>
    </row>
    <row r="346" spans="2:6" ht="14.25" customHeight="1" x14ac:dyDescent="0.15">
      <c r="B346" s="163" t="str">
        <f>IFERROR(VLOOKUP(A346,'[1]Title Lists'!$B$1:$L$51,2,FALSE),"")</f>
        <v/>
      </c>
      <c r="D346" s="163" t="str">
        <f>IFERROR(VLOOKUP(C346,'[1]Title Lists'!$E$1:$L$51,2,FALSE),"")</f>
        <v/>
      </c>
      <c r="F346" s="163">
        <f>IFERROR(VLOOKUP(E346,'[1]Title Lists'!$H$1:$I$51,2,FALSE),"")</f>
        <v>0</v>
      </c>
    </row>
    <row r="347" spans="2:6" ht="14.25" customHeight="1" x14ac:dyDescent="0.15">
      <c r="B347" s="163" t="str">
        <f>IFERROR(VLOOKUP(A347,'[1]Title Lists'!$B$1:$L$51,2,FALSE),"")</f>
        <v/>
      </c>
      <c r="D347" s="163" t="str">
        <f>IFERROR(VLOOKUP(C347,'[1]Title Lists'!$E$1:$L$51,2,FALSE),"")</f>
        <v/>
      </c>
      <c r="F347" s="163">
        <f>IFERROR(VLOOKUP(E347,'[1]Title Lists'!$H$1:$I$51,2,FALSE),"")</f>
        <v>0</v>
      </c>
    </row>
    <row r="348" spans="2:6" ht="14.25" customHeight="1" x14ac:dyDescent="0.15">
      <c r="B348" s="163" t="str">
        <f>IFERROR(VLOOKUP(A348,'[1]Title Lists'!$B$1:$L$51,2,FALSE),"")</f>
        <v/>
      </c>
      <c r="D348" s="163" t="str">
        <f>IFERROR(VLOOKUP(C348,'[1]Title Lists'!$E$1:$L$51,2,FALSE),"")</f>
        <v/>
      </c>
      <c r="F348" s="163">
        <f>IFERROR(VLOOKUP(E348,'[1]Title Lists'!$H$1:$I$51,2,FALSE),"")</f>
        <v>0</v>
      </c>
    </row>
    <row r="349" spans="2:6" ht="14.25" customHeight="1" x14ac:dyDescent="0.15">
      <c r="B349" s="163" t="str">
        <f>IFERROR(VLOOKUP(A349,'[1]Title Lists'!$B$1:$L$51,2,FALSE),"")</f>
        <v/>
      </c>
      <c r="D349" s="163" t="str">
        <f>IFERROR(VLOOKUP(C349,'[1]Title Lists'!$E$1:$L$51,2,FALSE),"")</f>
        <v/>
      </c>
      <c r="F349" s="163">
        <f>IFERROR(VLOOKUP(E349,'[1]Title Lists'!$H$1:$I$51,2,FALSE),"")</f>
        <v>0</v>
      </c>
    </row>
    <row r="350" spans="2:6" ht="14.25" customHeight="1" x14ac:dyDescent="0.15">
      <c r="B350" s="163" t="str">
        <f>IFERROR(VLOOKUP(A350,'[1]Title Lists'!$B$1:$L$51,2,FALSE),"")</f>
        <v/>
      </c>
      <c r="D350" s="163" t="str">
        <f>IFERROR(VLOOKUP(C350,'[1]Title Lists'!$E$1:$L$51,2,FALSE),"")</f>
        <v/>
      </c>
      <c r="F350" s="163">
        <f>IFERROR(VLOOKUP(E350,'[1]Title Lists'!$H$1:$I$51,2,FALSE),"")</f>
        <v>0</v>
      </c>
    </row>
    <row r="351" spans="2:6" ht="14.25" customHeight="1" x14ac:dyDescent="0.15">
      <c r="B351" s="163" t="str">
        <f>IFERROR(VLOOKUP(A351,'[1]Title Lists'!$B$1:$L$51,2,FALSE),"")</f>
        <v/>
      </c>
      <c r="D351" s="163" t="str">
        <f>IFERROR(VLOOKUP(C351,'[1]Title Lists'!$E$1:$L$51,2,FALSE),"")</f>
        <v/>
      </c>
      <c r="F351" s="163">
        <f>IFERROR(VLOOKUP(E351,'[1]Title Lists'!$H$1:$I$51,2,FALSE),"")</f>
        <v>0</v>
      </c>
    </row>
    <row r="352" spans="2:6" ht="14.25" customHeight="1" x14ac:dyDescent="0.15">
      <c r="B352" s="163" t="str">
        <f>IFERROR(VLOOKUP(A352,'[1]Title Lists'!$B$1:$L$51,2,FALSE),"")</f>
        <v/>
      </c>
      <c r="D352" s="163" t="str">
        <f>IFERROR(VLOOKUP(C352,'[1]Title Lists'!$E$1:$L$51,2,FALSE),"")</f>
        <v/>
      </c>
      <c r="F352" s="163">
        <f>IFERROR(VLOOKUP(E352,'[1]Title Lists'!$H$1:$I$51,2,FALSE),"")</f>
        <v>0</v>
      </c>
    </row>
    <row r="353" spans="2:6" ht="14.25" customHeight="1" x14ac:dyDescent="0.15">
      <c r="B353" s="163" t="str">
        <f>IFERROR(VLOOKUP(A353,'[1]Title Lists'!$B$1:$L$51,2,FALSE),"")</f>
        <v/>
      </c>
      <c r="D353" s="163" t="str">
        <f>IFERROR(VLOOKUP(C353,'[1]Title Lists'!$E$1:$L$51,2,FALSE),"")</f>
        <v/>
      </c>
      <c r="F353" s="163">
        <f>IFERROR(VLOOKUP(E353,'[1]Title Lists'!$H$1:$I$51,2,FALSE),"")</f>
        <v>0</v>
      </c>
    </row>
    <row r="354" spans="2:6" ht="14.25" customHeight="1" x14ac:dyDescent="0.15">
      <c r="B354" s="163" t="str">
        <f>IFERROR(VLOOKUP(A354,'[1]Title Lists'!$B$1:$L$51,2,FALSE),"")</f>
        <v/>
      </c>
      <c r="D354" s="163" t="str">
        <f>IFERROR(VLOOKUP(C354,'[1]Title Lists'!$E$1:$L$51,2,FALSE),"")</f>
        <v/>
      </c>
      <c r="F354" s="163">
        <f>IFERROR(VLOOKUP(E354,'[1]Title Lists'!$H$1:$I$51,2,FALSE),"")</f>
        <v>0</v>
      </c>
    </row>
    <row r="355" spans="2:6" ht="14.25" customHeight="1" x14ac:dyDescent="0.15">
      <c r="B355" s="163" t="str">
        <f>IFERROR(VLOOKUP(A355,'[1]Title Lists'!$B$1:$L$51,2,FALSE),"")</f>
        <v/>
      </c>
      <c r="D355" s="163" t="str">
        <f>IFERROR(VLOOKUP(C355,'[1]Title Lists'!$E$1:$L$51,2,FALSE),"")</f>
        <v/>
      </c>
      <c r="F355" s="163">
        <f>IFERROR(VLOOKUP(E355,'[1]Title Lists'!$H$1:$I$51,2,FALSE),"")</f>
        <v>0</v>
      </c>
    </row>
    <row r="356" spans="2:6" ht="14.25" customHeight="1" x14ac:dyDescent="0.15">
      <c r="B356" s="163" t="str">
        <f>IFERROR(VLOOKUP(A356,'[1]Title Lists'!$B$1:$L$51,2,FALSE),"")</f>
        <v/>
      </c>
      <c r="D356" s="163" t="str">
        <f>IFERROR(VLOOKUP(C356,'[1]Title Lists'!$E$1:$L$51,2,FALSE),"")</f>
        <v/>
      </c>
      <c r="F356" s="163">
        <f>IFERROR(VLOOKUP(E356,'[1]Title Lists'!$H$1:$I$51,2,FALSE),"")</f>
        <v>0</v>
      </c>
    </row>
    <row r="357" spans="2:6" ht="14.25" customHeight="1" x14ac:dyDescent="0.15">
      <c r="B357" s="163" t="str">
        <f>IFERROR(VLOOKUP(A357,'[1]Title Lists'!$B$1:$L$51,2,FALSE),"")</f>
        <v/>
      </c>
      <c r="D357" s="163" t="str">
        <f>IFERROR(VLOOKUP(C357,'[1]Title Lists'!$E$1:$L$51,2,FALSE),"")</f>
        <v/>
      </c>
      <c r="F357" s="163">
        <f>IFERROR(VLOOKUP(E357,'[1]Title Lists'!$H$1:$I$51,2,FALSE),"")</f>
        <v>0</v>
      </c>
    </row>
    <row r="358" spans="2:6" ht="14.25" customHeight="1" x14ac:dyDescent="0.15">
      <c r="B358" s="163" t="str">
        <f>IFERROR(VLOOKUP(A358,'[1]Title Lists'!$B$1:$L$51,2,FALSE),"")</f>
        <v/>
      </c>
      <c r="D358" s="163" t="str">
        <f>IFERROR(VLOOKUP(C358,'[1]Title Lists'!$E$1:$L$51,2,FALSE),"")</f>
        <v/>
      </c>
      <c r="F358" s="163">
        <f>IFERROR(VLOOKUP(E358,'[1]Title Lists'!$H$1:$I$51,2,FALSE),"")</f>
        <v>0</v>
      </c>
    </row>
    <row r="359" spans="2:6" ht="14.25" customHeight="1" x14ac:dyDescent="0.15">
      <c r="B359" s="163" t="str">
        <f>IFERROR(VLOOKUP(A359,'[1]Title Lists'!$B$1:$L$51,2,FALSE),"")</f>
        <v/>
      </c>
      <c r="D359" s="163" t="str">
        <f>IFERROR(VLOOKUP(C359,'[1]Title Lists'!$E$1:$L$51,2,FALSE),"")</f>
        <v/>
      </c>
      <c r="F359" s="163">
        <f>IFERROR(VLOOKUP(E359,'[1]Title Lists'!$H$1:$I$51,2,FALSE),"")</f>
        <v>0</v>
      </c>
    </row>
    <row r="360" spans="2:6" ht="14.25" customHeight="1" x14ac:dyDescent="0.15">
      <c r="B360" s="163" t="str">
        <f>IFERROR(VLOOKUP(A360,'[1]Title Lists'!$B$1:$L$51,2,FALSE),"")</f>
        <v/>
      </c>
      <c r="D360" s="163" t="str">
        <f>IFERROR(VLOOKUP(C360,'[1]Title Lists'!$E$1:$L$51,2,FALSE),"")</f>
        <v/>
      </c>
      <c r="F360" s="163">
        <f>IFERROR(VLOOKUP(E360,'[1]Title Lists'!$H$1:$I$51,2,FALSE),"")</f>
        <v>0</v>
      </c>
    </row>
    <row r="361" spans="2:6" ht="14.25" customHeight="1" x14ac:dyDescent="0.15">
      <c r="B361" s="163" t="str">
        <f>IFERROR(VLOOKUP(A361,'[1]Title Lists'!$B$1:$L$51,2,FALSE),"")</f>
        <v/>
      </c>
      <c r="D361" s="163" t="str">
        <f>IFERROR(VLOOKUP(C361,'[1]Title Lists'!$E$1:$L$51,2,FALSE),"")</f>
        <v/>
      </c>
      <c r="F361" s="163">
        <f>IFERROR(VLOOKUP(E361,'[1]Title Lists'!$H$1:$I$51,2,FALSE),"")</f>
        <v>0</v>
      </c>
    </row>
    <row r="362" spans="2:6" ht="14.25" customHeight="1" x14ac:dyDescent="0.15">
      <c r="B362" s="163" t="str">
        <f>IFERROR(VLOOKUP(A362,'[1]Title Lists'!$B$1:$L$51,2,FALSE),"")</f>
        <v/>
      </c>
      <c r="D362" s="163" t="str">
        <f>IFERROR(VLOOKUP(C362,'[1]Title Lists'!$E$1:$L$51,2,FALSE),"")</f>
        <v/>
      </c>
      <c r="F362" s="163">
        <f>IFERROR(VLOOKUP(E362,'[1]Title Lists'!$H$1:$I$51,2,FALSE),"")</f>
        <v>0</v>
      </c>
    </row>
    <row r="363" spans="2:6" ht="14.25" customHeight="1" x14ac:dyDescent="0.15">
      <c r="B363" s="163" t="str">
        <f>IFERROR(VLOOKUP(A363,'[1]Title Lists'!$B$1:$L$51,2,FALSE),"")</f>
        <v/>
      </c>
      <c r="D363" s="163" t="str">
        <f>IFERROR(VLOOKUP(C363,'[1]Title Lists'!$E$1:$L$51,2,FALSE),"")</f>
        <v/>
      </c>
      <c r="F363" s="163">
        <f>IFERROR(VLOOKUP(E363,'[1]Title Lists'!$H$1:$I$51,2,FALSE),"")</f>
        <v>0</v>
      </c>
    </row>
    <row r="364" spans="2:6" ht="14.25" customHeight="1" x14ac:dyDescent="0.15">
      <c r="B364" s="163" t="str">
        <f>IFERROR(VLOOKUP(A364,'[1]Title Lists'!$B$1:$L$51,2,FALSE),"")</f>
        <v/>
      </c>
      <c r="D364" s="163" t="str">
        <f>IFERROR(VLOOKUP(C364,'[1]Title Lists'!$E$1:$L$51,2,FALSE),"")</f>
        <v/>
      </c>
      <c r="F364" s="163">
        <f>IFERROR(VLOOKUP(E364,'[1]Title Lists'!$H$1:$I$51,2,FALSE),"")</f>
        <v>0</v>
      </c>
    </row>
    <row r="365" spans="2:6" ht="14.25" customHeight="1" x14ac:dyDescent="0.15">
      <c r="B365" s="163" t="str">
        <f>IFERROR(VLOOKUP(A365,'[1]Title Lists'!$B$1:$L$51,2,FALSE),"")</f>
        <v/>
      </c>
      <c r="D365" s="163" t="str">
        <f>IFERROR(VLOOKUP(C365,'[1]Title Lists'!$E$1:$L$51,2,FALSE),"")</f>
        <v/>
      </c>
      <c r="F365" s="163">
        <f>IFERROR(VLOOKUP(E365,'[1]Title Lists'!$H$1:$I$51,2,FALSE),"")</f>
        <v>0</v>
      </c>
    </row>
    <row r="366" spans="2:6" ht="14.25" customHeight="1" x14ac:dyDescent="0.15">
      <c r="B366" s="163" t="str">
        <f>IFERROR(VLOOKUP(A366,'[1]Title Lists'!$B$1:$L$51,2,FALSE),"")</f>
        <v/>
      </c>
      <c r="D366" s="163" t="str">
        <f>IFERROR(VLOOKUP(C366,'[1]Title Lists'!$E$1:$L$51,2,FALSE),"")</f>
        <v/>
      </c>
      <c r="F366" s="163">
        <f>IFERROR(VLOOKUP(E366,'[1]Title Lists'!$H$1:$I$51,2,FALSE),"")</f>
        <v>0</v>
      </c>
    </row>
    <row r="367" spans="2:6" ht="14.25" customHeight="1" x14ac:dyDescent="0.15">
      <c r="B367" s="163" t="str">
        <f>IFERROR(VLOOKUP(A367,'[1]Title Lists'!$B$1:$L$51,2,FALSE),"")</f>
        <v/>
      </c>
      <c r="D367" s="163" t="str">
        <f>IFERROR(VLOOKUP(C367,'[1]Title Lists'!$E$1:$L$51,2,FALSE),"")</f>
        <v/>
      </c>
      <c r="F367" s="163">
        <f>IFERROR(VLOOKUP(E367,'[1]Title Lists'!$H$1:$I$51,2,FALSE),"")</f>
        <v>0</v>
      </c>
    </row>
    <row r="368" spans="2:6" ht="14.25" customHeight="1" x14ac:dyDescent="0.15">
      <c r="B368" s="163" t="str">
        <f>IFERROR(VLOOKUP(A368,'[1]Title Lists'!$B$1:$L$51,2,FALSE),"")</f>
        <v/>
      </c>
      <c r="D368" s="163" t="str">
        <f>IFERROR(VLOOKUP(C368,'[1]Title Lists'!$E$1:$L$51,2,FALSE),"")</f>
        <v/>
      </c>
      <c r="F368" s="163">
        <f>IFERROR(VLOOKUP(E368,'[1]Title Lists'!$H$1:$I$51,2,FALSE),"")</f>
        <v>0</v>
      </c>
    </row>
    <row r="369" spans="2:6" ht="14.25" customHeight="1" x14ac:dyDescent="0.15">
      <c r="B369" s="163" t="str">
        <f>IFERROR(VLOOKUP(A369,'[1]Title Lists'!$B$1:$L$51,2,FALSE),"")</f>
        <v/>
      </c>
      <c r="D369" s="163" t="str">
        <f>IFERROR(VLOOKUP(C369,'[1]Title Lists'!$E$1:$L$51,2,FALSE),"")</f>
        <v/>
      </c>
      <c r="F369" s="163">
        <f>IFERROR(VLOOKUP(E369,'[1]Title Lists'!$H$1:$I$51,2,FALSE),"")</f>
        <v>0</v>
      </c>
    </row>
    <row r="370" spans="2:6" ht="14.25" customHeight="1" x14ac:dyDescent="0.15">
      <c r="B370" s="163" t="str">
        <f>IFERROR(VLOOKUP(A370,'[1]Title Lists'!$B$1:$L$51,2,FALSE),"")</f>
        <v/>
      </c>
      <c r="D370" s="163" t="str">
        <f>IFERROR(VLOOKUP(C370,'[1]Title Lists'!$E$1:$L$51,2,FALSE),"")</f>
        <v/>
      </c>
      <c r="F370" s="163">
        <f>IFERROR(VLOOKUP(E370,'[1]Title Lists'!$H$1:$I$51,2,FALSE),"")</f>
        <v>0</v>
      </c>
    </row>
    <row r="371" spans="2:6" ht="14.25" customHeight="1" x14ac:dyDescent="0.15">
      <c r="B371" s="163" t="str">
        <f>IFERROR(VLOOKUP(A371,'[1]Title Lists'!$B$1:$L$51,2,FALSE),"")</f>
        <v/>
      </c>
      <c r="D371" s="163" t="str">
        <f>IFERROR(VLOOKUP(C371,'[1]Title Lists'!$E$1:$L$51,2,FALSE),"")</f>
        <v/>
      </c>
      <c r="F371" s="163">
        <f>IFERROR(VLOOKUP(E371,'[1]Title Lists'!$H$1:$I$51,2,FALSE),"")</f>
        <v>0</v>
      </c>
    </row>
    <row r="372" spans="2:6" ht="14.25" customHeight="1" x14ac:dyDescent="0.15">
      <c r="B372" s="163" t="str">
        <f>IFERROR(VLOOKUP(A372,'[1]Title Lists'!$B$1:$L$51,2,FALSE),"")</f>
        <v/>
      </c>
      <c r="D372" s="163" t="str">
        <f>IFERROR(VLOOKUP(C372,'[1]Title Lists'!$E$1:$L$51,2,FALSE),"")</f>
        <v/>
      </c>
      <c r="F372" s="163">
        <f>IFERROR(VLOOKUP(E372,'[1]Title Lists'!$H$1:$I$51,2,FALSE),"")</f>
        <v>0</v>
      </c>
    </row>
    <row r="373" spans="2:6" ht="14.25" customHeight="1" x14ac:dyDescent="0.15">
      <c r="B373" s="163" t="str">
        <f>IFERROR(VLOOKUP(A373,'[1]Title Lists'!$B$1:$L$51,2,FALSE),"")</f>
        <v/>
      </c>
      <c r="D373" s="163" t="str">
        <f>IFERROR(VLOOKUP(C373,'[1]Title Lists'!$E$1:$L$51,2,FALSE),"")</f>
        <v/>
      </c>
      <c r="F373" s="163">
        <f>IFERROR(VLOOKUP(E373,'[1]Title Lists'!$H$1:$I$51,2,FALSE),"")</f>
        <v>0</v>
      </c>
    </row>
    <row r="374" spans="2:6" ht="14.25" customHeight="1" x14ac:dyDescent="0.15">
      <c r="B374" s="163" t="str">
        <f>IFERROR(VLOOKUP(A374,'[1]Title Lists'!$B$1:$L$51,2,FALSE),"")</f>
        <v/>
      </c>
      <c r="D374" s="163" t="str">
        <f>IFERROR(VLOOKUP(C374,'[1]Title Lists'!$E$1:$L$51,2,FALSE),"")</f>
        <v/>
      </c>
      <c r="F374" s="163">
        <f>IFERROR(VLOOKUP(E374,'[1]Title Lists'!$H$1:$I$51,2,FALSE),"")</f>
        <v>0</v>
      </c>
    </row>
    <row r="375" spans="2:6" ht="14.25" customHeight="1" x14ac:dyDescent="0.15">
      <c r="B375" s="163" t="str">
        <f>IFERROR(VLOOKUP(A375,'[1]Title Lists'!$B$1:$L$51,2,FALSE),"")</f>
        <v/>
      </c>
      <c r="D375" s="163" t="str">
        <f>IFERROR(VLOOKUP(C375,'[1]Title Lists'!$E$1:$L$51,2,FALSE),"")</f>
        <v/>
      </c>
      <c r="F375" s="163">
        <f>IFERROR(VLOOKUP(E375,'[1]Title Lists'!$H$1:$I$51,2,FALSE),"")</f>
        <v>0</v>
      </c>
    </row>
    <row r="376" spans="2:6" ht="14.25" customHeight="1" x14ac:dyDescent="0.15">
      <c r="B376" s="163" t="str">
        <f>IFERROR(VLOOKUP(A376,'[1]Title Lists'!$B$1:$L$51,2,FALSE),"")</f>
        <v/>
      </c>
      <c r="D376" s="163" t="str">
        <f>IFERROR(VLOOKUP(C376,'[1]Title Lists'!$E$1:$L$51,2,FALSE),"")</f>
        <v/>
      </c>
      <c r="F376" s="163">
        <f>IFERROR(VLOOKUP(E376,'[1]Title Lists'!$H$1:$I$51,2,FALSE),"")</f>
        <v>0</v>
      </c>
    </row>
    <row r="377" spans="2:6" ht="14.25" customHeight="1" x14ac:dyDescent="0.15">
      <c r="B377" s="163" t="str">
        <f>IFERROR(VLOOKUP(A377,'[1]Title Lists'!$B$1:$L$51,2,FALSE),"")</f>
        <v/>
      </c>
      <c r="D377" s="163" t="str">
        <f>IFERROR(VLOOKUP(C377,'[1]Title Lists'!$E$1:$L$51,2,FALSE),"")</f>
        <v/>
      </c>
      <c r="F377" s="163">
        <f>IFERROR(VLOOKUP(E377,'[1]Title Lists'!$H$1:$I$51,2,FALSE),"")</f>
        <v>0</v>
      </c>
    </row>
    <row r="378" spans="2:6" ht="14.25" customHeight="1" x14ac:dyDescent="0.15">
      <c r="B378" s="163" t="str">
        <f>IFERROR(VLOOKUP(A378,'[1]Title Lists'!$B$1:$L$51,2,FALSE),"")</f>
        <v/>
      </c>
      <c r="D378" s="163" t="str">
        <f>IFERROR(VLOOKUP(C378,'[1]Title Lists'!$E$1:$L$51,2,FALSE),"")</f>
        <v/>
      </c>
      <c r="F378" s="163">
        <f>IFERROR(VLOOKUP(E378,'[1]Title Lists'!$H$1:$I$51,2,FALSE),"")</f>
        <v>0</v>
      </c>
    </row>
    <row r="379" spans="2:6" ht="14.25" customHeight="1" x14ac:dyDescent="0.15">
      <c r="B379" s="163" t="str">
        <f>IFERROR(VLOOKUP(A379,'[1]Title Lists'!$B$1:$L$51,2,FALSE),"")</f>
        <v/>
      </c>
      <c r="D379" s="163" t="str">
        <f>IFERROR(VLOOKUP(C379,'[1]Title Lists'!$E$1:$L$51,2,FALSE),"")</f>
        <v/>
      </c>
      <c r="F379" s="163">
        <f>IFERROR(VLOOKUP(E379,'[1]Title Lists'!$H$1:$I$51,2,FALSE),"")</f>
        <v>0</v>
      </c>
    </row>
    <row r="380" spans="2:6" ht="14.25" customHeight="1" x14ac:dyDescent="0.15">
      <c r="B380" s="163" t="str">
        <f>IFERROR(VLOOKUP(A380,'[1]Title Lists'!$B$1:$L$51,2,FALSE),"")</f>
        <v/>
      </c>
      <c r="D380" s="163" t="str">
        <f>IFERROR(VLOOKUP(C380,'[1]Title Lists'!$E$1:$L$51,2,FALSE),"")</f>
        <v/>
      </c>
      <c r="F380" s="163">
        <f>IFERROR(VLOOKUP(E380,'[1]Title Lists'!$H$1:$I$51,2,FALSE),"")</f>
        <v>0</v>
      </c>
    </row>
    <row r="381" spans="2:6" ht="14.25" customHeight="1" x14ac:dyDescent="0.15">
      <c r="B381" s="163" t="str">
        <f>IFERROR(VLOOKUP(A381,'[1]Title Lists'!$B$1:$L$51,2,FALSE),"")</f>
        <v/>
      </c>
      <c r="D381" s="163" t="str">
        <f>IFERROR(VLOOKUP(C381,'[1]Title Lists'!$E$1:$L$51,2,FALSE),"")</f>
        <v/>
      </c>
      <c r="F381" s="163">
        <f>IFERROR(VLOOKUP(E381,'[1]Title Lists'!$H$1:$I$51,2,FALSE),"")</f>
        <v>0</v>
      </c>
    </row>
    <row r="382" spans="2:6" ht="14.25" customHeight="1" x14ac:dyDescent="0.15">
      <c r="B382" s="163" t="str">
        <f>IFERROR(VLOOKUP(A382,'[1]Title Lists'!$B$1:$L$51,2,FALSE),"")</f>
        <v/>
      </c>
      <c r="D382" s="163" t="str">
        <f>IFERROR(VLOOKUP(C382,'[1]Title Lists'!$E$1:$L$51,2,FALSE),"")</f>
        <v/>
      </c>
      <c r="F382" s="163">
        <f>IFERROR(VLOOKUP(E382,'[1]Title Lists'!$H$1:$I$51,2,FALSE),"")</f>
        <v>0</v>
      </c>
    </row>
    <row r="383" spans="2:6" ht="14.25" customHeight="1" x14ac:dyDescent="0.15">
      <c r="B383" s="163" t="str">
        <f>IFERROR(VLOOKUP(A383,'[1]Title Lists'!$B$1:$L$51,2,FALSE),"")</f>
        <v/>
      </c>
      <c r="D383" s="163" t="str">
        <f>IFERROR(VLOOKUP(C383,'[1]Title Lists'!$E$1:$L$51,2,FALSE),"")</f>
        <v/>
      </c>
      <c r="F383" s="163">
        <f>IFERROR(VLOOKUP(E383,'[1]Title Lists'!$H$1:$I$51,2,FALSE),"")</f>
        <v>0</v>
      </c>
    </row>
    <row r="384" spans="2:6" ht="14.25" customHeight="1" x14ac:dyDescent="0.15">
      <c r="B384" s="163" t="str">
        <f>IFERROR(VLOOKUP(A384,'[1]Title Lists'!$B$1:$L$51,2,FALSE),"")</f>
        <v/>
      </c>
      <c r="D384" s="163" t="str">
        <f>IFERROR(VLOOKUP(C384,'[1]Title Lists'!$E$1:$L$51,2,FALSE),"")</f>
        <v/>
      </c>
      <c r="F384" s="163">
        <f>IFERROR(VLOOKUP(E384,'[1]Title Lists'!$H$1:$I$51,2,FALSE),"")</f>
        <v>0</v>
      </c>
    </row>
    <row r="385" spans="2:6" ht="14.25" customHeight="1" x14ac:dyDescent="0.15">
      <c r="B385" s="163" t="str">
        <f>IFERROR(VLOOKUP(A385,'[1]Title Lists'!$B$1:$L$51,2,FALSE),"")</f>
        <v/>
      </c>
      <c r="D385" s="163" t="str">
        <f>IFERROR(VLOOKUP(C385,'[1]Title Lists'!$E$1:$L$51,2,FALSE),"")</f>
        <v/>
      </c>
      <c r="F385" s="163">
        <f>IFERROR(VLOOKUP(E385,'[1]Title Lists'!$H$1:$I$51,2,FALSE),"")</f>
        <v>0</v>
      </c>
    </row>
    <row r="386" spans="2:6" ht="14.25" customHeight="1" x14ac:dyDescent="0.15">
      <c r="B386" s="163" t="str">
        <f>IFERROR(VLOOKUP(A386,'[1]Title Lists'!$B$1:$L$51,2,FALSE),"")</f>
        <v/>
      </c>
      <c r="D386" s="163" t="str">
        <f>IFERROR(VLOOKUP(C386,'[1]Title Lists'!$E$1:$L$51,2,FALSE),"")</f>
        <v/>
      </c>
      <c r="F386" s="163">
        <f>IFERROR(VLOOKUP(E386,'[1]Title Lists'!$H$1:$I$51,2,FALSE),"")</f>
        <v>0</v>
      </c>
    </row>
    <row r="387" spans="2:6" ht="14.25" customHeight="1" x14ac:dyDescent="0.15">
      <c r="B387" s="163" t="str">
        <f>IFERROR(VLOOKUP(A387,'[1]Title Lists'!$B$1:$L$51,2,FALSE),"")</f>
        <v/>
      </c>
      <c r="D387" s="163" t="str">
        <f>IFERROR(VLOOKUP(C387,'[1]Title Lists'!$E$1:$L$51,2,FALSE),"")</f>
        <v/>
      </c>
      <c r="F387" s="163">
        <f>IFERROR(VLOOKUP(E387,'[1]Title Lists'!$H$1:$I$51,2,FALSE),"")</f>
        <v>0</v>
      </c>
    </row>
    <row r="388" spans="2:6" ht="14.25" customHeight="1" x14ac:dyDescent="0.15">
      <c r="B388" s="163" t="str">
        <f>IFERROR(VLOOKUP(A388,'[1]Title Lists'!$B$1:$L$51,2,FALSE),"")</f>
        <v/>
      </c>
      <c r="D388" s="163" t="str">
        <f>IFERROR(VLOOKUP(C388,'[1]Title Lists'!$E$1:$L$51,2,FALSE),"")</f>
        <v/>
      </c>
      <c r="F388" s="163">
        <f>IFERROR(VLOOKUP(E388,'[1]Title Lists'!$H$1:$I$51,2,FALSE),"")</f>
        <v>0</v>
      </c>
    </row>
    <row r="389" spans="2:6" ht="14.25" customHeight="1" x14ac:dyDescent="0.15">
      <c r="B389" s="163" t="str">
        <f>IFERROR(VLOOKUP(A389,'[1]Title Lists'!$B$1:$L$51,2,FALSE),"")</f>
        <v/>
      </c>
      <c r="D389" s="163" t="str">
        <f>IFERROR(VLOOKUP(C389,'[1]Title Lists'!$E$1:$L$51,2,FALSE),"")</f>
        <v/>
      </c>
      <c r="F389" s="163">
        <f>IFERROR(VLOOKUP(E389,'[1]Title Lists'!$H$1:$I$51,2,FALSE),"")</f>
        <v>0</v>
      </c>
    </row>
    <row r="390" spans="2:6" ht="14.25" customHeight="1" x14ac:dyDescent="0.15">
      <c r="B390" s="163" t="str">
        <f>IFERROR(VLOOKUP(A390,'[1]Title Lists'!$B$1:$L$51,2,FALSE),"")</f>
        <v/>
      </c>
      <c r="D390" s="163" t="str">
        <f>IFERROR(VLOOKUP(C390,'[1]Title Lists'!$E$1:$L$51,2,FALSE),"")</f>
        <v/>
      </c>
      <c r="F390" s="163">
        <f>IFERROR(VLOOKUP(E390,'[1]Title Lists'!$H$1:$I$51,2,FALSE),"")</f>
        <v>0</v>
      </c>
    </row>
    <row r="391" spans="2:6" ht="14.25" customHeight="1" x14ac:dyDescent="0.15">
      <c r="B391" s="163" t="str">
        <f>IFERROR(VLOOKUP(A391,'[1]Title Lists'!$B$1:$L$51,2,FALSE),"")</f>
        <v/>
      </c>
      <c r="D391" s="163" t="str">
        <f>IFERROR(VLOOKUP(C391,'[1]Title Lists'!$E$1:$L$51,2,FALSE),"")</f>
        <v/>
      </c>
      <c r="F391" s="163">
        <f>IFERROR(VLOOKUP(E391,'[1]Title Lists'!$H$1:$I$51,2,FALSE),"")</f>
        <v>0</v>
      </c>
    </row>
    <row r="392" spans="2:6" ht="14.25" customHeight="1" x14ac:dyDescent="0.15">
      <c r="B392" s="163" t="str">
        <f>IFERROR(VLOOKUP(A392,'[1]Title Lists'!$B$1:$L$51,2,FALSE),"")</f>
        <v/>
      </c>
      <c r="D392" s="163" t="str">
        <f>IFERROR(VLOOKUP(C392,'[1]Title Lists'!$E$1:$L$51,2,FALSE),"")</f>
        <v/>
      </c>
      <c r="F392" s="163">
        <f>IFERROR(VLOOKUP(E392,'[1]Title Lists'!$H$1:$I$51,2,FALSE),"")</f>
        <v>0</v>
      </c>
    </row>
    <row r="393" spans="2:6" ht="14.25" customHeight="1" x14ac:dyDescent="0.15">
      <c r="B393" s="163" t="str">
        <f>IFERROR(VLOOKUP(A393,'[1]Title Lists'!$B$1:$L$51,2,FALSE),"")</f>
        <v/>
      </c>
      <c r="D393" s="163" t="str">
        <f>IFERROR(VLOOKUP(C393,'[1]Title Lists'!$E$1:$L$51,2,FALSE),"")</f>
        <v/>
      </c>
      <c r="F393" s="163">
        <f>IFERROR(VLOOKUP(E393,'[1]Title Lists'!$H$1:$I$51,2,FALSE),"")</f>
        <v>0</v>
      </c>
    </row>
    <row r="394" spans="2:6" ht="14.25" customHeight="1" x14ac:dyDescent="0.15">
      <c r="B394" s="163" t="str">
        <f>IFERROR(VLOOKUP(A394,'[1]Title Lists'!$B$1:$L$51,2,FALSE),"")</f>
        <v/>
      </c>
      <c r="D394" s="163" t="str">
        <f>IFERROR(VLOOKUP(C394,'[1]Title Lists'!$E$1:$L$51,2,FALSE),"")</f>
        <v/>
      </c>
      <c r="F394" s="163">
        <f>IFERROR(VLOOKUP(E394,'[1]Title Lists'!$H$1:$I$51,2,FALSE),"")</f>
        <v>0</v>
      </c>
    </row>
    <row r="395" spans="2:6" ht="14.25" customHeight="1" x14ac:dyDescent="0.15">
      <c r="B395" s="163" t="str">
        <f>IFERROR(VLOOKUP(A395,'[1]Title Lists'!$B$1:$L$51,2,FALSE),"")</f>
        <v/>
      </c>
      <c r="D395" s="163" t="str">
        <f>IFERROR(VLOOKUP(C395,'[1]Title Lists'!$E$1:$L$51,2,FALSE),"")</f>
        <v/>
      </c>
      <c r="F395" s="163">
        <f>IFERROR(VLOOKUP(E395,'[1]Title Lists'!$H$1:$I$51,2,FALSE),"")</f>
        <v>0</v>
      </c>
    </row>
    <row r="396" spans="2:6" ht="14.25" customHeight="1" x14ac:dyDescent="0.15">
      <c r="B396" s="163" t="str">
        <f>IFERROR(VLOOKUP(A396,'[1]Title Lists'!$B$1:$L$51,2,FALSE),"")</f>
        <v/>
      </c>
      <c r="D396" s="163" t="str">
        <f>IFERROR(VLOOKUP(C396,'[1]Title Lists'!$E$1:$L$51,2,FALSE),"")</f>
        <v/>
      </c>
      <c r="F396" s="163">
        <f>IFERROR(VLOOKUP(E396,'[1]Title Lists'!$H$1:$I$51,2,FALSE),"")</f>
        <v>0</v>
      </c>
    </row>
    <row r="397" spans="2:6" ht="14.25" customHeight="1" x14ac:dyDescent="0.15">
      <c r="B397" s="163" t="str">
        <f>IFERROR(VLOOKUP(A397,'[1]Title Lists'!$B$1:$L$51,2,FALSE),"")</f>
        <v/>
      </c>
      <c r="D397" s="163" t="str">
        <f>IFERROR(VLOOKUP(C397,'[1]Title Lists'!$E$1:$L$51,2,FALSE),"")</f>
        <v/>
      </c>
      <c r="F397" s="163">
        <f>IFERROR(VLOOKUP(E397,'[1]Title Lists'!$H$1:$I$51,2,FALSE),"")</f>
        <v>0</v>
      </c>
    </row>
    <row r="398" spans="2:6" ht="14.25" customHeight="1" x14ac:dyDescent="0.15">
      <c r="B398" s="163" t="str">
        <f>IFERROR(VLOOKUP(A398,'[1]Title Lists'!$B$1:$L$51,2,FALSE),"")</f>
        <v/>
      </c>
      <c r="D398" s="163" t="str">
        <f>IFERROR(VLOOKUP(C398,'[1]Title Lists'!$E$1:$L$51,2,FALSE),"")</f>
        <v/>
      </c>
      <c r="F398" s="163">
        <f>IFERROR(VLOOKUP(E398,'[1]Title Lists'!$H$1:$I$51,2,FALSE),"")</f>
        <v>0</v>
      </c>
    </row>
    <row r="399" spans="2:6" ht="14.25" customHeight="1" x14ac:dyDescent="0.15">
      <c r="B399" s="163" t="str">
        <f>IFERROR(VLOOKUP(A399,'[1]Title Lists'!$B$1:$L$51,2,FALSE),"")</f>
        <v/>
      </c>
      <c r="D399" s="163" t="str">
        <f>IFERROR(VLOOKUP(C399,'[1]Title Lists'!$E$1:$L$51,2,FALSE),"")</f>
        <v/>
      </c>
      <c r="F399" s="163">
        <f>IFERROR(VLOOKUP(E399,'[1]Title Lists'!$H$1:$I$51,2,FALSE),"")</f>
        <v>0</v>
      </c>
    </row>
    <row r="400" spans="2:6" ht="14.25" customHeight="1" x14ac:dyDescent="0.15">
      <c r="B400" s="163" t="str">
        <f>IFERROR(VLOOKUP(A400,'[1]Title Lists'!$B$1:$L$51,2,FALSE),"")</f>
        <v/>
      </c>
      <c r="D400" s="163" t="str">
        <f>IFERROR(VLOOKUP(C400,'[1]Title Lists'!$E$1:$L$51,2,FALSE),"")</f>
        <v/>
      </c>
      <c r="F400" s="163">
        <f>IFERROR(VLOOKUP(E400,'[1]Title Lists'!$H$1:$I$51,2,FALSE),"")</f>
        <v>0</v>
      </c>
    </row>
    <row r="401" spans="2:6" ht="14.25" customHeight="1" x14ac:dyDescent="0.15">
      <c r="B401" s="163" t="str">
        <f>IFERROR(VLOOKUP(A401,'[1]Title Lists'!$B$1:$L$51,2,FALSE),"")</f>
        <v/>
      </c>
      <c r="D401" s="163" t="str">
        <f>IFERROR(VLOOKUP(C401,'[1]Title Lists'!$E$1:$L$51,2,FALSE),"")</f>
        <v/>
      </c>
      <c r="F401" s="163">
        <f>IFERROR(VLOOKUP(E401,'[1]Title Lists'!$H$1:$I$51,2,FALSE),"")</f>
        <v>0</v>
      </c>
    </row>
    <row r="402" spans="2:6" ht="14.25" customHeight="1" x14ac:dyDescent="0.15">
      <c r="B402" s="163" t="str">
        <f>IFERROR(VLOOKUP(A402,'[1]Title Lists'!$B$1:$L$51,2,FALSE),"")</f>
        <v/>
      </c>
      <c r="D402" s="163" t="str">
        <f>IFERROR(VLOOKUP(C402,'[1]Title Lists'!$E$1:$L$51,2,FALSE),"")</f>
        <v/>
      </c>
      <c r="F402" s="163">
        <f>IFERROR(VLOOKUP(E402,'[1]Title Lists'!$H$1:$I$51,2,FALSE),"")</f>
        <v>0</v>
      </c>
    </row>
    <row r="403" spans="2:6" ht="14.25" customHeight="1" x14ac:dyDescent="0.15">
      <c r="B403" s="163" t="str">
        <f>IFERROR(VLOOKUP(A403,'[1]Title Lists'!$B$1:$L$51,2,FALSE),"")</f>
        <v/>
      </c>
      <c r="D403" s="163" t="str">
        <f>IFERROR(VLOOKUP(C403,'[1]Title Lists'!$E$1:$L$51,2,FALSE),"")</f>
        <v/>
      </c>
      <c r="F403" s="163">
        <f>IFERROR(VLOOKUP(E403,'[1]Title Lists'!$H$1:$I$51,2,FALSE),"")</f>
        <v>0</v>
      </c>
    </row>
    <row r="404" spans="2:6" ht="14.25" customHeight="1" x14ac:dyDescent="0.15">
      <c r="B404" s="163" t="str">
        <f>IFERROR(VLOOKUP(A404,'[1]Title Lists'!$B$1:$L$51,2,FALSE),"")</f>
        <v/>
      </c>
      <c r="D404" s="163" t="str">
        <f>IFERROR(VLOOKUP(C404,'[1]Title Lists'!$E$1:$L$51,2,FALSE),"")</f>
        <v/>
      </c>
      <c r="F404" s="163">
        <f>IFERROR(VLOOKUP(E404,'[1]Title Lists'!$H$1:$I$51,2,FALSE),"")</f>
        <v>0</v>
      </c>
    </row>
    <row r="405" spans="2:6" ht="14.25" customHeight="1" x14ac:dyDescent="0.15">
      <c r="B405" s="163" t="str">
        <f>IFERROR(VLOOKUP(A405,'[1]Title Lists'!$B$1:$L$51,2,FALSE),"")</f>
        <v/>
      </c>
      <c r="D405" s="163" t="str">
        <f>IFERROR(VLOOKUP(C405,'[1]Title Lists'!$E$1:$L$51,2,FALSE),"")</f>
        <v/>
      </c>
      <c r="F405" s="163">
        <f>IFERROR(VLOOKUP(E405,'[1]Title Lists'!$H$1:$I$51,2,FALSE),"")</f>
        <v>0</v>
      </c>
    </row>
    <row r="406" spans="2:6" ht="14.25" customHeight="1" x14ac:dyDescent="0.15">
      <c r="B406" s="163" t="str">
        <f>IFERROR(VLOOKUP(A406,'[1]Title Lists'!$B$1:$L$51,2,FALSE),"")</f>
        <v/>
      </c>
      <c r="D406" s="163" t="str">
        <f>IFERROR(VLOOKUP(C406,'[1]Title Lists'!$E$1:$L$51,2,FALSE),"")</f>
        <v/>
      </c>
      <c r="F406" s="163">
        <f>IFERROR(VLOOKUP(E406,'[1]Title Lists'!$H$1:$I$51,2,FALSE),"")</f>
        <v>0</v>
      </c>
    </row>
    <row r="407" spans="2:6" ht="14.25" customHeight="1" x14ac:dyDescent="0.15">
      <c r="B407" s="163" t="str">
        <f>IFERROR(VLOOKUP(A407,'[1]Title Lists'!$B$1:$L$51,2,FALSE),"")</f>
        <v/>
      </c>
      <c r="D407" s="163" t="str">
        <f>IFERROR(VLOOKUP(C407,'[1]Title Lists'!$E$1:$L$51,2,FALSE),"")</f>
        <v/>
      </c>
      <c r="F407" s="163">
        <f>IFERROR(VLOOKUP(E407,'[1]Title Lists'!$H$1:$I$51,2,FALSE),"")</f>
        <v>0</v>
      </c>
    </row>
    <row r="408" spans="2:6" ht="14.25" customHeight="1" x14ac:dyDescent="0.15">
      <c r="B408" s="163" t="str">
        <f>IFERROR(VLOOKUP(A408,'[1]Title Lists'!$B$1:$L$51,2,FALSE),"")</f>
        <v/>
      </c>
      <c r="D408" s="163" t="str">
        <f>IFERROR(VLOOKUP(C408,'[1]Title Lists'!$E$1:$L$51,2,FALSE),"")</f>
        <v/>
      </c>
      <c r="F408" s="163">
        <f>IFERROR(VLOOKUP(E408,'[1]Title Lists'!$H$1:$I$51,2,FALSE),"")</f>
        <v>0</v>
      </c>
    </row>
    <row r="409" spans="2:6" ht="14.25" customHeight="1" x14ac:dyDescent="0.15">
      <c r="B409" s="163" t="str">
        <f>IFERROR(VLOOKUP(A409,'[1]Title Lists'!$B$1:$L$51,2,FALSE),"")</f>
        <v/>
      </c>
      <c r="D409" s="163" t="str">
        <f>IFERROR(VLOOKUP(C409,'[1]Title Lists'!$E$1:$L$51,2,FALSE),"")</f>
        <v/>
      </c>
      <c r="F409" s="163">
        <f>IFERROR(VLOOKUP(E409,'[1]Title Lists'!$H$1:$I$51,2,FALSE),"")</f>
        <v>0</v>
      </c>
    </row>
    <row r="410" spans="2:6" ht="14.25" customHeight="1" x14ac:dyDescent="0.15">
      <c r="B410" s="163" t="str">
        <f>IFERROR(VLOOKUP(A410,'[1]Title Lists'!$B$1:$L$51,2,FALSE),"")</f>
        <v/>
      </c>
      <c r="D410" s="163" t="str">
        <f>IFERROR(VLOOKUP(C410,'[1]Title Lists'!$E$1:$L$51,2,FALSE),"")</f>
        <v/>
      </c>
      <c r="F410" s="163">
        <f>IFERROR(VLOOKUP(E410,'[1]Title Lists'!$H$1:$I$51,2,FALSE),"")</f>
        <v>0</v>
      </c>
    </row>
    <row r="411" spans="2:6" ht="14.25" customHeight="1" x14ac:dyDescent="0.15">
      <c r="B411" s="163" t="str">
        <f>IFERROR(VLOOKUP(A411,'[1]Title Lists'!$B$1:$L$51,2,FALSE),"")</f>
        <v/>
      </c>
      <c r="D411" s="163" t="str">
        <f>IFERROR(VLOOKUP(C411,'[1]Title Lists'!$E$1:$L$51,2,FALSE),"")</f>
        <v/>
      </c>
      <c r="F411" s="163">
        <f>IFERROR(VLOOKUP(E411,'[1]Title Lists'!$H$1:$I$51,2,FALSE),"")</f>
        <v>0</v>
      </c>
    </row>
    <row r="412" spans="2:6" ht="14.25" customHeight="1" x14ac:dyDescent="0.15">
      <c r="B412" s="163" t="str">
        <f>IFERROR(VLOOKUP(A412,'[1]Title Lists'!$B$1:$L$51,2,FALSE),"")</f>
        <v/>
      </c>
      <c r="D412" s="163" t="str">
        <f>IFERROR(VLOOKUP(C412,'[1]Title Lists'!$E$1:$L$51,2,FALSE),"")</f>
        <v/>
      </c>
      <c r="F412" s="163">
        <f>IFERROR(VLOOKUP(E412,'[1]Title Lists'!$H$1:$I$51,2,FALSE),"")</f>
        <v>0</v>
      </c>
    </row>
    <row r="413" spans="2:6" ht="14.25" customHeight="1" x14ac:dyDescent="0.15">
      <c r="B413" s="163" t="str">
        <f>IFERROR(VLOOKUP(A413,'[1]Title Lists'!$B$1:$L$51,2,FALSE),"")</f>
        <v/>
      </c>
      <c r="D413" s="163" t="str">
        <f>IFERROR(VLOOKUP(C413,'[1]Title Lists'!$E$1:$L$51,2,FALSE),"")</f>
        <v/>
      </c>
      <c r="F413" s="163">
        <f>IFERROR(VLOOKUP(E413,'[1]Title Lists'!$H$1:$I$51,2,FALSE),"")</f>
        <v>0</v>
      </c>
    </row>
    <row r="414" spans="2:6" ht="14.25" customHeight="1" x14ac:dyDescent="0.15">
      <c r="B414" s="163" t="str">
        <f>IFERROR(VLOOKUP(A414,'[1]Title Lists'!$B$1:$L$51,2,FALSE),"")</f>
        <v/>
      </c>
      <c r="D414" s="163" t="str">
        <f>IFERROR(VLOOKUP(C414,'[1]Title Lists'!$E$1:$L$51,2,FALSE),"")</f>
        <v/>
      </c>
      <c r="F414" s="163">
        <f>IFERROR(VLOOKUP(E414,'[1]Title Lists'!$H$1:$I$51,2,FALSE),"")</f>
        <v>0</v>
      </c>
    </row>
    <row r="415" spans="2:6" ht="14.25" customHeight="1" x14ac:dyDescent="0.15">
      <c r="B415" s="163" t="str">
        <f>IFERROR(VLOOKUP(A415,'[1]Title Lists'!$B$1:$L$51,2,FALSE),"")</f>
        <v/>
      </c>
      <c r="D415" s="163" t="str">
        <f>IFERROR(VLOOKUP(C415,'[1]Title Lists'!$E$1:$L$51,2,FALSE),"")</f>
        <v/>
      </c>
      <c r="F415" s="163">
        <f>IFERROR(VLOOKUP(E415,'[1]Title Lists'!$H$1:$I$51,2,FALSE),"")</f>
        <v>0</v>
      </c>
    </row>
    <row r="416" spans="2:6" ht="14.25" customHeight="1" x14ac:dyDescent="0.15">
      <c r="B416" s="163" t="str">
        <f>IFERROR(VLOOKUP(A416,'[1]Title Lists'!$B$1:$L$51,2,FALSE),"")</f>
        <v/>
      </c>
      <c r="D416" s="163" t="str">
        <f>IFERROR(VLOOKUP(C416,'[1]Title Lists'!$E$1:$L$51,2,FALSE),"")</f>
        <v/>
      </c>
      <c r="F416" s="163">
        <f>IFERROR(VLOOKUP(E416,'[1]Title Lists'!$H$1:$I$51,2,FALSE),"")</f>
        <v>0</v>
      </c>
    </row>
    <row r="417" spans="2:6" ht="14.25" customHeight="1" x14ac:dyDescent="0.15">
      <c r="B417" s="163" t="str">
        <f>IFERROR(VLOOKUP(A417,'[1]Title Lists'!$B$1:$L$51,2,FALSE),"")</f>
        <v/>
      </c>
      <c r="D417" s="163" t="str">
        <f>IFERROR(VLOOKUP(C417,'[1]Title Lists'!$E$1:$L$51,2,FALSE),"")</f>
        <v/>
      </c>
      <c r="F417" s="163">
        <f>IFERROR(VLOOKUP(E417,'[1]Title Lists'!$H$1:$I$51,2,FALSE),"")</f>
        <v>0</v>
      </c>
    </row>
    <row r="418" spans="2:6" ht="14.25" customHeight="1" x14ac:dyDescent="0.15">
      <c r="B418" s="163" t="str">
        <f>IFERROR(VLOOKUP(A418,'[1]Title Lists'!$B$1:$L$51,2,FALSE),"")</f>
        <v/>
      </c>
      <c r="D418" s="163" t="str">
        <f>IFERROR(VLOOKUP(C418,'[1]Title Lists'!$E$1:$L$51,2,FALSE),"")</f>
        <v/>
      </c>
      <c r="F418" s="163">
        <f>IFERROR(VLOOKUP(E418,'[1]Title Lists'!$H$1:$I$51,2,FALSE),"")</f>
        <v>0</v>
      </c>
    </row>
    <row r="419" spans="2:6" ht="14.25" customHeight="1" x14ac:dyDescent="0.15">
      <c r="B419" s="163" t="str">
        <f>IFERROR(VLOOKUP(A419,'[1]Title Lists'!$B$1:$L$51,2,FALSE),"")</f>
        <v/>
      </c>
      <c r="D419" s="163" t="str">
        <f>IFERROR(VLOOKUP(C419,'[1]Title Lists'!$E$1:$L$51,2,FALSE),"")</f>
        <v/>
      </c>
      <c r="F419" s="163">
        <f>IFERROR(VLOOKUP(E419,'[1]Title Lists'!$H$1:$I$51,2,FALSE),"")</f>
        <v>0</v>
      </c>
    </row>
    <row r="420" spans="2:6" ht="14.25" customHeight="1" x14ac:dyDescent="0.15">
      <c r="B420" s="163" t="str">
        <f>IFERROR(VLOOKUP(A420,'[1]Title Lists'!$B$1:$L$51,2,FALSE),"")</f>
        <v/>
      </c>
      <c r="D420" s="163" t="str">
        <f>IFERROR(VLOOKUP(C420,'[1]Title Lists'!$E$1:$L$51,2,FALSE),"")</f>
        <v/>
      </c>
      <c r="F420" s="163">
        <f>IFERROR(VLOOKUP(E420,'[1]Title Lists'!$H$1:$I$51,2,FALSE),"")</f>
        <v>0</v>
      </c>
    </row>
    <row r="421" spans="2:6" ht="14.25" customHeight="1" x14ac:dyDescent="0.15">
      <c r="B421" s="163" t="str">
        <f>IFERROR(VLOOKUP(A421,'[1]Title Lists'!$B$1:$L$51,2,FALSE),"")</f>
        <v/>
      </c>
      <c r="D421" s="163" t="str">
        <f>IFERROR(VLOOKUP(C421,'[1]Title Lists'!$E$1:$L$51,2,FALSE),"")</f>
        <v/>
      </c>
      <c r="F421" s="163">
        <f>IFERROR(VLOOKUP(E421,'[1]Title Lists'!$H$1:$I$51,2,FALSE),"")</f>
        <v>0</v>
      </c>
    </row>
    <row r="422" spans="2:6" ht="14.25" customHeight="1" x14ac:dyDescent="0.15">
      <c r="B422" s="163" t="str">
        <f>IFERROR(VLOOKUP(A422,'[1]Title Lists'!$B$1:$L$51,2,FALSE),"")</f>
        <v/>
      </c>
      <c r="D422" s="163" t="str">
        <f>IFERROR(VLOOKUP(C422,'[1]Title Lists'!$E$1:$L$51,2,FALSE),"")</f>
        <v/>
      </c>
      <c r="F422" s="163">
        <f>IFERROR(VLOOKUP(E422,'[1]Title Lists'!$H$1:$I$51,2,FALSE),"")</f>
        <v>0</v>
      </c>
    </row>
    <row r="423" spans="2:6" ht="14.25" customHeight="1" x14ac:dyDescent="0.15">
      <c r="B423" s="163" t="str">
        <f>IFERROR(VLOOKUP(A423,'[1]Title Lists'!$B$1:$L$51,2,FALSE),"")</f>
        <v/>
      </c>
      <c r="D423" s="163" t="str">
        <f>IFERROR(VLOOKUP(C423,'[1]Title Lists'!$E$1:$L$51,2,FALSE),"")</f>
        <v/>
      </c>
      <c r="F423" s="163">
        <f>IFERROR(VLOOKUP(E423,'[1]Title Lists'!$H$1:$I$51,2,FALSE),"")</f>
        <v>0</v>
      </c>
    </row>
    <row r="424" spans="2:6" ht="14.25" customHeight="1" x14ac:dyDescent="0.15">
      <c r="B424" s="163" t="str">
        <f>IFERROR(VLOOKUP(A424,'[1]Title Lists'!$B$1:$L$51,2,FALSE),"")</f>
        <v/>
      </c>
      <c r="D424" s="163" t="str">
        <f>IFERROR(VLOOKUP(C424,'[1]Title Lists'!$E$1:$L$51,2,FALSE),"")</f>
        <v/>
      </c>
      <c r="F424" s="163">
        <f>IFERROR(VLOOKUP(E424,'[1]Title Lists'!$H$1:$I$51,2,FALSE),"")</f>
        <v>0</v>
      </c>
    </row>
    <row r="425" spans="2:6" ht="14.25" customHeight="1" x14ac:dyDescent="0.15">
      <c r="B425" s="163" t="str">
        <f>IFERROR(VLOOKUP(A425,'[1]Title Lists'!$B$1:$L$51,2,FALSE),"")</f>
        <v/>
      </c>
      <c r="D425" s="163" t="str">
        <f>IFERROR(VLOOKUP(C425,'[1]Title Lists'!$E$1:$L$51,2,FALSE),"")</f>
        <v/>
      </c>
      <c r="F425" s="163">
        <f>IFERROR(VLOOKUP(E425,'[1]Title Lists'!$H$1:$I$51,2,FALSE),"")</f>
        <v>0</v>
      </c>
    </row>
    <row r="426" spans="2:6" ht="14.25" customHeight="1" x14ac:dyDescent="0.15">
      <c r="B426" s="163" t="str">
        <f>IFERROR(VLOOKUP(A426,'[1]Title Lists'!$B$1:$L$51,2,FALSE),"")</f>
        <v/>
      </c>
      <c r="D426" s="163" t="str">
        <f>IFERROR(VLOOKUP(C426,'[1]Title Lists'!$E$1:$L$51,2,FALSE),"")</f>
        <v/>
      </c>
      <c r="F426" s="163">
        <f>IFERROR(VLOOKUP(E426,'[1]Title Lists'!$H$1:$I$51,2,FALSE),"")</f>
        <v>0</v>
      </c>
    </row>
    <row r="427" spans="2:6" ht="14.25" customHeight="1" x14ac:dyDescent="0.15">
      <c r="B427" s="163" t="str">
        <f>IFERROR(VLOOKUP(A427,'[1]Title Lists'!$B$1:$L$51,2,FALSE),"")</f>
        <v/>
      </c>
      <c r="D427" s="163" t="str">
        <f>IFERROR(VLOOKUP(C427,'[1]Title Lists'!$E$1:$L$51,2,FALSE),"")</f>
        <v/>
      </c>
      <c r="F427" s="163">
        <f>IFERROR(VLOOKUP(E427,'[1]Title Lists'!$H$1:$I$51,2,FALSE),"")</f>
        <v>0</v>
      </c>
    </row>
    <row r="428" spans="2:6" ht="14.25" customHeight="1" x14ac:dyDescent="0.15">
      <c r="B428" s="163" t="str">
        <f>IFERROR(VLOOKUP(A428,'[1]Title Lists'!$B$1:$L$51,2,FALSE),"")</f>
        <v/>
      </c>
      <c r="D428" s="163" t="str">
        <f>IFERROR(VLOOKUP(C428,'[1]Title Lists'!$E$1:$L$51,2,FALSE),"")</f>
        <v/>
      </c>
      <c r="F428" s="163">
        <f>IFERROR(VLOOKUP(E428,'[1]Title Lists'!$H$1:$I$51,2,FALSE),"")</f>
        <v>0</v>
      </c>
    </row>
    <row r="429" spans="2:6" ht="14.25" customHeight="1" x14ac:dyDescent="0.15">
      <c r="B429" s="163" t="str">
        <f>IFERROR(VLOOKUP(A429,'[1]Title Lists'!$B$1:$L$51,2,FALSE),"")</f>
        <v/>
      </c>
      <c r="D429" s="163" t="str">
        <f>IFERROR(VLOOKUP(C429,'[1]Title Lists'!$E$1:$L$51,2,FALSE),"")</f>
        <v/>
      </c>
      <c r="F429" s="163">
        <f>IFERROR(VLOOKUP(E429,'[1]Title Lists'!$H$1:$I$51,2,FALSE),"")</f>
        <v>0</v>
      </c>
    </row>
    <row r="430" spans="2:6" ht="14.25" customHeight="1" x14ac:dyDescent="0.15">
      <c r="B430" s="163" t="str">
        <f>IFERROR(VLOOKUP(A430,'[1]Title Lists'!$B$1:$L$51,2,FALSE),"")</f>
        <v/>
      </c>
      <c r="D430" s="163" t="str">
        <f>IFERROR(VLOOKUP(C430,'[1]Title Lists'!$E$1:$L$51,2,FALSE),"")</f>
        <v/>
      </c>
      <c r="F430" s="163">
        <f>IFERROR(VLOOKUP(E430,'[1]Title Lists'!$H$1:$I$51,2,FALSE),"")</f>
        <v>0</v>
      </c>
    </row>
    <row r="431" spans="2:6" ht="14.25" customHeight="1" x14ac:dyDescent="0.15">
      <c r="B431" s="163" t="str">
        <f>IFERROR(VLOOKUP(A431,'[1]Title Lists'!$B$1:$L$51,2,FALSE),"")</f>
        <v/>
      </c>
      <c r="D431" s="163" t="str">
        <f>IFERROR(VLOOKUP(C431,'[1]Title Lists'!$E$1:$L$51,2,FALSE),"")</f>
        <v/>
      </c>
      <c r="F431" s="163">
        <f>IFERROR(VLOOKUP(E431,'[1]Title Lists'!$H$1:$I$51,2,FALSE),"")</f>
        <v>0</v>
      </c>
    </row>
    <row r="432" spans="2:6" ht="14.25" customHeight="1" x14ac:dyDescent="0.15">
      <c r="B432" s="163" t="str">
        <f>IFERROR(VLOOKUP(A432,'[1]Title Lists'!$B$1:$L$51,2,FALSE),"")</f>
        <v/>
      </c>
      <c r="D432" s="163" t="str">
        <f>IFERROR(VLOOKUP(C432,'[1]Title Lists'!$E$1:$L$51,2,FALSE),"")</f>
        <v/>
      </c>
      <c r="F432" s="163">
        <f>IFERROR(VLOOKUP(E432,'[1]Title Lists'!$H$1:$I$51,2,FALSE),"")</f>
        <v>0</v>
      </c>
    </row>
    <row r="433" spans="2:6" ht="14.25" customHeight="1" x14ac:dyDescent="0.15">
      <c r="B433" s="163" t="str">
        <f>IFERROR(VLOOKUP(A433,'[1]Title Lists'!$B$1:$L$51,2,FALSE),"")</f>
        <v/>
      </c>
      <c r="D433" s="163" t="str">
        <f>IFERROR(VLOOKUP(C433,'[1]Title Lists'!$E$1:$L$51,2,FALSE),"")</f>
        <v/>
      </c>
      <c r="F433" s="163">
        <f>IFERROR(VLOOKUP(E433,'[1]Title Lists'!$H$1:$I$51,2,FALSE),"")</f>
        <v>0</v>
      </c>
    </row>
    <row r="434" spans="2:6" ht="14.25" customHeight="1" x14ac:dyDescent="0.15">
      <c r="B434" s="163" t="str">
        <f>IFERROR(VLOOKUP(A434,'[1]Title Lists'!$B$1:$L$51,2,FALSE),"")</f>
        <v/>
      </c>
      <c r="D434" s="163" t="str">
        <f>IFERROR(VLOOKUP(C434,'[1]Title Lists'!$E$1:$L$51,2,FALSE),"")</f>
        <v/>
      </c>
      <c r="F434" s="163">
        <f>IFERROR(VLOOKUP(E434,'[1]Title Lists'!$H$1:$I$51,2,FALSE),"")</f>
        <v>0</v>
      </c>
    </row>
    <row r="435" spans="2:6" ht="14.25" customHeight="1" x14ac:dyDescent="0.15">
      <c r="B435" s="163" t="str">
        <f>IFERROR(VLOOKUP(A435,'[1]Title Lists'!$B$1:$L$51,2,FALSE),"")</f>
        <v/>
      </c>
      <c r="D435" s="163" t="str">
        <f>IFERROR(VLOOKUP(C435,'[1]Title Lists'!$E$1:$L$51,2,FALSE),"")</f>
        <v/>
      </c>
      <c r="F435" s="163">
        <f>IFERROR(VLOOKUP(E435,'[1]Title Lists'!$H$1:$I$51,2,FALSE),"")</f>
        <v>0</v>
      </c>
    </row>
    <row r="436" spans="2:6" ht="14.25" customHeight="1" x14ac:dyDescent="0.15">
      <c r="B436" s="163" t="str">
        <f>IFERROR(VLOOKUP(A436,'[1]Title Lists'!$B$1:$L$51,2,FALSE),"")</f>
        <v/>
      </c>
      <c r="D436" s="163" t="str">
        <f>IFERROR(VLOOKUP(C436,'[1]Title Lists'!$E$1:$L$51,2,FALSE),"")</f>
        <v/>
      </c>
      <c r="F436" s="163">
        <f>IFERROR(VLOOKUP(E436,'[1]Title Lists'!$H$1:$I$51,2,FALSE),"")</f>
        <v>0</v>
      </c>
    </row>
    <row r="437" spans="2:6" ht="14.25" customHeight="1" x14ac:dyDescent="0.15">
      <c r="B437" s="163" t="str">
        <f>IFERROR(VLOOKUP(A437,'[1]Title Lists'!$B$1:$L$51,2,FALSE),"")</f>
        <v/>
      </c>
      <c r="D437" s="163" t="str">
        <f>IFERROR(VLOOKUP(C437,'[1]Title Lists'!$E$1:$L$51,2,FALSE),"")</f>
        <v/>
      </c>
      <c r="F437" s="163">
        <f>IFERROR(VLOOKUP(E437,'[1]Title Lists'!$H$1:$I$51,2,FALSE),"")</f>
        <v>0</v>
      </c>
    </row>
    <row r="438" spans="2:6" ht="14.25" customHeight="1" x14ac:dyDescent="0.15">
      <c r="B438" s="163" t="str">
        <f>IFERROR(VLOOKUP(A438,'[1]Title Lists'!$B$1:$L$51,2,FALSE),"")</f>
        <v/>
      </c>
      <c r="D438" s="163" t="str">
        <f>IFERROR(VLOOKUP(C438,'[1]Title Lists'!$E$1:$L$51,2,FALSE),"")</f>
        <v/>
      </c>
      <c r="F438" s="163">
        <f>IFERROR(VLOOKUP(E438,'[1]Title Lists'!$H$1:$I$51,2,FALSE),"")</f>
        <v>0</v>
      </c>
    </row>
    <row r="439" spans="2:6" ht="14.25" customHeight="1" x14ac:dyDescent="0.15">
      <c r="B439" s="163" t="str">
        <f>IFERROR(VLOOKUP(A439,'[1]Title Lists'!$B$1:$L$51,2,FALSE),"")</f>
        <v/>
      </c>
      <c r="D439" s="163" t="str">
        <f>IFERROR(VLOOKUP(C439,'[1]Title Lists'!$E$1:$L$51,2,FALSE),"")</f>
        <v/>
      </c>
      <c r="F439" s="163">
        <f>IFERROR(VLOOKUP(E439,'[1]Title Lists'!$H$1:$I$51,2,FALSE),"")</f>
        <v>0</v>
      </c>
    </row>
    <row r="440" spans="2:6" ht="14.25" customHeight="1" x14ac:dyDescent="0.15">
      <c r="B440" s="163" t="str">
        <f>IFERROR(VLOOKUP(A440,'[1]Title Lists'!$B$1:$L$51,2,FALSE),"")</f>
        <v/>
      </c>
      <c r="D440" s="163" t="str">
        <f>IFERROR(VLOOKUP(C440,'[1]Title Lists'!$E$1:$L$51,2,FALSE),"")</f>
        <v/>
      </c>
      <c r="F440" s="163">
        <f>IFERROR(VLOOKUP(E440,'[1]Title Lists'!$H$1:$I$51,2,FALSE),"")</f>
        <v>0</v>
      </c>
    </row>
    <row r="441" spans="2:6" ht="14.25" customHeight="1" x14ac:dyDescent="0.15">
      <c r="B441" s="163" t="str">
        <f>IFERROR(VLOOKUP(A441,'[1]Title Lists'!$B$1:$L$51,2,FALSE),"")</f>
        <v/>
      </c>
      <c r="D441" s="163" t="str">
        <f>IFERROR(VLOOKUP(C441,'[1]Title Lists'!$E$1:$L$51,2,FALSE),"")</f>
        <v/>
      </c>
      <c r="F441" s="163">
        <f>IFERROR(VLOOKUP(E441,'[1]Title Lists'!$H$1:$I$51,2,FALSE),"")</f>
        <v>0</v>
      </c>
    </row>
    <row r="442" spans="2:6" ht="14.25" customHeight="1" x14ac:dyDescent="0.15">
      <c r="B442" s="163" t="str">
        <f>IFERROR(VLOOKUP(A442,'[1]Title Lists'!$B$1:$L$51,2,FALSE),"")</f>
        <v/>
      </c>
      <c r="D442" s="163" t="str">
        <f>IFERROR(VLOOKUP(C442,'[1]Title Lists'!$E$1:$L$51,2,FALSE),"")</f>
        <v/>
      </c>
      <c r="F442" s="163">
        <f>IFERROR(VLOOKUP(E442,'[1]Title Lists'!$H$1:$I$51,2,FALSE),"")</f>
        <v>0</v>
      </c>
    </row>
    <row r="443" spans="2:6" ht="14.25" customHeight="1" x14ac:dyDescent="0.15">
      <c r="B443" s="163" t="str">
        <f>IFERROR(VLOOKUP(A443,'[1]Title Lists'!$B$1:$L$51,2,FALSE),"")</f>
        <v/>
      </c>
      <c r="D443" s="163" t="str">
        <f>IFERROR(VLOOKUP(C443,'[1]Title Lists'!$E$1:$L$51,2,FALSE),"")</f>
        <v/>
      </c>
      <c r="F443" s="163">
        <f>IFERROR(VLOOKUP(E443,'[1]Title Lists'!$H$1:$I$51,2,FALSE),"")</f>
        <v>0</v>
      </c>
    </row>
    <row r="444" spans="2:6" ht="14.25" customHeight="1" x14ac:dyDescent="0.15">
      <c r="B444" s="163" t="str">
        <f>IFERROR(VLOOKUP(A444,'[1]Title Lists'!$B$1:$L$51,2,FALSE),"")</f>
        <v/>
      </c>
      <c r="D444" s="163" t="str">
        <f>IFERROR(VLOOKUP(C444,'[1]Title Lists'!$E$1:$L$51,2,FALSE),"")</f>
        <v/>
      </c>
      <c r="F444" s="163">
        <f>IFERROR(VLOOKUP(E444,'[1]Title Lists'!$H$1:$I$51,2,FALSE),"")</f>
        <v>0</v>
      </c>
    </row>
    <row r="445" spans="2:6" ht="14.25" customHeight="1" x14ac:dyDescent="0.15">
      <c r="B445" s="163" t="str">
        <f>IFERROR(VLOOKUP(A445,'[1]Title Lists'!$B$1:$L$51,2,FALSE),"")</f>
        <v/>
      </c>
      <c r="D445" s="163" t="str">
        <f>IFERROR(VLOOKUP(C445,'[1]Title Lists'!$E$1:$L$51,2,FALSE),"")</f>
        <v/>
      </c>
      <c r="F445" s="163">
        <f>IFERROR(VLOOKUP(E445,'[1]Title Lists'!$H$1:$I$51,2,FALSE),"")</f>
        <v>0</v>
      </c>
    </row>
    <row r="446" spans="2:6" ht="14.25" customHeight="1" x14ac:dyDescent="0.15">
      <c r="B446" s="163" t="str">
        <f>IFERROR(VLOOKUP(A446,'[1]Title Lists'!$B$1:$L$51,2,FALSE),"")</f>
        <v/>
      </c>
      <c r="D446" s="163" t="str">
        <f>IFERROR(VLOOKUP(C446,'[1]Title Lists'!$E$1:$L$51,2,FALSE),"")</f>
        <v/>
      </c>
      <c r="F446" s="163">
        <f>IFERROR(VLOOKUP(E446,'[1]Title Lists'!$H$1:$I$51,2,FALSE),"")</f>
        <v>0</v>
      </c>
    </row>
    <row r="447" spans="2:6" ht="14.25" customHeight="1" x14ac:dyDescent="0.15">
      <c r="B447" s="163" t="str">
        <f>IFERROR(VLOOKUP(A447,'[1]Title Lists'!$B$1:$L$51,2,FALSE),"")</f>
        <v/>
      </c>
      <c r="D447" s="163" t="str">
        <f>IFERROR(VLOOKUP(C447,'[1]Title Lists'!$E$1:$L$51,2,FALSE),"")</f>
        <v/>
      </c>
      <c r="F447" s="163">
        <f>IFERROR(VLOOKUP(E447,'[1]Title Lists'!$H$1:$I$51,2,FALSE),"")</f>
        <v>0</v>
      </c>
    </row>
    <row r="448" spans="2:6" ht="14.25" customHeight="1" x14ac:dyDescent="0.15">
      <c r="B448" s="163" t="str">
        <f>IFERROR(VLOOKUP(A448,'[1]Title Lists'!$B$1:$L$51,2,FALSE),"")</f>
        <v/>
      </c>
      <c r="D448" s="163" t="str">
        <f>IFERROR(VLOOKUP(C448,'[1]Title Lists'!$E$1:$L$51,2,FALSE),"")</f>
        <v/>
      </c>
      <c r="F448" s="163">
        <f>IFERROR(VLOOKUP(E448,'[1]Title Lists'!$H$1:$I$51,2,FALSE),"")</f>
        <v>0</v>
      </c>
    </row>
    <row r="449" spans="2:6" ht="14.25" customHeight="1" x14ac:dyDescent="0.15">
      <c r="B449" s="163" t="str">
        <f>IFERROR(VLOOKUP(A449,'[1]Title Lists'!$B$1:$L$51,2,FALSE),"")</f>
        <v/>
      </c>
      <c r="D449" s="163" t="str">
        <f>IFERROR(VLOOKUP(C449,'[1]Title Lists'!$E$1:$L$51,2,FALSE),"")</f>
        <v/>
      </c>
      <c r="F449" s="163">
        <f>IFERROR(VLOOKUP(E449,'[1]Title Lists'!$H$1:$I$51,2,FALSE),"")</f>
        <v>0</v>
      </c>
    </row>
    <row r="450" spans="2:6" ht="14.25" customHeight="1" x14ac:dyDescent="0.15">
      <c r="B450" s="163" t="str">
        <f>IFERROR(VLOOKUP(A450,'[1]Title Lists'!$B$1:$L$51,2,FALSE),"")</f>
        <v/>
      </c>
      <c r="D450" s="163" t="str">
        <f>IFERROR(VLOOKUP(C450,'[1]Title Lists'!$E$1:$L$51,2,FALSE),"")</f>
        <v/>
      </c>
      <c r="F450" s="163">
        <f>IFERROR(VLOOKUP(E450,'[1]Title Lists'!$H$1:$I$51,2,FALSE),"")</f>
        <v>0</v>
      </c>
    </row>
    <row r="451" spans="2:6" ht="14.25" customHeight="1" x14ac:dyDescent="0.15">
      <c r="B451" s="163" t="str">
        <f>IFERROR(VLOOKUP(A451,'[1]Title Lists'!$B$1:$L$51,2,FALSE),"")</f>
        <v/>
      </c>
      <c r="D451" s="163" t="str">
        <f>IFERROR(VLOOKUP(C451,'[1]Title Lists'!$E$1:$L$51,2,FALSE),"")</f>
        <v/>
      </c>
      <c r="F451" s="163">
        <f>IFERROR(VLOOKUP(E451,'[1]Title Lists'!$H$1:$I$51,2,FALSE),"")</f>
        <v>0</v>
      </c>
    </row>
    <row r="452" spans="2:6" ht="14.25" customHeight="1" x14ac:dyDescent="0.15">
      <c r="B452" s="163" t="str">
        <f>IFERROR(VLOOKUP(A452,'[1]Title Lists'!$B$1:$L$51,2,FALSE),"")</f>
        <v/>
      </c>
      <c r="D452" s="163" t="str">
        <f>IFERROR(VLOOKUP(C452,'[1]Title Lists'!$E$1:$L$51,2,FALSE),"")</f>
        <v/>
      </c>
      <c r="F452" s="163">
        <f>IFERROR(VLOOKUP(E452,'[1]Title Lists'!$H$1:$I$51,2,FALSE),"")</f>
        <v>0</v>
      </c>
    </row>
    <row r="453" spans="2:6" ht="14.25" customHeight="1" x14ac:dyDescent="0.15">
      <c r="B453" s="163" t="str">
        <f>IFERROR(VLOOKUP(A453,'[1]Title Lists'!$B$1:$L$51,2,FALSE),"")</f>
        <v/>
      </c>
      <c r="D453" s="163" t="str">
        <f>IFERROR(VLOOKUP(C453,'[1]Title Lists'!$E$1:$L$51,2,FALSE),"")</f>
        <v/>
      </c>
      <c r="F453" s="163">
        <f>IFERROR(VLOOKUP(E453,'[1]Title Lists'!$H$1:$I$51,2,FALSE),"")</f>
        <v>0</v>
      </c>
    </row>
    <row r="454" spans="2:6" ht="14.25" customHeight="1" x14ac:dyDescent="0.15">
      <c r="B454" s="163" t="str">
        <f>IFERROR(VLOOKUP(A454,'[1]Title Lists'!$B$1:$L$51,2,FALSE),"")</f>
        <v/>
      </c>
      <c r="D454" s="163" t="str">
        <f>IFERROR(VLOOKUP(C454,'[1]Title Lists'!$E$1:$L$51,2,FALSE),"")</f>
        <v/>
      </c>
      <c r="F454" s="163">
        <f>IFERROR(VLOOKUP(E454,'[1]Title Lists'!$H$1:$I$51,2,FALSE),"")</f>
        <v>0</v>
      </c>
    </row>
    <row r="455" spans="2:6" ht="14.25" customHeight="1" x14ac:dyDescent="0.15">
      <c r="B455" s="163" t="str">
        <f>IFERROR(VLOOKUP(A455,'[1]Title Lists'!$B$1:$L$51,2,FALSE),"")</f>
        <v/>
      </c>
      <c r="D455" s="163" t="str">
        <f>IFERROR(VLOOKUP(C455,'[1]Title Lists'!$E$1:$L$51,2,FALSE),"")</f>
        <v/>
      </c>
      <c r="F455" s="163">
        <f>IFERROR(VLOOKUP(E455,'[1]Title Lists'!$H$1:$I$51,2,FALSE),"")</f>
        <v>0</v>
      </c>
    </row>
    <row r="456" spans="2:6" ht="14.25" customHeight="1" x14ac:dyDescent="0.15">
      <c r="B456" s="163" t="str">
        <f>IFERROR(VLOOKUP(A456,'[1]Title Lists'!$B$1:$L$51,2,FALSE),"")</f>
        <v/>
      </c>
      <c r="D456" s="163" t="str">
        <f>IFERROR(VLOOKUP(C456,'[1]Title Lists'!$E$1:$L$51,2,FALSE),"")</f>
        <v/>
      </c>
      <c r="F456" s="163">
        <f>IFERROR(VLOOKUP(E456,'[1]Title Lists'!$H$1:$I$51,2,FALSE),"")</f>
        <v>0</v>
      </c>
    </row>
    <row r="457" spans="2:6" ht="14.25" customHeight="1" x14ac:dyDescent="0.15">
      <c r="B457" s="163" t="str">
        <f>IFERROR(VLOOKUP(A457,'[1]Title Lists'!$B$1:$L$51,2,FALSE),"")</f>
        <v/>
      </c>
      <c r="D457" s="163" t="str">
        <f>IFERROR(VLOOKUP(C457,'[1]Title Lists'!$E$1:$L$51,2,FALSE),"")</f>
        <v/>
      </c>
      <c r="F457" s="163">
        <f>IFERROR(VLOOKUP(E457,'[1]Title Lists'!$H$1:$I$51,2,FALSE),"")</f>
        <v>0</v>
      </c>
    </row>
    <row r="458" spans="2:6" ht="14.25" customHeight="1" x14ac:dyDescent="0.15">
      <c r="B458" s="163" t="str">
        <f>IFERROR(VLOOKUP(A458,'[1]Title Lists'!$B$1:$L$51,2,FALSE),"")</f>
        <v/>
      </c>
      <c r="D458" s="163" t="str">
        <f>IFERROR(VLOOKUP(C458,'[1]Title Lists'!$E$1:$L$51,2,FALSE),"")</f>
        <v/>
      </c>
      <c r="F458" s="163">
        <f>IFERROR(VLOOKUP(E458,'[1]Title Lists'!$H$1:$I$51,2,FALSE),"")</f>
        <v>0</v>
      </c>
    </row>
    <row r="459" spans="2:6" ht="14.25" customHeight="1" x14ac:dyDescent="0.15">
      <c r="B459" s="163" t="str">
        <f>IFERROR(VLOOKUP(A459,'[1]Title Lists'!$B$1:$L$51,2,FALSE),"")</f>
        <v/>
      </c>
      <c r="D459" s="163" t="str">
        <f>IFERROR(VLOOKUP(C459,'[1]Title Lists'!$E$1:$L$51,2,FALSE),"")</f>
        <v/>
      </c>
      <c r="F459" s="163">
        <f>IFERROR(VLOOKUP(E459,'[1]Title Lists'!$H$1:$I$51,2,FALSE),"")</f>
        <v>0</v>
      </c>
    </row>
    <row r="460" spans="2:6" ht="14.25" customHeight="1" x14ac:dyDescent="0.15">
      <c r="B460" s="163" t="str">
        <f>IFERROR(VLOOKUP(A460,'[1]Title Lists'!$B$1:$L$51,2,FALSE),"")</f>
        <v/>
      </c>
      <c r="D460" s="163" t="str">
        <f>IFERROR(VLOOKUP(C460,'[1]Title Lists'!$E$1:$L$51,2,FALSE),"")</f>
        <v/>
      </c>
      <c r="F460" s="163">
        <f>IFERROR(VLOOKUP(E460,'[1]Title Lists'!$H$1:$I$51,2,FALSE),"")</f>
        <v>0</v>
      </c>
    </row>
    <row r="461" spans="2:6" ht="14.25" customHeight="1" x14ac:dyDescent="0.15">
      <c r="B461" s="163" t="str">
        <f>IFERROR(VLOOKUP(A461,'[1]Title Lists'!$B$1:$L$51,2,FALSE),"")</f>
        <v/>
      </c>
      <c r="D461" s="163" t="str">
        <f>IFERROR(VLOOKUP(C461,'[1]Title Lists'!$E$1:$L$51,2,FALSE),"")</f>
        <v/>
      </c>
      <c r="F461" s="163">
        <f>IFERROR(VLOOKUP(E461,'[1]Title Lists'!$H$1:$I$51,2,FALSE),"")</f>
        <v>0</v>
      </c>
    </row>
    <row r="462" spans="2:6" ht="14.25" customHeight="1" x14ac:dyDescent="0.15">
      <c r="B462" s="163" t="str">
        <f>IFERROR(VLOOKUP(A462,'[1]Title Lists'!$B$1:$L$51,2,FALSE),"")</f>
        <v/>
      </c>
      <c r="D462" s="163" t="str">
        <f>IFERROR(VLOOKUP(C462,'[1]Title Lists'!$E$1:$L$51,2,FALSE),"")</f>
        <v/>
      </c>
      <c r="F462" s="163">
        <f>IFERROR(VLOOKUP(E462,'[1]Title Lists'!$H$1:$I$51,2,FALSE),"")</f>
        <v>0</v>
      </c>
    </row>
    <row r="463" spans="2:6" ht="14.25" customHeight="1" x14ac:dyDescent="0.15">
      <c r="B463" s="163" t="str">
        <f>IFERROR(VLOOKUP(A463,'[1]Title Lists'!$B$1:$L$51,2,FALSE),"")</f>
        <v/>
      </c>
      <c r="D463" s="163" t="str">
        <f>IFERROR(VLOOKUP(C463,'[1]Title Lists'!$E$1:$L$51,2,FALSE),"")</f>
        <v/>
      </c>
      <c r="F463" s="163">
        <f>IFERROR(VLOOKUP(E463,'[1]Title Lists'!$H$1:$I$51,2,FALSE),"")</f>
        <v>0</v>
      </c>
    </row>
    <row r="464" spans="2:6" ht="14.25" customHeight="1" x14ac:dyDescent="0.15">
      <c r="B464" s="163" t="str">
        <f>IFERROR(VLOOKUP(A464,'[1]Title Lists'!$B$1:$L$51,2,FALSE),"")</f>
        <v/>
      </c>
      <c r="D464" s="163" t="str">
        <f>IFERROR(VLOOKUP(C464,'[1]Title Lists'!$E$1:$L$51,2,FALSE),"")</f>
        <v/>
      </c>
      <c r="F464" s="163">
        <f>IFERROR(VLOOKUP(E464,'[1]Title Lists'!$H$1:$I$51,2,FALSE),"")</f>
        <v>0</v>
      </c>
    </row>
    <row r="465" spans="2:6" ht="14.25" customHeight="1" x14ac:dyDescent="0.15">
      <c r="B465" s="163" t="str">
        <f>IFERROR(VLOOKUP(A465,'[1]Title Lists'!$B$1:$L$51,2,FALSE),"")</f>
        <v/>
      </c>
      <c r="D465" s="163" t="str">
        <f>IFERROR(VLOOKUP(C465,'[1]Title Lists'!$E$1:$L$51,2,FALSE),"")</f>
        <v/>
      </c>
      <c r="F465" s="163">
        <f>IFERROR(VLOOKUP(E465,'[1]Title Lists'!$H$1:$I$51,2,FALSE),"")</f>
        <v>0</v>
      </c>
    </row>
    <row r="466" spans="2:6" ht="14.25" customHeight="1" x14ac:dyDescent="0.15">
      <c r="B466" s="163" t="str">
        <f>IFERROR(VLOOKUP(A466,'[1]Title Lists'!$B$1:$L$51,2,FALSE),"")</f>
        <v/>
      </c>
      <c r="D466" s="163" t="str">
        <f>IFERROR(VLOOKUP(C466,'[1]Title Lists'!$E$1:$L$51,2,FALSE),"")</f>
        <v/>
      </c>
      <c r="F466" s="163">
        <f>IFERROR(VLOOKUP(E466,'[1]Title Lists'!$H$1:$I$51,2,FALSE),"")</f>
        <v>0</v>
      </c>
    </row>
    <row r="467" spans="2:6" ht="14.25" customHeight="1" x14ac:dyDescent="0.15">
      <c r="B467" s="163" t="str">
        <f>IFERROR(VLOOKUP(A467,'[1]Title Lists'!$B$1:$L$51,2,FALSE),"")</f>
        <v/>
      </c>
      <c r="D467" s="163" t="str">
        <f>IFERROR(VLOOKUP(C467,'[1]Title Lists'!$E$1:$L$51,2,FALSE),"")</f>
        <v/>
      </c>
      <c r="F467" s="163">
        <f>IFERROR(VLOOKUP(E467,'[1]Title Lists'!$H$1:$I$51,2,FALSE),"")</f>
        <v>0</v>
      </c>
    </row>
    <row r="468" spans="2:6" ht="14.25" customHeight="1" x14ac:dyDescent="0.15">
      <c r="B468" s="163" t="str">
        <f>IFERROR(VLOOKUP(A468,'[1]Title Lists'!$B$1:$L$51,2,FALSE),"")</f>
        <v/>
      </c>
      <c r="D468" s="163" t="str">
        <f>IFERROR(VLOOKUP(C468,'[1]Title Lists'!$E$1:$L$51,2,FALSE),"")</f>
        <v/>
      </c>
      <c r="F468" s="163">
        <f>IFERROR(VLOOKUP(E468,'[1]Title Lists'!$H$1:$I$51,2,FALSE),"")</f>
        <v>0</v>
      </c>
    </row>
    <row r="469" spans="2:6" ht="14.25" customHeight="1" x14ac:dyDescent="0.15">
      <c r="B469" s="163" t="str">
        <f>IFERROR(VLOOKUP(A469,'[1]Title Lists'!$B$1:$L$51,2,FALSE),"")</f>
        <v/>
      </c>
      <c r="D469" s="163" t="str">
        <f>IFERROR(VLOOKUP(C469,'[1]Title Lists'!$E$1:$L$51,2,FALSE),"")</f>
        <v/>
      </c>
      <c r="F469" s="163">
        <f>IFERROR(VLOOKUP(E469,'[1]Title Lists'!$H$1:$I$51,2,FALSE),"")</f>
        <v>0</v>
      </c>
    </row>
    <row r="470" spans="2:6" ht="14.25" customHeight="1" x14ac:dyDescent="0.15">
      <c r="B470" s="163" t="str">
        <f>IFERROR(VLOOKUP(A470,'[1]Title Lists'!$B$1:$L$51,2,FALSE),"")</f>
        <v/>
      </c>
      <c r="D470" s="163" t="str">
        <f>IFERROR(VLOOKUP(C470,'[1]Title Lists'!$E$1:$L$51,2,FALSE),"")</f>
        <v/>
      </c>
      <c r="F470" s="163">
        <f>IFERROR(VLOOKUP(E470,'[1]Title Lists'!$H$1:$I$51,2,FALSE),"")</f>
        <v>0</v>
      </c>
    </row>
    <row r="471" spans="2:6" ht="14.25" customHeight="1" x14ac:dyDescent="0.15">
      <c r="B471" s="163" t="str">
        <f>IFERROR(VLOOKUP(A471,'[1]Title Lists'!$B$1:$L$51,2,FALSE),"")</f>
        <v/>
      </c>
      <c r="D471" s="163" t="str">
        <f>IFERROR(VLOOKUP(C471,'[1]Title Lists'!$E$1:$L$51,2,FALSE),"")</f>
        <v/>
      </c>
      <c r="F471" s="163">
        <f>IFERROR(VLOOKUP(E471,'[1]Title Lists'!$H$1:$I$51,2,FALSE),"")</f>
        <v>0</v>
      </c>
    </row>
    <row r="472" spans="2:6" ht="14.25" customHeight="1" x14ac:dyDescent="0.15">
      <c r="B472" s="163" t="str">
        <f>IFERROR(VLOOKUP(A472,'[1]Title Lists'!$B$1:$L$51,2,FALSE),"")</f>
        <v/>
      </c>
      <c r="D472" s="163" t="str">
        <f>IFERROR(VLOOKUP(C472,'[1]Title Lists'!$E$1:$L$51,2,FALSE),"")</f>
        <v/>
      </c>
      <c r="F472" s="163">
        <f>IFERROR(VLOOKUP(E472,'[1]Title Lists'!$H$1:$I$51,2,FALSE),"")</f>
        <v>0</v>
      </c>
    </row>
    <row r="473" spans="2:6" ht="14.25" customHeight="1" x14ac:dyDescent="0.15">
      <c r="B473" s="163" t="str">
        <f>IFERROR(VLOOKUP(A473,'[1]Title Lists'!$B$1:$L$51,2,FALSE),"")</f>
        <v/>
      </c>
      <c r="D473" s="163" t="str">
        <f>IFERROR(VLOOKUP(C473,'[1]Title Lists'!$E$1:$L$51,2,FALSE),"")</f>
        <v/>
      </c>
      <c r="F473" s="163">
        <f>IFERROR(VLOOKUP(E473,'[1]Title Lists'!$H$1:$I$51,2,FALSE),"")</f>
        <v>0</v>
      </c>
    </row>
    <row r="474" spans="2:6" ht="14.25" customHeight="1" x14ac:dyDescent="0.15">
      <c r="B474" s="163" t="str">
        <f>IFERROR(VLOOKUP(A474,'[1]Title Lists'!$B$1:$L$51,2,FALSE),"")</f>
        <v/>
      </c>
      <c r="D474" s="163" t="str">
        <f>IFERROR(VLOOKUP(C474,'[1]Title Lists'!$E$1:$L$51,2,FALSE),"")</f>
        <v/>
      </c>
      <c r="F474" s="163">
        <f>IFERROR(VLOOKUP(E474,'[1]Title Lists'!$H$1:$I$51,2,FALSE),"")</f>
        <v>0</v>
      </c>
    </row>
    <row r="475" spans="2:6" ht="14.25" customHeight="1" x14ac:dyDescent="0.15">
      <c r="B475" s="163" t="str">
        <f>IFERROR(VLOOKUP(A475,'[1]Title Lists'!$B$1:$L$51,2,FALSE),"")</f>
        <v/>
      </c>
      <c r="D475" s="163" t="str">
        <f>IFERROR(VLOOKUP(C475,'[1]Title Lists'!$E$1:$L$51,2,FALSE),"")</f>
        <v/>
      </c>
      <c r="F475" s="163">
        <f>IFERROR(VLOOKUP(E475,'[1]Title Lists'!$H$1:$I$51,2,FALSE),"")</f>
        <v>0</v>
      </c>
    </row>
    <row r="476" spans="2:6" ht="14.25" customHeight="1" x14ac:dyDescent="0.15">
      <c r="B476" s="163" t="str">
        <f>IFERROR(VLOOKUP(A476,'[1]Title Lists'!$B$1:$L$51,2,FALSE),"")</f>
        <v/>
      </c>
      <c r="D476" s="163" t="str">
        <f>IFERROR(VLOOKUP(C476,'[1]Title Lists'!$E$1:$L$51,2,FALSE),"")</f>
        <v/>
      </c>
      <c r="F476" s="163">
        <f>IFERROR(VLOOKUP(E476,'[1]Title Lists'!$H$1:$I$51,2,FALSE),"")</f>
        <v>0</v>
      </c>
    </row>
    <row r="477" spans="2:6" ht="14.25" customHeight="1" x14ac:dyDescent="0.15">
      <c r="B477" s="163" t="str">
        <f>IFERROR(VLOOKUP(A477,'[1]Title Lists'!$B$1:$L$51,2,FALSE),"")</f>
        <v/>
      </c>
      <c r="D477" s="163" t="str">
        <f>IFERROR(VLOOKUP(C477,'[1]Title Lists'!$E$1:$L$51,2,FALSE),"")</f>
        <v/>
      </c>
      <c r="F477" s="163">
        <f>IFERROR(VLOOKUP(E477,'[1]Title Lists'!$H$1:$I$51,2,FALSE),"")</f>
        <v>0</v>
      </c>
    </row>
    <row r="478" spans="2:6" ht="14.25" customHeight="1" x14ac:dyDescent="0.15">
      <c r="B478" s="163" t="str">
        <f>IFERROR(VLOOKUP(A478,'[1]Title Lists'!$B$1:$L$51,2,FALSE),"")</f>
        <v/>
      </c>
      <c r="D478" s="163" t="str">
        <f>IFERROR(VLOOKUP(C478,'[1]Title Lists'!$E$1:$L$51,2,FALSE),"")</f>
        <v/>
      </c>
      <c r="F478" s="163">
        <f>IFERROR(VLOOKUP(E478,'[1]Title Lists'!$H$1:$I$51,2,FALSE),"")</f>
        <v>0</v>
      </c>
    </row>
    <row r="479" spans="2:6" ht="14.25" customHeight="1" x14ac:dyDescent="0.15">
      <c r="B479" s="163" t="str">
        <f>IFERROR(VLOOKUP(A479,'[1]Title Lists'!$B$1:$L$51,2,FALSE),"")</f>
        <v/>
      </c>
      <c r="D479" s="163" t="str">
        <f>IFERROR(VLOOKUP(C479,'[1]Title Lists'!$E$1:$L$51,2,FALSE),"")</f>
        <v/>
      </c>
      <c r="F479" s="163">
        <f>IFERROR(VLOOKUP(E479,'[1]Title Lists'!$H$1:$I$51,2,FALSE),"")</f>
        <v>0</v>
      </c>
    </row>
    <row r="480" spans="2:6" ht="14.25" customHeight="1" x14ac:dyDescent="0.15">
      <c r="B480" s="163" t="str">
        <f>IFERROR(VLOOKUP(A480,'[1]Title Lists'!$B$1:$L$51,2,FALSE),"")</f>
        <v/>
      </c>
      <c r="D480" s="163" t="str">
        <f>IFERROR(VLOOKUP(C480,'[1]Title Lists'!$E$1:$L$51,2,FALSE),"")</f>
        <v/>
      </c>
      <c r="F480" s="163">
        <f>IFERROR(VLOOKUP(E480,'[1]Title Lists'!$H$1:$I$51,2,FALSE),"")</f>
        <v>0</v>
      </c>
    </row>
    <row r="481" spans="2:6" ht="14.25" customHeight="1" x14ac:dyDescent="0.15">
      <c r="B481" s="163" t="str">
        <f>IFERROR(VLOOKUP(A481,'[1]Title Lists'!$B$1:$L$51,2,FALSE),"")</f>
        <v/>
      </c>
      <c r="D481" s="163" t="str">
        <f>IFERROR(VLOOKUP(C481,'[1]Title Lists'!$E$1:$L$51,2,FALSE),"")</f>
        <v/>
      </c>
      <c r="F481" s="163">
        <f>IFERROR(VLOOKUP(E481,'[1]Title Lists'!$H$1:$I$51,2,FALSE),"")</f>
        <v>0</v>
      </c>
    </row>
    <row r="482" spans="2:6" ht="14.25" customHeight="1" x14ac:dyDescent="0.15">
      <c r="B482" s="163" t="str">
        <f>IFERROR(VLOOKUP(A482,'[1]Title Lists'!$B$1:$L$51,2,FALSE),"")</f>
        <v/>
      </c>
      <c r="D482" s="163" t="str">
        <f>IFERROR(VLOOKUP(C482,'[1]Title Lists'!$E$1:$L$51,2,FALSE),"")</f>
        <v/>
      </c>
      <c r="F482" s="163">
        <f>IFERROR(VLOOKUP(E482,'[1]Title Lists'!$H$1:$I$51,2,FALSE),"")</f>
        <v>0</v>
      </c>
    </row>
    <row r="483" spans="2:6" ht="14.25" customHeight="1" x14ac:dyDescent="0.15">
      <c r="B483" s="163" t="str">
        <f>IFERROR(VLOOKUP(A483,'[1]Title Lists'!$B$1:$L$51,2,FALSE),"")</f>
        <v/>
      </c>
      <c r="D483" s="163" t="str">
        <f>IFERROR(VLOOKUP(C483,'[1]Title Lists'!$E$1:$L$51,2,FALSE),"")</f>
        <v/>
      </c>
      <c r="F483" s="163">
        <f>IFERROR(VLOOKUP(E483,'[1]Title Lists'!$H$1:$I$51,2,FALSE),"")</f>
        <v>0</v>
      </c>
    </row>
    <row r="484" spans="2:6" ht="14.25" customHeight="1" x14ac:dyDescent="0.15">
      <c r="B484" s="163" t="str">
        <f>IFERROR(VLOOKUP(A484,'[1]Title Lists'!$B$1:$L$51,2,FALSE),"")</f>
        <v/>
      </c>
      <c r="D484" s="163" t="str">
        <f>IFERROR(VLOOKUP(C484,'[1]Title Lists'!$E$1:$L$51,2,FALSE),"")</f>
        <v/>
      </c>
      <c r="F484" s="163">
        <f>IFERROR(VLOOKUP(E484,'[1]Title Lists'!$H$1:$I$51,2,FALSE),"")</f>
        <v>0</v>
      </c>
    </row>
    <row r="485" spans="2:6" ht="14.25" customHeight="1" x14ac:dyDescent="0.15">
      <c r="B485" s="163" t="str">
        <f>IFERROR(VLOOKUP(A485,'[1]Title Lists'!$B$1:$L$51,2,FALSE),"")</f>
        <v/>
      </c>
      <c r="D485" s="163" t="str">
        <f>IFERROR(VLOOKUP(C485,'[1]Title Lists'!$E$1:$L$51,2,FALSE),"")</f>
        <v/>
      </c>
      <c r="F485" s="163">
        <f>IFERROR(VLOOKUP(E485,'[1]Title Lists'!$H$1:$I$51,2,FALSE),"")</f>
        <v>0</v>
      </c>
    </row>
    <row r="486" spans="2:6" ht="14.25" customHeight="1" x14ac:dyDescent="0.15">
      <c r="B486" s="163" t="str">
        <f>IFERROR(VLOOKUP(A486,'[1]Title Lists'!$B$1:$L$51,2,FALSE),"")</f>
        <v/>
      </c>
      <c r="D486" s="163" t="str">
        <f>IFERROR(VLOOKUP(C486,'[1]Title Lists'!$E$1:$L$51,2,FALSE),"")</f>
        <v/>
      </c>
      <c r="F486" s="163">
        <f>IFERROR(VLOOKUP(E486,'[1]Title Lists'!$H$1:$I$51,2,FALSE),"")</f>
        <v>0</v>
      </c>
    </row>
    <row r="487" spans="2:6" ht="14.25" customHeight="1" x14ac:dyDescent="0.15">
      <c r="B487" s="163" t="str">
        <f>IFERROR(VLOOKUP(A487,'[1]Title Lists'!$B$1:$L$51,2,FALSE),"")</f>
        <v/>
      </c>
      <c r="D487" s="163" t="str">
        <f>IFERROR(VLOOKUP(C487,'[1]Title Lists'!$E$1:$L$51,2,FALSE),"")</f>
        <v/>
      </c>
      <c r="F487" s="163">
        <f>IFERROR(VLOOKUP(E487,'[1]Title Lists'!$H$1:$I$51,2,FALSE),"")</f>
        <v>0</v>
      </c>
    </row>
    <row r="488" spans="2:6" ht="14.25" customHeight="1" x14ac:dyDescent="0.15">
      <c r="B488" s="163" t="str">
        <f>IFERROR(VLOOKUP(A488,'[1]Title Lists'!$B$1:$L$51,2,FALSE),"")</f>
        <v/>
      </c>
      <c r="D488" s="163" t="str">
        <f>IFERROR(VLOOKUP(C488,'[1]Title Lists'!$E$1:$L$51,2,FALSE),"")</f>
        <v/>
      </c>
      <c r="F488" s="163">
        <f>IFERROR(VLOOKUP(E488,'[1]Title Lists'!$H$1:$I$51,2,FALSE),"")</f>
        <v>0</v>
      </c>
    </row>
    <row r="489" spans="2:6" ht="14.25" customHeight="1" x14ac:dyDescent="0.15">
      <c r="B489" s="163" t="str">
        <f>IFERROR(VLOOKUP(A489,'[1]Title Lists'!$B$1:$L$51,2,FALSE),"")</f>
        <v/>
      </c>
      <c r="D489" s="163" t="str">
        <f>IFERROR(VLOOKUP(C489,'[1]Title Lists'!$E$1:$L$51,2,FALSE),"")</f>
        <v/>
      </c>
      <c r="F489" s="163">
        <f>IFERROR(VLOOKUP(E489,'[1]Title Lists'!$H$1:$I$51,2,FALSE),"")</f>
        <v>0</v>
      </c>
    </row>
    <row r="490" spans="2:6" ht="14.25" customHeight="1" x14ac:dyDescent="0.15">
      <c r="B490" s="163" t="str">
        <f>IFERROR(VLOOKUP(A490,'[1]Title Lists'!$B$1:$L$51,2,FALSE),"")</f>
        <v/>
      </c>
      <c r="D490" s="163" t="str">
        <f>IFERROR(VLOOKUP(C490,'[1]Title Lists'!$E$1:$L$51,2,FALSE),"")</f>
        <v/>
      </c>
      <c r="F490" s="163">
        <f>IFERROR(VLOOKUP(E490,'[1]Title Lists'!$H$1:$I$51,2,FALSE),"")</f>
        <v>0</v>
      </c>
    </row>
    <row r="491" spans="2:6" ht="14.25" customHeight="1" x14ac:dyDescent="0.15">
      <c r="B491" s="163" t="str">
        <f>IFERROR(VLOOKUP(A491,'[1]Title Lists'!$B$1:$L$51,2,FALSE),"")</f>
        <v/>
      </c>
      <c r="D491" s="163" t="str">
        <f>IFERROR(VLOOKUP(C491,'[1]Title Lists'!$E$1:$L$51,2,FALSE),"")</f>
        <v/>
      </c>
      <c r="F491" s="163">
        <f>IFERROR(VLOOKUP(E491,'[1]Title Lists'!$H$1:$I$51,2,FALSE),"")</f>
        <v>0</v>
      </c>
    </row>
    <row r="492" spans="2:6" ht="14.25" customHeight="1" x14ac:dyDescent="0.15">
      <c r="B492" s="163" t="str">
        <f>IFERROR(VLOOKUP(A492,'[1]Title Lists'!$B$1:$L$51,2,FALSE),"")</f>
        <v/>
      </c>
      <c r="D492" s="163" t="str">
        <f>IFERROR(VLOOKUP(C492,'[1]Title Lists'!$E$1:$L$51,2,FALSE),"")</f>
        <v/>
      </c>
      <c r="F492" s="163">
        <f>IFERROR(VLOOKUP(E492,'[1]Title Lists'!$H$1:$I$51,2,FALSE),"")</f>
        <v>0</v>
      </c>
    </row>
    <row r="493" spans="2:6" ht="14.25" customHeight="1" x14ac:dyDescent="0.15">
      <c r="B493" s="163" t="str">
        <f>IFERROR(VLOOKUP(A493,'[1]Title Lists'!$B$1:$L$51,2,FALSE),"")</f>
        <v/>
      </c>
      <c r="D493" s="163" t="str">
        <f>IFERROR(VLOOKUP(C493,'[1]Title Lists'!$E$1:$L$51,2,FALSE),"")</f>
        <v/>
      </c>
      <c r="F493" s="163">
        <f>IFERROR(VLOOKUP(E493,'[1]Title Lists'!$H$1:$I$51,2,FALSE),"")</f>
        <v>0</v>
      </c>
    </row>
    <row r="494" spans="2:6" ht="14.25" customHeight="1" x14ac:dyDescent="0.15">
      <c r="B494" s="163" t="str">
        <f>IFERROR(VLOOKUP(A494,'[1]Title Lists'!$B$1:$L$51,2,FALSE),"")</f>
        <v/>
      </c>
      <c r="D494" s="163" t="str">
        <f>IFERROR(VLOOKUP(C494,'[1]Title Lists'!$E$1:$L$51,2,FALSE),"")</f>
        <v/>
      </c>
      <c r="F494" s="163">
        <f>IFERROR(VLOOKUP(E494,'[1]Title Lists'!$H$1:$I$51,2,FALSE),"")</f>
        <v>0</v>
      </c>
    </row>
    <row r="495" spans="2:6" ht="14.25" customHeight="1" x14ac:dyDescent="0.15">
      <c r="B495" s="163" t="str">
        <f>IFERROR(VLOOKUP(A495,'[1]Title Lists'!$B$1:$L$51,2,FALSE),"")</f>
        <v/>
      </c>
      <c r="D495" s="163" t="str">
        <f>IFERROR(VLOOKUP(C495,'[1]Title Lists'!$E$1:$L$51,2,FALSE),"")</f>
        <v/>
      </c>
      <c r="F495" s="163">
        <f>IFERROR(VLOOKUP(E495,'[1]Title Lists'!$H$1:$I$51,2,FALSE),"")</f>
        <v>0</v>
      </c>
    </row>
    <row r="496" spans="2:6" ht="14.25" customHeight="1" x14ac:dyDescent="0.15">
      <c r="B496" s="163" t="str">
        <f>IFERROR(VLOOKUP(A496,'[1]Title Lists'!$B$1:$L$51,2,FALSE),"")</f>
        <v/>
      </c>
      <c r="D496" s="163" t="str">
        <f>IFERROR(VLOOKUP(C496,'[1]Title Lists'!$E$1:$L$51,2,FALSE),"")</f>
        <v/>
      </c>
      <c r="F496" s="163">
        <f>IFERROR(VLOOKUP(E496,'[1]Title Lists'!$H$1:$I$51,2,FALSE),"")</f>
        <v>0</v>
      </c>
    </row>
    <row r="497" spans="2:6" ht="14.25" customHeight="1" x14ac:dyDescent="0.15">
      <c r="B497" s="163" t="str">
        <f>IFERROR(VLOOKUP(A497,'[1]Title Lists'!$B$1:$L$51,2,FALSE),"")</f>
        <v/>
      </c>
      <c r="D497" s="163" t="str">
        <f>IFERROR(VLOOKUP(C497,'[1]Title Lists'!$E$1:$L$51,2,FALSE),"")</f>
        <v/>
      </c>
      <c r="F497" s="163">
        <f>IFERROR(VLOOKUP(E497,'[1]Title Lists'!$H$1:$I$51,2,FALSE),"")</f>
        <v>0</v>
      </c>
    </row>
    <row r="498" spans="2:6" ht="14.25" customHeight="1" x14ac:dyDescent="0.15">
      <c r="B498" s="163" t="str">
        <f>IFERROR(VLOOKUP(A498,'[1]Title Lists'!$B$1:$L$51,2,FALSE),"")</f>
        <v/>
      </c>
      <c r="D498" s="163" t="str">
        <f>IFERROR(VLOOKUP(C498,'[1]Title Lists'!$E$1:$L$51,2,FALSE),"")</f>
        <v/>
      </c>
      <c r="F498" s="163">
        <f>IFERROR(VLOOKUP(E498,'[1]Title Lists'!$H$1:$I$51,2,FALSE),"")</f>
        <v>0</v>
      </c>
    </row>
    <row r="499" spans="2:6" ht="14.25" customHeight="1" x14ac:dyDescent="0.15">
      <c r="B499" s="163" t="str">
        <f>IFERROR(VLOOKUP(A499,'[1]Title Lists'!$B$1:$L$51,2,FALSE),"")</f>
        <v/>
      </c>
      <c r="D499" s="163" t="str">
        <f>IFERROR(VLOOKUP(C499,'[1]Title Lists'!$E$1:$L$51,2,FALSE),"")</f>
        <v/>
      </c>
      <c r="F499" s="163">
        <f>IFERROR(VLOOKUP(E499,'[1]Title Lists'!$H$1:$I$51,2,FALSE),"")</f>
        <v>0</v>
      </c>
    </row>
    <row r="500" spans="2:6" ht="14.25" customHeight="1" x14ac:dyDescent="0.15">
      <c r="B500" s="163" t="str">
        <f>IFERROR(VLOOKUP(A500,'[1]Title Lists'!$B$1:$L$51,2,FALSE),"")</f>
        <v/>
      </c>
      <c r="D500" s="163" t="str">
        <f>IFERROR(VLOOKUP(C500,'[1]Title Lists'!$E$1:$L$51,2,FALSE),"")</f>
        <v/>
      </c>
      <c r="F500" s="163">
        <f>IFERROR(VLOOKUP(E500,'[1]Title Lists'!$H$1:$I$51,2,FALSE),"")</f>
        <v>0</v>
      </c>
    </row>
    <row r="501" spans="2:6" ht="14.25" customHeight="1" x14ac:dyDescent="0.15">
      <c r="B501" s="163" t="str">
        <f>IFERROR(VLOOKUP(A501,'[1]Title Lists'!$B$1:$L$51,2,FALSE),"")</f>
        <v/>
      </c>
      <c r="D501" s="163" t="str">
        <f>IFERROR(VLOOKUP(C501,'[1]Title Lists'!$E$1:$L$51,2,FALSE),"")</f>
        <v/>
      </c>
      <c r="F501" s="163">
        <f>IFERROR(VLOOKUP(E501,'[1]Title Lists'!$H$1:$I$51,2,FALSE),"")</f>
        <v>0</v>
      </c>
    </row>
    <row r="502" spans="2:6" ht="14.25" customHeight="1" x14ac:dyDescent="0.15">
      <c r="B502" s="163" t="str">
        <f>IFERROR(VLOOKUP(A502,'[1]Title Lists'!$B$1:$L$51,2,FALSE),"")</f>
        <v/>
      </c>
      <c r="D502" s="163" t="str">
        <f>IFERROR(VLOOKUP(C502,'[1]Title Lists'!$E$1:$L$51,2,FALSE),"")</f>
        <v/>
      </c>
      <c r="F502" s="163">
        <f>IFERROR(VLOOKUP(E502,'[1]Title Lists'!$H$1:$I$51,2,FALSE),"")</f>
        <v>0</v>
      </c>
    </row>
    <row r="503" spans="2:6" ht="14.25" customHeight="1" x14ac:dyDescent="0.15">
      <c r="B503" s="163" t="str">
        <f>IFERROR(VLOOKUP(A503,'[1]Title Lists'!$B$1:$L$51,2,FALSE),"")</f>
        <v/>
      </c>
      <c r="D503" s="163" t="str">
        <f>IFERROR(VLOOKUP(C503,'[1]Title Lists'!$E$1:$L$51,2,FALSE),"")</f>
        <v/>
      </c>
      <c r="F503" s="163">
        <f>IFERROR(VLOOKUP(E503,'[1]Title Lists'!$H$1:$I$51,2,FALSE),"")</f>
        <v>0</v>
      </c>
    </row>
    <row r="504" spans="2:6" ht="14.25" customHeight="1" x14ac:dyDescent="0.15">
      <c r="B504" s="163" t="str">
        <f>IFERROR(VLOOKUP(A504,'[1]Title Lists'!$B$1:$L$51,2,FALSE),"")</f>
        <v/>
      </c>
      <c r="D504" s="163" t="str">
        <f>IFERROR(VLOOKUP(C504,'[1]Title Lists'!$E$1:$L$51,2,FALSE),"")</f>
        <v/>
      </c>
      <c r="F504" s="163">
        <f>IFERROR(VLOOKUP(E504,'[1]Title Lists'!$H$1:$I$51,2,FALSE),"")</f>
        <v>0</v>
      </c>
    </row>
    <row r="505" spans="2:6" ht="14.25" customHeight="1" x14ac:dyDescent="0.15">
      <c r="B505" s="163" t="str">
        <f>IFERROR(VLOOKUP(A505,'[1]Title Lists'!$B$1:$L$51,2,FALSE),"")</f>
        <v/>
      </c>
      <c r="D505" s="163" t="str">
        <f>IFERROR(VLOOKUP(C505,'[1]Title Lists'!$E$1:$L$51,2,FALSE),"")</f>
        <v/>
      </c>
      <c r="F505" s="163">
        <f>IFERROR(VLOOKUP(E505,'[1]Title Lists'!$H$1:$I$51,2,FALSE),"")</f>
        <v>0</v>
      </c>
    </row>
    <row r="506" spans="2:6" ht="14.25" customHeight="1" x14ac:dyDescent="0.15">
      <c r="B506" s="163" t="str">
        <f>IFERROR(VLOOKUP(A506,'[1]Title Lists'!$B$1:$L$51,2,FALSE),"")</f>
        <v/>
      </c>
      <c r="D506" s="163" t="str">
        <f>IFERROR(VLOOKUP(C506,'[1]Title Lists'!$E$1:$L$51,2,FALSE),"")</f>
        <v/>
      </c>
      <c r="F506" s="163">
        <f>IFERROR(VLOOKUP(E506,'[1]Title Lists'!$H$1:$I$51,2,FALSE),"")</f>
        <v>0</v>
      </c>
    </row>
    <row r="507" spans="2:6" ht="14.25" customHeight="1" x14ac:dyDescent="0.15">
      <c r="B507" s="163" t="str">
        <f>IFERROR(VLOOKUP(A507,'[1]Title Lists'!$B$1:$L$51,2,FALSE),"")</f>
        <v/>
      </c>
      <c r="D507" s="163" t="str">
        <f>IFERROR(VLOOKUP(C507,'[1]Title Lists'!$E$1:$L$51,2,FALSE),"")</f>
        <v/>
      </c>
      <c r="F507" s="163">
        <f>IFERROR(VLOOKUP(E507,'[1]Title Lists'!$H$1:$I$51,2,FALSE),"")</f>
        <v>0</v>
      </c>
    </row>
    <row r="508" spans="2:6" ht="14.25" customHeight="1" x14ac:dyDescent="0.15">
      <c r="B508" s="163" t="str">
        <f>IFERROR(VLOOKUP(A508,'[1]Title Lists'!$B$1:$L$51,2,FALSE),"")</f>
        <v/>
      </c>
      <c r="D508" s="163" t="str">
        <f>IFERROR(VLOOKUP(C508,'[1]Title Lists'!$E$1:$L$51,2,FALSE),"")</f>
        <v/>
      </c>
      <c r="F508" s="163">
        <f>IFERROR(VLOOKUP(E508,'[1]Title Lists'!$H$1:$I$51,2,FALSE),"")</f>
        <v>0</v>
      </c>
    </row>
    <row r="509" spans="2:6" ht="14.25" customHeight="1" x14ac:dyDescent="0.15">
      <c r="B509" s="163" t="str">
        <f>IFERROR(VLOOKUP(A509,'[1]Title Lists'!$B$1:$L$51,2,FALSE),"")</f>
        <v/>
      </c>
      <c r="D509" s="163" t="str">
        <f>IFERROR(VLOOKUP(C509,'[1]Title Lists'!$E$1:$L$51,2,FALSE),"")</f>
        <v/>
      </c>
      <c r="F509" s="163">
        <f>IFERROR(VLOOKUP(E509,'[1]Title Lists'!$H$1:$I$51,2,FALSE),"")</f>
        <v>0</v>
      </c>
    </row>
    <row r="510" spans="2:6" ht="14.25" customHeight="1" x14ac:dyDescent="0.15">
      <c r="B510" s="163" t="str">
        <f>IFERROR(VLOOKUP(A510,'[1]Title Lists'!$B$1:$L$51,2,FALSE),"")</f>
        <v/>
      </c>
      <c r="D510" s="163" t="str">
        <f>IFERROR(VLOOKUP(C510,'[1]Title Lists'!$E$1:$L$51,2,FALSE),"")</f>
        <v/>
      </c>
      <c r="F510" s="163">
        <f>IFERROR(VLOOKUP(E510,'[1]Title Lists'!$H$1:$I$51,2,FALSE),"")</f>
        <v>0</v>
      </c>
    </row>
    <row r="511" spans="2:6" ht="14.25" customHeight="1" x14ac:dyDescent="0.15">
      <c r="B511" s="163" t="str">
        <f>IFERROR(VLOOKUP(A511,'[1]Title Lists'!$B$1:$L$51,2,FALSE),"")</f>
        <v/>
      </c>
      <c r="D511" s="163" t="str">
        <f>IFERROR(VLOOKUP(C511,'[1]Title Lists'!$E$1:$L$51,2,FALSE),"")</f>
        <v/>
      </c>
      <c r="F511" s="163">
        <f>IFERROR(VLOOKUP(E511,'[1]Title Lists'!$H$1:$I$51,2,FALSE),"")</f>
        <v>0</v>
      </c>
    </row>
    <row r="512" spans="2:6" ht="14.25" customHeight="1" x14ac:dyDescent="0.15">
      <c r="B512" s="163" t="str">
        <f>IFERROR(VLOOKUP(A512,'[1]Title Lists'!$B$1:$L$51,2,FALSE),"")</f>
        <v/>
      </c>
      <c r="D512" s="163" t="str">
        <f>IFERROR(VLOOKUP(C512,'[1]Title Lists'!$E$1:$L$51,2,FALSE),"")</f>
        <v/>
      </c>
      <c r="F512" s="163">
        <f>IFERROR(VLOOKUP(E512,'[1]Title Lists'!$H$1:$I$51,2,FALSE),"")</f>
        <v>0</v>
      </c>
    </row>
    <row r="513" spans="2:6" ht="14.25" customHeight="1" x14ac:dyDescent="0.15">
      <c r="B513" s="163" t="str">
        <f>IFERROR(VLOOKUP(A513,'[1]Title Lists'!$B$1:$L$51,2,FALSE),"")</f>
        <v/>
      </c>
      <c r="D513" s="163" t="str">
        <f>IFERROR(VLOOKUP(C513,'[1]Title Lists'!$E$1:$L$51,2,FALSE),"")</f>
        <v/>
      </c>
      <c r="F513" s="163">
        <f>IFERROR(VLOOKUP(E513,'[1]Title Lists'!$H$1:$I$51,2,FALSE),"")</f>
        <v>0</v>
      </c>
    </row>
    <row r="514" spans="2:6" ht="14.25" customHeight="1" x14ac:dyDescent="0.15">
      <c r="B514" s="163" t="str">
        <f>IFERROR(VLOOKUP(A514,'[1]Title Lists'!$B$1:$L$51,2,FALSE),"")</f>
        <v/>
      </c>
      <c r="D514" s="163" t="str">
        <f>IFERROR(VLOOKUP(C514,'[1]Title Lists'!$E$1:$L$51,2,FALSE),"")</f>
        <v/>
      </c>
      <c r="F514" s="163">
        <f>IFERROR(VLOOKUP(E514,'[1]Title Lists'!$H$1:$I$51,2,FALSE),"")</f>
        <v>0</v>
      </c>
    </row>
    <row r="515" spans="2:6" ht="14.25" customHeight="1" x14ac:dyDescent="0.15">
      <c r="B515" s="163" t="str">
        <f>IFERROR(VLOOKUP(A515,'[1]Title Lists'!$B$1:$L$51,2,FALSE),"")</f>
        <v/>
      </c>
      <c r="D515" s="163" t="str">
        <f>IFERROR(VLOOKUP(C515,'[1]Title Lists'!$E$1:$L$51,2,FALSE),"")</f>
        <v/>
      </c>
      <c r="F515" s="163">
        <f>IFERROR(VLOOKUP(E515,'[1]Title Lists'!$H$1:$I$51,2,FALSE),"")</f>
        <v>0</v>
      </c>
    </row>
    <row r="516" spans="2:6" ht="14.25" customHeight="1" x14ac:dyDescent="0.15">
      <c r="B516" s="163" t="str">
        <f>IFERROR(VLOOKUP(A516,'[1]Title Lists'!$B$1:$L$51,2,FALSE),"")</f>
        <v/>
      </c>
      <c r="D516" s="163" t="str">
        <f>IFERROR(VLOOKUP(C516,'[1]Title Lists'!$E$1:$L$51,2,FALSE),"")</f>
        <v/>
      </c>
      <c r="F516" s="163">
        <f>IFERROR(VLOOKUP(E516,'[1]Title Lists'!$H$1:$I$51,2,FALSE),"")</f>
        <v>0</v>
      </c>
    </row>
    <row r="517" spans="2:6" ht="14.25" customHeight="1" x14ac:dyDescent="0.15">
      <c r="B517" s="163" t="str">
        <f>IFERROR(VLOOKUP(A517,'[1]Title Lists'!$B$1:$L$51,2,FALSE),"")</f>
        <v/>
      </c>
      <c r="D517" s="163" t="str">
        <f>IFERROR(VLOOKUP(C517,'[1]Title Lists'!$E$1:$L$51,2,FALSE),"")</f>
        <v/>
      </c>
      <c r="F517" s="163">
        <f>IFERROR(VLOOKUP(E517,'[1]Title Lists'!$H$1:$I$51,2,FALSE),"")</f>
        <v>0</v>
      </c>
    </row>
    <row r="518" spans="2:6" ht="14.25" customHeight="1" x14ac:dyDescent="0.15">
      <c r="B518" s="163" t="str">
        <f>IFERROR(VLOOKUP(A518,'[1]Title Lists'!$B$1:$L$51,2,FALSE),"")</f>
        <v/>
      </c>
      <c r="D518" s="163" t="str">
        <f>IFERROR(VLOOKUP(C518,'[1]Title Lists'!$E$1:$L$51,2,FALSE),"")</f>
        <v/>
      </c>
      <c r="F518" s="163">
        <f>IFERROR(VLOOKUP(E518,'[1]Title Lists'!$H$1:$I$51,2,FALSE),"")</f>
        <v>0</v>
      </c>
    </row>
    <row r="519" spans="2:6" ht="14.25" customHeight="1" x14ac:dyDescent="0.15">
      <c r="B519" s="163" t="str">
        <f>IFERROR(VLOOKUP(A519,'[1]Title Lists'!$B$1:$L$51,2,FALSE),"")</f>
        <v/>
      </c>
      <c r="D519" s="163" t="str">
        <f>IFERROR(VLOOKUP(C519,'[1]Title Lists'!$E$1:$L$51,2,FALSE),"")</f>
        <v/>
      </c>
      <c r="F519" s="163">
        <f>IFERROR(VLOOKUP(E519,'[1]Title Lists'!$H$1:$I$51,2,FALSE),"")</f>
        <v>0</v>
      </c>
    </row>
    <row r="520" spans="2:6" ht="14.25" customHeight="1" x14ac:dyDescent="0.15">
      <c r="B520" s="163" t="str">
        <f>IFERROR(VLOOKUP(A520,'[1]Title Lists'!$B$1:$L$51,2,FALSE),"")</f>
        <v/>
      </c>
      <c r="D520" s="163" t="str">
        <f>IFERROR(VLOOKUP(C520,'[1]Title Lists'!$E$1:$L$51,2,FALSE),"")</f>
        <v/>
      </c>
      <c r="F520" s="163">
        <f>IFERROR(VLOOKUP(E520,'[1]Title Lists'!$H$1:$I$51,2,FALSE),"")</f>
        <v>0</v>
      </c>
    </row>
    <row r="521" spans="2:6" ht="14.25" customHeight="1" x14ac:dyDescent="0.15">
      <c r="B521" s="163" t="str">
        <f>IFERROR(VLOOKUP(A521,'[1]Title Lists'!$B$1:$L$51,2,FALSE),"")</f>
        <v/>
      </c>
      <c r="D521" s="163" t="str">
        <f>IFERROR(VLOOKUP(C521,'[1]Title Lists'!$E$1:$L$51,2,FALSE),"")</f>
        <v/>
      </c>
      <c r="F521" s="163">
        <f>IFERROR(VLOOKUP(E521,'[1]Title Lists'!$H$1:$I$51,2,FALSE),"")</f>
        <v>0</v>
      </c>
    </row>
    <row r="522" spans="2:6" ht="14.25" customHeight="1" x14ac:dyDescent="0.15">
      <c r="B522" s="163" t="str">
        <f>IFERROR(VLOOKUP(A522,'[1]Title Lists'!$B$1:$L$51,2,FALSE),"")</f>
        <v/>
      </c>
      <c r="D522" s="163" t="str">
        <f>IFERROR(VLOOKUP(C522,'[1]Title Lists'!$E$1:$L$51,2,FALSE),"")</f>
        <v/>
      </c>
      <c r="F522" s="163">
        <f>IFERROR(VLOOKUP(E522,'[1]Title Lists'!$H$1:$I$51,2,FALSE),"")</f>
        <v>0</v>
      </c>
    </row>
    <row r="523" spans="2:6" ht="14.25" customHeight="1" x14ac:dyDescent="0.15">
      <c r="B523" s="163" t="str">
        <f>IFERROR(VLOOKUP(A523,'[1]Title Lists'!$B$1:$L$51,2,FALSE),"")</f>
        <v/>
      </c>
      <c r="D523" s="163" t="str">
        <f>IFERROR(VLOOKUP(C523,'[1]Title Lists'!$E$1:$L$51,2,FALSE),"")</f>
        <v/>
      </c>
      <c r="F523" s="163">
        <f>IFERROR(VLOOKUP(E523,'[1]Title Lists'!$H$1:$I$51,2,FALSE),"")</f>
        <v>0</v>
      </c>
    </row>
    <row r="524" spans="2:6" ht="14.25" customHeight="1" x14ac:dyDescent="0.15">
      <c r="B524" s="163" t="str">
        <f>IFERROR(VLOOKUP(A524,'[1]Title Lists'!$B$1:$L$51,2,FALSE),"")</f>
        <v/>
      </c>
      <c r="D524" s="163" t="str">
        <f>IFERROR(VLOOKUP(C524,'[1]Title Lists'!$E$1:$L$51,2,FALSE),"")</f>
        <v/>
      </c>
      <c r="F524" s="163">
        <f>IFERROR(VLOOKUP(E524,'[1]Title Lists'!$H$1:$I$51,2,FALSE),"")</f>
        <v>0</v>
      </c>
    </row>
    <row r="525" spans="2:6" ht="14.25" customHeight="1" x14ac:dyDescent="0.15">
      <c r="B525" s="163" t="str">
        <f>IFERROR(VLOOKUP(A525,'[1]Title Lists'!$B$1:$L$51,2,FALSE),"")</f>
        <v/>
      </c>
      <c r="D525" s="163" t="str">
        <f>IFERROR(VLOOKUP(C525,'[1]Title Lists'!$E$1:$L$51,2,FALSE),"")</f>
        <v/>
      </c>
      <c r="F525" s="163">
        <f>IFERROR(VLOOKUP(E525,'[1]Title Lists'!$H$1:$I$51,2,FALSE),"")</f>
        <v>0</v>
      </c>
    </row>
    <row r="526" spans="2:6" ht="14.25" customHeight="1" x14ac:dyDescent="0.15">
      <c r="B526" s="163" t="str">
        <f>IFERROR(VLOOKUP(A526,'[1]Title Lists'!$B$1:$L$51,2,FALSE),"")</f>
        <v/>
      </c>
      <c r="D526" s="163" t="str">
        <f>IFERROR(VLOOKUP(C526,'[1]Title Lists'!$E$1:$L$51,2,FALSE),"")</f>
        <v/>
      </c>
      <c r="F526" s="163">
        <f>IFERROR(VLOOKUP(E526,'[1]Title Lists'!$H$1:$I$51,2,FALSE),"")</f>
        <v>0</v>
      </c>
    </row>
    <row r="527" spans="2:6" ht="14.25" customHeight="1" x14ac:dyDescent="0.15">
      <c r="B527" s="163" t="str">
        <f>IFERROR(VLOOKUP(A527,'[1]Title Lists'!$B$1:$L$51,2,FALSE),"")</f>
        <v/>
      </c>
      <c r="D527" s="163" t="str">
        <f>IFERROR(VLOOKUP(C527,'[1]Title Lists'!$E$1:$L$51,2,FALSE),"")</f>
        <v/>
      </c>
      <c r="F527" s="163">
        <f>IFERROR(VLOOKUP(E527,'[1]Title Lists'!$H$1:$I$51,2,FALSE),"")</f>
        <v>0</v>
      </c>
    </row>
    <row r="528" spans="2:6" ht="14.25" customHeight="1" x14ac:dyDescent="0.15">
      <c r="B528" s="163" t="str">
        <f>IFERROR(VLOOKUP(A528,'[1]Title Lists'!$B$1:$L$51,2,FALSE),"")</f>
        <v/>
      </c>
      <c r="D528" s="163" t="str">
        <f>IFERROR(VLOOKUP(C528,'[1]Title Lists'!$E$1:$L$51,2,FALSE),"")</f>
        <v/>
      </c>
      <c r="F528" s="163">
        <f>IFERROR(VLOOKUP(E528,'[1]Title Lists'!$H$1:$I$51,2,FALSE),"")</f>
        <v>0</v>
      </c>
    </row>
    <row r="529" spans="2:6" ht="14.25" customHeight="1" x14ac:dyDescent="0.15">
      <c r="B529" s="163" t="str">
        <f>IFERROR(VLOOKUP(A529,'[1]Title Lists'!$B$1:$L$51,2,FALSE),"")</f>
        <v/>
      </c>
      <c r="D529" s="163" t="str">
        <f>IFERROR(VLOOKUP(C529,'[1]Title Lists'!$E$1:$L$51,2,FALSE),"")</f>
        <v/>
      </c>
      <c r="F529" s="163">
        <f>IFERROR(VLOOKUP(E529,'[1]Title Lists'!$H$1:$I$51,2,FALSE),"")</f>
        <v>0</v>
      </c>
    </row>
    <row r="530" spans="2:6" ht="14.25" customHeight="1" x14ac:dyDescent="0.15">
      <c r="B530" s="163" t="str">
        <f>IFERROR(VLOOKUP(A530,'[1]Title Lists'!$B$1:$L$51,2,FALSE),"")</f>
        <v/>
      </c>
      <c r="D530" s="163" t="str">
        <f>IFERROR(VLOOKUP(C530,'[1]Title Lists'!$E$1:$L$51,2,FALSE),"")</f>
        <v/>
      </c>
      <c r="F530" s="163">
        <f>IFERROR(VLOOKUP(E530,'[1]Title Lists'!$H$1:$I$51,2,FALSE),"")</f>
        <v>0</v>
      </c>
    </row>
    <row r="531" spans="2:6" ht="14.25" customHeight="1" x14ac:dyDescent="0.15">
      <c r="B531" s="163" t="str">
        <f>IFERROR(VLOOKUP(A531,'[1]Title Lists'!$B$1:$L$51,2,FALSE),"")</f>
        <v/>
      </c>
      <c r="D531" s="163" t="str">
        <f>IFERROR(VLOOKUP(C531,'[1]Title Lists'!$E$1:$L$51,2,FALSE),"")</f>
        <v/>
      </c>
      <c r="F531" s="163">
        <f>IFERROR(VLOOKUP(E531,'[1]Title Lists'!$H$1:$I$51,2,FALSE),"")</f>
        <v>0</v>
      </c>
    </row>
    <row r="532" spans="2:6" ht="14.25" customHeight="1" x14ac:dyDescent="0.15">
      <c r="B532" s="163" t="str">
        <f>IFERROR(VLOOKUP(A532,'[1]Title Lists'!$B$1:$L$51,2,FALSE),"")</f>
        <v/>
      </c>
      <c r="D532" s="163" t="str">
        <f>IFERROR(VLOOKUP(C532,'[1]Title Lists'!$E$1:$L$51,2,FALSE),"")</f>
        <v/>
      </c>
      <c r="F532" s="163">
        <f>IFERROR(VLOOKUP(E532,'[1]Title Lists'!$H$1:$I$51,2,FALSE),"")</f>
        <v>0</v>
      </c>
    </row>
    <row r="533" spans="2:6" ht="14.25" customHeight="1" x14ac:dyDescent="0.15">
      <c r="B533" s="163" t="str">
        <f>IFERROR(VLOOKUP(A533,'[1]Title Lists'!$B$1:$L$51,2,FALSE),"")</f>
        <v/>
      </c>
      <c r="D533" s="163" t="str">
        <f>IFERROR(VLOOKUP(C533,'[1]Title Lists'!$E$1:$L$51,2,FALSE),"")</f>
        <v/>
      </c>
      <c r="F533" s="163">
        <f>IFERROR(VLOOKUP(E533,'[1]Title Lists'!$H$1:$I$51,2,FALSE),"")</f>
        <v>0</v>
      </c>
    </row>
    <row r="534" spans="2:6" ht="14.25" customHeight="1" x14ac:dyDescent="0.15">
      <c r="B534" s="163" t="str">
        <f>IFERROR(VLOOKUP(A534,'[1]Title Lists'!$B$1:$L$51,2,FALSE),"")</f>
        <v/>
      </c>
      <c r="D534" s="163" t="str">
        <f>IFERROR(VLOOKUP(C534,'[1]Title Lists'!$E$1:$L$51,2,FALSE),"")</f>
        <v/>
      </c>
      <c r="F534" s="163">
        <f>IFERROR(VLOOKUP(E534,'[1]Title Lists'!$H$1:$I$51,2,FALSE),"")</f>
        <v>0</v>
      </c>
    </row>
    <row r="535" spans="2:6" ht="14.25" customHeight="1" x14ac:dyDescent="0.15">
      <c r="B535" s="163" t="str">
        <f>IFERROR(VLOOKUP(A535,'[1]Title Lists'!$B$1:$L$51,2,FALSE),"")</f>
        <v/>
      </c>
      <c r="D535" s="163" t="str">
        <f>IFERROR(VLOOKUP(C535,'[1]Title Lists'!$E$1:$L$51,2,FALSE),"")</f>
        <v/>
      </c>
      <c r="F535" s="163">
        <f>IFERROR(VLOOKUP(E535,'[1]Title Lists'!$H$1:$I$51,2,FALSE),"")</f>
        <v>0</v>
      </c>
    </row>
    <row r="536" spans="2:6" ht="14.25" customHeight="1" x14ac:dyDescent="0.15">
      <c r="B536" s="163" t="str">
        <f>IFERROR(VLOOKUP(A536,'[1]Title Lists'!$B$1:$L$51,2,FALSE),"")</f>
        <v/>
      </c>
      <c r="D536" s="163" t="str">
        <f>IFERROR(VLOOKUP(C536,'[1]Title Lists'!$E$1:$L$51,2,FALSE),"")</f>
        <v/>
      </c>
      <c r="F536" s="163">
        <f>IFERROR(VLOOKUP(E536,'[1]Title Lists'!$H$1:$I$51,2,FALSE),"")</f>
        <v>0</v>
      </c>
    </row>
    <row r="537" spans="2:6" ht="14.25" customHeight="1" x14ac:dyDescent="0.15">
      <c r="B537" s="163" t="str">
        <f>IFERROR(VLOOKUP(A537,'[1]Title Lists'!$B$1:$L$51,2,FALSE),"")</f>
        <v/>
      </c>
      <c r="D537" s="163" t="str">
        <f>IFERROR(VLOOKUP(C537,'[1]Title Lists'!$E$1:$L$51,2,FALSE),"")</f>
        <v/>
      </c>
      <c r="F537" s="163">
        <f>IFERROR(VLOOKUP(E537,'[1]Title Lists'!$H$1:$I$51,2,FALSE),"")</f>
        <v>0</v>
      </c>
    </row>
    <row r="538" spans="2:6" ht="14.25" customHeight="1" x14ac:dyDescent="0.15">
      <c r="B538" s="163" t="str">
        <f>IFERROR(VLOOKUP(A538,'[1]Title Lists'!$B$1:$L$51,2,FALSE),"")</f>
        <v/>
      </c>
      <c r="D538" s="163" t="str">
        <f>IFERROR(VLOOKUP(C538,'[1]Title Lists'!$E$1:$L$51,2,FALSE),"")</f>
        <v/>
      </c>
      <c r="F538" s="163">
        <f>IFERROR(VLOOKUP(E538,'[1]Title Lists'!$H$1:$I$51,2,FALSE),"")</f>
        <v>0</v>
      </c>
    </row>
    <row r="539" spans="2:6" ht="14.25" customHeight="1" x14ac:dyDescent="0.15">
      <c r="B539" s="163" t="str">
        <f>IFERROR(VLOOKUP(A539,'[1]Title Lists'!$B$1:$L$51,2,FALSE),"")</f>
        <v/>
      </c>
      <c r="D539" s="163" t="str">
        <f>IFERROR(VLOOKUP(C539,'[1]Title Lists'!$E$1:$L$51,2,FALSE),"")</f>
        <v/>
      </c>
      <c r="F539" s="163">
        <f>IFERROR(VLOOKUP(E539,'[1]Title Lists'!$H$1:$I$51,2,FALSE),"")</f>
        <v>0</v>
      </c>
    </row>
    <row r="540" spans="2:6" ht="14.25" customHeight="1" x14ac:dyDescent="0.15">
      <c r="B540" s="163" t="str">
        <f>IFERROR(VLOOKUP(A540,'[1]Title Lists'!$B$1:$L$51,2,FALSE),"")</f>
        <v/>
      </c>
      <c r="D540" s="163" t="str">
        <f>IFERROR(VLOOKUP(C540,'[1]Title Lists'!$E$1:$L$51,2,FALSE),"")</f>
        <v/>
      </c>
      <c r="F540" s="163">
        <f>IFERROR(VLOOKUP(E540,'[1]Title Lists'!$H$1:$I$51,2,FALSE),"")</f>
        <v>0</v>
      </c>
    </row>
    <row r="541" spans="2:6" ht="14.25" customHeight="1" x14ac:dyDescent="0.15">
      <c r="B541" s="163" t="str">
        <f>IFERROR(VLOOKUP(A541,'[1]Title Lists'!$B$1:$L$51,2,FALSE),"")</f>
        <v/>
      </c>
      <c r="D541" s="163" t="str">
        <f>IFERROR(VLOOKUP(C541,'[1]Title Lists'!$E$1:$L$51,2,FALSE),"")</f>
        <v/>
      </c>
      <c r="F541" s="163">
        <f>IFERROR(VLOOKUP(E541,'[1]Title Lists'!$H$1:$I$51,2,FALSE),"")</f>
        <v>0</v>
      </c>
    </row>
    <row r="542" spans="2:6" ht="14.25" customHeight="1" x14ac:dyDescent="0.15">
      <c r="B542" s="163" t="str">
        <f>IFERROR(VLOOKUP(A542,'[1]Title Lists'!$B$1:$L$51,2,FALSE),"")</f>
        <v/>
      </c>
      <c r="D542" s="163" t="str">
        <f>IFERROR(VLOOKUP(C542,'[1]Title Lists'!$E$1:$L$51,2,FALSE),"")</f>
        <v/>
      </c>
      <c r="F542" s="163">
        <f>IFERROR(VLOOKUP(E542,'[1]Title Lists'!$H$1:$I$51,2,FALSE),"")</f>
        <v>0</v>
      </c>
    </row>
    <row r="543" spans="2:6" ht="14.25" customHeight="1" x14ac:dyDescent="0.15">
      <c r="B543" s="163" t="str">
        <f>IFERROR(VLOOKUP(A543,'[1]Title Lists'!$B$1:$L$51,2,FALSE),"")</f>
        <v/>
      </c>
      <c r="D543" s="163" t="str">
        <f>IFERROR(VLOOKUP(C543,'[1]Title Lists'!$E$1:$L$51,2,FALSE),"")</f>
        <v/>
      </c>
      <c r="F543" s="163">
        <f>IFERROR(VLOOKUP(E543,'[1]Title Lists'!$H$1:$I$51,2,FALSE),"")</f>
        <v>0</v>
      </c>
    </row>
    <row r="544" spans="2:6" ht="14.25" customHeight="1" x14ac:dyDescent="0.15">
      <c r="B544" s="163" t="str">
        <f>IFERROR(VLOOKUP(A544,'[1]Title Lists'!$B$1:$L$51,2,FALSE),"")</f>
        <v/>
      </c>
      <c r="D544" s="163" t="str">
        <f>IFERROR(VLOOKUP(C544,'[1]Title Lists'!$E$1:$L$51,2,FALSE),"")</f>
        <v/>
      </c>
      <c r="F544" s="163">
        <f>IFERROR(VLOOKUP(E544,'[1]Title Lists'!$H$1:$I$51,2,FALSE),"")</f>
        <v>0</v>
      </c>
    </row>
    <row r="545" spans="2:6" ht="14.25" customHeight="1" x14ac:dyDescent="0.15">
      <c r="B545" s="163" t="str">
        <f>IFERROR(VLOOKUP(A545,'[1]Title Lists'!$B$1:$L$51,2,FALSE),"")</f>
        <v/>
      </c>
      <c r="D545" s="163" t="str">
        <f>IFERROR(VLOOKUP(C545,'[1]Title Lists'!$E$1:$L$51,2,FALSE),"")</f>
        <v/>
      </c>
      <c r="F545" s="163">
        <f>IFERROR(VLOOKUP(E545,'[1]Title Lists'!$H$1:$I$51,2,FALSE),"")</f>
        <v>0</v>
      </c>
    </row>
    <row r="546" spans="2:6" ht="14.25" customHeight="1" x14ac:dyDescent="0.15">
      <c r="B546" s="163" t="str">
        <f>IFERROR(VLOOKUP(A546,'[1]Title Lists'!$B$1:$L$51,2,FALSE),"")</f>
        <v/>
      </c>
      <c r="D546" s="163" t="str">
        <f>IFERROR(VLOOKUP(C546,'[1]Title Lists'!$E$1:$L$51,2,FALSE),"")</f>
        <v/>
      </c>
      <c r="F546" s="163">
        <f>IFERROR(VLOOKUP(E546,'[1]Title Lists'!$H$1:$I$51,2,FALSE),"")</f>
        <v>0</v>
      </c>
    </row>
    <row r="547" spans="2:6" ht="14.25" customHeight="1" x14ac:dyDescent="0.15">
      <c r="B547" s="163" t="str">
        <f>IFERROR(VLOOKUP(A547,'[1]Title Lists'!$B$1:$L$51,2,FALSE),"")</f>
        <v/>
      </c>
      <c r="D547" s="163" t="str">
        <f>IFERROR(VLOOKUP(C547,'[1]Title Lists'!$E$1:$L$51,2,FALSE),"")</f>
        <v/>
      </c>
      <c r="F547" s="163">
        <f>IFERROR(VLOOKUP(E547,'[1]Title Lists'!$H$1:$I$51,2,FALSE),"")</f>
        <v>0</v>
      </c>
    </row>
    <row r="548" spans="2:6" ht="14.25" customHeight="1" x14ac:dyDescent="0.15">
      <c r="B548" s="163" t="str">
        <f>IFERROR(VLOOKUP(A548,'[1]Title Lists'!$B$1:$L$51,2,FALSE),"")</f>
        <v/>
      </c>
      <c r="D548" s="163" t="str">
        <f>IFERROR(VLOOKUP(C548,'[1]Title Lists'!$E$1:$L$51,2,FALSE),"")</f>
        <v/>
      </c>
      <c r="F548" s="163">
        <f>IFERROR(VLOOKUP(E548,'[1]Title Lists'!$H$1:$I$51,2,FALSE),"")</f>
        <v>0</v>
      </c>
    </row>
    <row r="549" spans="2:6" ht="14.25" customHeight="1" x14ac:dyDescent="0.15">
      <c r="B549" s="163" t="str">
        <f>IFERROR(VLOOKUP(A549,'[1]Title Lists'!$B$1:$L$51,2,FALSE),"")</f>
        <v/>
      </c>
      <c r="D549" s="163" t="str">
        <f>IFERROR(VLOOKUP(C549,'[1]Title Lists'!$E$1:$L$51,2,FALSE),"")</f>
        <v/>
      </c>
      <c r="F549" s="163">
        <f>IFERROR(VLOOKUP(E549,'[1]Title Lists'!$H$1:$I$51,2,FALSE),"")</f>
        <v>0</v>
      </c>
    </row>
    <row r="550" spans="2:6" ht="14.25" customHeight="1" x14ac:dyDescent="0.15">
      <c r="B550" s="163" t="str">
        <f>IFERROR(VLOOKUP(A550,'[1]Title Lists'!$B$1:$L$51,2,FALSE),"")</f>
        <v/>
      </c>
      <c r="D550" s="163" t="str">
        <f>IFERROR(VLOOKUP(C550,'[1]Title Lists'!$E$1:$L$51,2,FALSE),"")</f>
        <v/>
      </c>
      <c r="F550" s="163">
        <f>IFERROR(VLOOKUP(E550,'[1]Title Lists'!$H$1:$I$51,2,FALSE),"")</f>
        <v>0</v>
      </c>
    </row>
    <row r="551" spans="2:6" ht="14.25" customHeight="1" x14ac:dyDescent="0.15">
      <c r="B551" s="163" t="str">
        <f>IFERROR(VLOOKUP(A551,'[1]Title Lists'!$B$1:$L$51,2,FALSE),"")</f>
        <v/>
      </c>
      <c r="D551" s="163" t="str">
        <f>IFERROR(VLOOKUP(C551,'[1]Title Lists'!$E$1:$L$51,2,FALSE),"")</f>
        <v/>
      </c>
      <c r="F551" s="163">
        <f>IFERROR(VLOOKUP(E551,'[1]Title Lists'!$H$1:$I$51,2,FALSE),"")</f>
        <v>0</v>
      </c>
    </row>
    <row r="552" spans="2:6" ht="14.25" customHeight="1" x14ac:dyDescent="0.15">
      <c r="B552" s="163" t="str">
        <f>IFERROR(VLOOKUP(A552,'[1]Title Lists'!$B$1:$L$51,2,FALSE),"")</f>
        <v/>
      </c>
      <c r="D552" s="163" t="str">
        <f>IFERROR(VLOOKUP(C552,'[1]Title Lists'!$E$1:$L$51,2,FALSE),"")</f>
        <v/>
      </c>
      <c r="F552" s="163">
        <f>IFERROR(VLOOKUP(E552,'[1]Title Lists'!$H$1:$I$51,2,FALSE),"")</f>
        <v>0</v>
      </c>
    </row>
    <row r="553" spans="2:6" ht="14.25" customHeight="1" x14ac:dyDescent="0.15">
      <c r="B553" s="163" t="str">
        <f>IFERROR(VLOOKUP(A553,'[1]Title Lists'!$B$1:$L$51,2,FALSE),"")</f>
        <v/>
      </c>
      <c r="D553" s="163" t="str">
        <f>IFERROR(VLOOKUP(C553,'[1]Title Lists'!$E$1:$L$51,2,FALSE),"")</f>
        <v/>
      </c>
      <c r="F553" s="163">
        <f>IFERROR(VLOOKUP(E553,'[1]Title Lists'!$H$1:$I$51,2,FALSE),"")</f>
        <v>0</v>
      </c>
    </row>
    <row r="554" spans="2:6" ht="14.25" customHeight="1" x14ac:dyDescent="0.15">
      <c r="B554" s="163" t="str">
        <f>IFERROR(VLOOKUP(A554,'[1]Title Lists'!$B$1:$L$51,2,FALSE),"")</f>
        <v/>
      </c>
      <c r="D554" s="163" t="str">
        <f>IFERROR(VLOOKUP(C554,'[1]Title Lists'!$E$1:$L$51,2,FALSE),"")</f>
        <v/>
      </c>
      <c r="F554" s="163">
        <f>IFERROR(VLOOKUP(E554,'[1]Title Lists'!$H$1:$I$51,2,FALSE),"")</f>
        <v>0</v>
      </c>
    </row>
    <row r="555" spans="2:6" ht="14.25" customHeight="1" x14ac:dyDescent="0.15">
      <c r="B555" s="163" t="str">
        <f>IFERROR(VLOOKUP(A555,'[1]Title Lists'!$B$1:$L$51,2,FALSE),"")</f>
        <v/>
      </c>
      <c r="D555" s="163" t="str">
        <f>IFERROR(VLOOKUP(C555,'[1]Title Lists'!$E$1:$L$51,2,FALSE),"")</f>
        <v/>
      </c>
      <c r="F555" s="163">
        <f>IFERROR(VLOOKUP(E555,'[1]Title Lists'!$H$1:$I$51,2,FALSE),"")</f>
        <v>0</v>
      </c>
    </row>
    <row r="556" spans="2:6" ht="14.25" customHeight="1" x14ac:dyDescent="0.15">
      <c r="B556" s="163" t="str">
        <f>IFERROR(VLOOKUP(A556,'[1]Title Lists'!$B$1:$L$51,2,FALSE),"")</f>
        <v/>
      </c>
      <c r="D556" s="163" t="str">
        <f>IFERROR(VLOOKUP(C556,'[1]Title Lists'!$E$1:$L$51,2,FALSE),"")</f>
        <v/>
      </c>
      <c r="F556" s="163">
        <f>IFERROR(VLOOKUP(E556,'[1]Title Lists'!$H$1:$I$51,2,FALSE),"")</f>
        <v>0</v>
      </c>
    </row>
    <row r="557" spans="2:6" ht="14.25" customHeight="1" x14ac:dyDescent="0.15">
      <c r="B557" s="163" t="str">
        <f>IFERROR(VLOOKUP(A557,'[1]Title Lists'!$B$1:$L$51,2,FALSE),"")</f>
        <v/>
      </c>
      <c r="D557" s="163" t="str">
        <f>IFERROR(VLOOKUP(C557,'[1]Title Lists'!$E$1:$L$51,2,FALSE),"")</f>
        <v/>
      </c>
      <c r="F557" s="163">
        <f>IFERROR(VLOOKUP(E557,'[1]Title Lists'!$H$1:$I$51,2,FALSE),"")</f>
        <v>0</v>
      </c>
    </row>
    <row r="558" spans="2:6" ht="14.25" customHeight="1" x14ac:dyDescent="0.15">
      <c r="B558" s="163" t="str">
        <f>IFERROR(VLOOKUP(A558,'[1]Title Lists'!$B$1:$L$51,2,FALSE),"")</f>
        <v/>
      </c>
      <c r="D558" s="163" t="str">
        <f>IFERROR(VLOOKUP(C558,'[1]Title Lists'!$E$1:$L$51,2,FALSE),"")</f>
        <v/>
      </c>
      <c r="F558" s="163">
        <f>IFERROR(VLOOKUP(E558,'[1]Title Lists'!$H$1:$I$51,2,FALSE),"")</f>
        <v>0</v>
      </c>
    </row>
    <row r="559" spans="2:6" ht="14.25" customHeight="1" x14ac:dyDescent="0.15">
      <c r="B559" s="163" t="str">
        <f>IFERROR(VLOOKUP(A559,'[1]Title Lists'!$B$1:$L$51,2,FALSE),"")</f>
        <v/>
      </c>
      <c r="D559" s="163" t="str">
        <f>IFERROR(VLOOKUP(C559,'[1]Title Lists'!$E$1:$L$51,2,FALSE),"")</f>
        <v/>
      </c>
      <c r="F559" s="163">
        <f>IFERROR(VLOOKUP(E559,'[1]Title Lists'!$H$1:$I$51,2,FALSE),"")</f>
        <v>0</v>
      </c>
    </row>
    <row r="560" spans="2:6" ht="14.25" customHeight="1" x14ac:dyDescent="0.15">
      <c r="B560" s="163" t="str">
        <f>IFERROR(VLOOKUP(A560,'[1]Title Lists'!$B$1:$L$51,2,FALSE),"")</f>
        <v/>
      </c>
      <c r="D560" s="163" t="str">
        <f>IFERROR(VLOOKUP(C560,'[1]Title Lists'!$E$1:$L$51,2,FALSE),"")</f>
        <v/>
      </c>
      <c r="F560" s="163">
        <f>IFERROR(VLOOKUP(E560,'[1]Title Lists'!$H$1:$I$51,2,FALSE),"")</f>
        <v>0</v>
      </c>
    </row>
    <row r="561" spans="2:6" ht="14.25" customHeight="1" x14ac:dyDescent="0.15">
      <c r="B561" s="163" t="str">
        <f>IFERROR(VLOOKUP(A561,'[1]Title Lists'!$B$1:$L$51,2,FALSE),"")</f>
        <v/>
      </c>
      <c r="D561" s="163" t="str">
        <f>IFERROR(VLOOKUP(C561,'[1]Title Lists'!$E$1:$L$51,2,FALSE),"")</f>
        <v/>
      </c>
      <c r="F561" s="163">
        <f>IFERROR(VLOOKUP(E561,'[1]Title Lists'!$H$1:$I$51,2,FALSE),"")</f>
        <v>0</v>
      </c>
    </row>
    <row r="562" spans="2:6" ht="14.25" customHeight="1" x14ac:dyDescent="0.15">
      <c r="B562" s="163" t="str">
        <f>IFERROR(VLOOKUP(A562,'[1]Title Lists'!$B$1:$L$51,2,FALSE),"")</f>
        <v/>
      </c>
      <c r="D562" s="163" t="str">
        <f>IFERROR(VLOOKUP(C562,'[1]Title Lists'!$E$1:$L$51,2,FALSE),"")</f>
        <v/>
      </c>
      <c r="F562" s="163">
        <f>IFERROR(VLOOKUP(E562,'[1]Title Lists'!$H$1:$I$51,2,FALSE),"")</f>
        <v>0</v>
      </c>
    </row>
    <row r="563" spans="2:6" ht="14.25" customHeight="1" x14ac:dyDescent="0.15">
      <c r="B563" s="163" t="str">
        <f>IFERROR(VLOOKUP(A563,'[1]Title Lists'!$B$1:$L$51,2,FALSE),"")</f>
        <v/>
      </c>
      <c r="D563" s="163" t="str">
        <f>IFERROR(VLOOKUP(C563,'[1]Title Lists'!$E$1:$L$51,2,FALSE),"")</f>
        <v/>
      </c>
      <c r="F563" s="163">
        <f>IFERROR(VLOOKUP(E563,'[1]Title Lists'!$H$1:$I$51,2,FALSE),"")</f>
        <v>0</v>
      </c>
    </row>
    <row r="564" spans="2:6" ht="14.25" customHeight="1" x14ac:dyDescent="0.15">
      <c r="B564" s="163" t="str">
        <f>IFERROR(VLOOKUP(A564,'[1]Title Lists'!$B$1:$L$51,2,FALSE),"")</f>
        <v/>
      </c>
      <c r="D564" s="163" t="str">
        <f>IFERROR(VLOOKUP(C564,'[1]Title Lists'!$E$1:$L$51,2,FALSE),"")</f>
        <v/>
      </c>
      <c r="F564" s="163">
        <f>IFERROR(VLOOKUP(E564,'[1]Title Lists'!$H$1:$I$51,2,FALSE),"")</f>
        <v>0</v>
      </c>
    </row>
    <row r="565" spans="2:6" ht="14.25" customHeight="1" x14ac:dyDescent="0.15">
      <c r="B565" s="163" t="str">
        <f>IFERROR(VLOOKUP(A565,'[1]Title Lists'!$B$1:$L$51,2,FALSE),"")</f>
        <v/>
      </c>
      <c r="D565" s="163" t="str">
        <f>IFERROR(VLOOKUP(C565,'[1]Title Lists'!$E$1:$L$51,2,FALSE),"")</f>
        <v/>
      </c>
      <c r="F565" s="163">
        <f>IFERROR(VLOOKUP(E565,'[1]Title Lists'!$H$1:$I$51,2,FALSE),"")</f>
        <v>0</v>
      </c>
    </row>
    <row r="566" spans="2:6" ht="14.25" customHeight="1" x14ac:dyDescent="0.15">
      <c r="B566" s="163" t="str">
        <f>IFERROR(VLOOKUP(A566,'[1]Title Lists'!$B$1:$L$51,2,FALSE),"")</f>
        <v/>
      </c>
      <c r="D566" s="163" t="str">
        <f>IFERROR(VLOOKUP(C566,'[1]Title Lists'!$E$1:$L$51,2,FALSE),"")</f>
        <v/>
      </c>
      <c r="F566" s="163">
        <f>IFERROR(VLOOKUP(E566,'[1]Title Lists'!$H$1:$I$51,2,FALSE),"")</f>
        <v>0</v>
      </c>
    </row>
    <row r="567" spans="2:6" ht="14.25" customHeight="1" x14ac:dyDescent="0.15">
      <c r="B567" s="163" t="str">
        <f>IFERROR(VLOOKUP(A567,'[1]Title Lists'!$B$1:$L$51,2,FALSE),"")</f>
        <v/>
      </c>
      <c r="D567" s="163" t="str">
        <f>IFERROR(VLOOKUP(C567,'[1]Title Lists'!$E$1:$L$51,2,FALSE),"")</f>
        <v/>
      </c>
      <c r="F567" s="163">
        <f>IFERROR(VLOOKUP(E567,'[1]Title Lists'!$H$1:$I$51,2,FALSE),"")</f>
        <v>0</v>
      </c>
    </row>
    <row r="568" spans="2:6" ht="14.25" customHeight="1" x14ac:dyDescent="0.15">
      <c r="B568" s="163" t="str">
        <f>IFERROR(VLOOKUP(A568,'[1]Title Lists'!$B$1:$L$51,2,FALSE),"")</f>
        <v/>
      </c>
      <c r="D568" s="163" t="str">
        <f>IFERROR(VLOOKUP(C568,'[1]Title Lists'!$E$1:$L$51,2,FALSE),"")</f>
        <v/>
      </c>
      <c r="F568" s="163">
        <f>IFERROR(VLOOKUP(E568,'[1]Title Lists'!$H$1:$I$51,2,FALSE),"")</f>
        <v>0</v>
      </c>
    </row>
    <row r="569" spans="2:6" ht="14.25" customHeight="1" x14ac:dyDescent="0.15">
      <c r="B569" s="163" t="str">
        <f>IFERROR(VLOOKUP(A569,'[1]Title Lists'!$B$1:$L$51,2,FALSE),"")</f>
        <v/>
      </c>
      <c r="D569" s="163" t="str">
        <f>IFERROR(VLOOKUP(C569,'[1]Title Lists'!$E$1:$L$51,2,FALSE),"")</f>
        <v/>
      </c>
      <c r="F569" s="163">
        <f>IFERROR(VLOOKUP(E569,'[1]Title Lists'!$H$1:$I$51,2,FALSE),"")</f>
        <v>0</v>
      </c>
    </row>
    <row r="570" spans="2:6" ht="14.25" customHeight="1" x14ac:dyDescent="0.15">
      <c r="B570" s="163" t="str">
        <f>IFERROR(VLOOKUP(A570,'[1]Title Lists'!$B$1:$L$51,2,FALSE),"")</f>
        <v/>
      </c>
      <c r="D570" s="163" t="str">
        <f>IFERROR(VLOOKUP(C570,'[1]Title Lists'!$E$1:$L$51,2,FALSE),"")</f>
        <v/>
      </c>
      <c r="F570" s="163">
        <f>IFERROR(VLOOKUP(E570,'[1]Title Lists'!$H$1:$I$51,2,FALSE),"")</f>
        <v>0</v>
      </c>
    </row>
    <row r="571" spans="2:6" ht="14.25" customHeight="1" x14ac:dyDescent="0.15">
      <c r="B571" s="163" t="str">
        <f>IFERROR(VLOOKUP(A571,'[1]Title Lists'!$B$1:$L$51,2,FALSE),"")</f>
        <v/>
      </c>
      <c r="D571" s="163" t="str">
        <f>IFERROR(VLOOKUP(C571,'[1]Title Lists'!$E$1:$L$51,2,FALSE),"")</f>
        <v/>
      </c>
      <c r="F571" s="163">
        <f>IFERROR(VLOOKUP(E571,'[1]Title Lists'!$H$1:$I$51,2,FALSE),"")</f>
        <v>0</v>
      </c>
    </row>
    <row r="572" spans="2:6" ht="14.25" customHeight="1" x14ac:dyDescent="0.15">
      <c r="B572" s="163" t="str">
        <f>IFERROR(VLOOKUP(A572,'[1]Title Lists'!$B$1:$L$51,2,FALSE),"")</f>
        <v/>
      </c>
      <c r="D572" s="163" t="str">
        <f>IFERROR(VLOOKUP(C572,'[1]Title Lists'!$E$1:$L$51,2,FALSE),"")</f>
        <v/>
      </c>
      <c r="F572" s="163">
        <f>IFERROR(VLOOKUP(E572,'[1]Title Lists'!$H$1:$I$51,2,FALSE),"")</f>
        <v>0</v>
      </c>
    </row>
    <row r="573" spans="2:6" ht="14.25" customHeight="1" x14ac:dyDescent="0.15">
      <c r="B573" s="163" t="str">
        <f>IFERROR(VLOOKUP(A573,'[1]Title Lists'!$B$1:$L$51,2,FALSE),"")</f>
        <v/>
      </c>
      <c r="D573" s="163" t="str">
        <f>IFERROR(VLOOKUP(C573,'[1]Title Lists'!$E$1:$L$51,2,FALSE),"")</f>
        <v/>
      </c>
      <c r="F573" s="163">
        <f>IFERROR(VLOOKUP(E573,'[1]Title Lists'!$H$1:$I$51,2,FALSE),"")</f>
        <v>0</v>
      </c>
    </row>
    <row r="574" spans="2:6" ht="14.25" customHeight="1" x14ac:dyDescent="0.15">
      <c r="B574" s="163" t="str">
        <f>IFERROR(VLOOKUP(A574,'[1]Title Lists'!$B$1:$L$51,2,FALSE),"")</f>
        <v/>
      </c>
      <c r="D574" s="163" t="str">
        <f>IFERROR(VLOOKUP(C574,'[1]Title Lists'!$E$1:$L$51,2,FALSE),"")</f>
        <v/>
      </c>
      <c r="F574" s="163">
        <f>IFERROR(VLOOKUP(E574,'[1]Title Lists'!$H$1:$I$51,2,FALSE),"")</f>
        <v>0</v>
      </c>
    </row>
    <row r="575" spans="2:6" ht="14.25" customHeight="1" x14ac:dyDescent="0.15">
      <c r="B575" s="163" t="str">
        <f>IFERROR(VLOOKUP(A575,'[1]Title Lists'!$B$1:$L$51,2,FALSE),"")</f>
        <v/>
      </c>
      <c r="D575" s="163" t="str">
        <f>IFERROR(VLOOKUP(C575,'[1]Title Lists'!$E$1:$L$51,2,FALSE),"")</f>
        <v/>
      </c>
      <c r="F575" s="163">
        <f>IFERROR(VLOOKUP(E575,'[1]Title Lists'!$H$1:$I$51,2,FALSE),"")</f>
        <v>0</v>
      </c>
    </row>
    <row r="576" spans="2:6" ht="14.25" customHeight="1" x14ac:dyDescent="0.15">
      <c r="B576" s="163" t="str">
        <f>IFERROR(VLOOKUP(A576,'[1]Title Lists'!$B$1:$L$51,2,FALSE),"")</f>
        <v/>
      </c>
      <c r="D576" s="163" t="str">
        <f>IFERROR(VLOOKUP(C576,'[1]Title Lists'!$E$1:$L$51,2,FALSE),"")</f>
        <v/>
      </c>
      <c r="F576" s="163">
        <f>IFERROR(VLOOKUP(E576,'[1]Title Lists'!$H$1:$I$51,2,FALSE),"")</f>
        <v>0</v>
      </c>
    </row>
    <row r="577" spans="2:6" ht="14.25" customHeight="1" x14ac:dyDescent="0.15">
      <c r="B577" s="163" t="str">
        <f>IFERROR(VLOOKUP(A577,'[1]Title Lists'!$B$1:$L$51,2,FALSE),"")</f>
        <v/>
      </c>
      <c r="D577" s="163" t="str">
        <f>IFERROR(VLOOKUP(C577,'[1]Title Lists'!$E$1:$L$51,2,FALSE),"")</f>
        <v/>
      </c>
      <c r="F577" s="163">
        <f>IFERROR(VLOOKUP(E577,'[1]Title Lists'!$H$1:$I$51,2,FALSE),"")</f>
        <v>0</v>
      </c>
    </row>
    <row r="578" spans="2:6" ht="14.25" customHeight="1" x14ac:dyDescent="0.15">
      <c r="B578" s="163" t="str">
        <f>IFERROR(VLOOKUP(A578,'[1]Title Lists'!$B$1:$L$51,2,FALSE),"")</f>
        <v/>
      </c>
      <c r="D578" s="163" t="str">
        <f>IFERROR(VLOOKUP(C578,'[1]Title Lists'!$E$1:$L$51,2,FALSE),"")</f>
        <v/>
      </c>
      <c r="F578" s="163">
        <f>IFERROR(VLOOKUP(E578,'[1]Title Lists'!$H$1:$I$51,2,FALSE),"")</f>
        <v>0</v>
      </c>
    </row>
    <row r="579" spans="2:6" ht="14.25" customHeight="1" x14ac:dyDescent="0.15">
      <c r="B579" s="163" t="str">
        <f>IFERROR(VLOOKUP(A579,'[1]Title Lists'!$B$1:$L$51,2,FALSE),"")</f>
        <v/>
      </c>
      <c r="D579" s="163" t="str">
        <f>IFERROR(VLOOKUP(C579,'[1]Title Lists'!$E$1:$L$51,2,FALSE),"")</f>
        <v/>
      </c>
      <c r="F579" s="163">
        <f>IFERROR(VLOOKUP(E579,'[1]Title Lists'!$H$1:$I$51,2,FALSE),"")</f>
        <v>0</v>
      </c>
    </row>
    <row r="580" spans="2:6" ht="14.25" customHeight="1" x14ac:dyDescent="0.15">
      <c r="B580" s="163" t="str">
        <f>IFERROR(VLOOKUP(A580,'[1]Title Lists'!$B$1:$L$51,2,FALSE),"")</f>
        <v/>
      </c>
      <c r="D580" s="163" t="str">
        <f>IFERROR(VLOOKUP(C580,'[1]Title Lists'!$E$1:$L$51,2,FALSE),"")</f>
        <v/>
      </c>
      <c r="F580" s="163">
        <f>IFERROR(VLOOKUP(E580,'[1]Title Lists'!$H$1:$I$51,2,FALSE),"")</f>
        <v>0</v>
      </c>
    </row>
    <row r="581" spans="2:6" ht="14.25" customHeight="1" x14ac:dyDescent="0.15">
      <c r="B581" s="163" t="str">
        <f>IFERROR(VLOOKUP(A581,'[1]Title Lists'!$B$1:$L$51,2,FALSE),"")</f>
        <v/>
      </c>
      <c r="D581" s="163" t="str">
        <f>IFERROR(VLOOKUP(C581,'[1]Title Lists'!$E$1:$L$51,2,FALSE),"")</f>
        <v/>
      </c>
      <c r="F581" s="163">
        <f>IFERROR(VLOOKUP(E581,'[1]Title Lists'!$H$1:$I$51,2,FALSE),"")</f>
        <v>0</v>
      </c>
    </row>
    <row r="582" spans="2:6" ht="14.25" customHeight="1" x14ac:dyDescent="0.15">
      <c r="B582" s="163" t="str">
        <f>IFERROR(VLOOKUP(A582,'[1]Title Lists'!$B$1:$L$51,2,FALSE),"")</f>
        <v/>
      </c>
      <c r="D582" s="163" t="str">
        <f>IFERROR(VLOOKUP(C582,'[1]Title Lists'!$E$1:$L$51,2,FALSE),"")</f>
        <v/>
      </c>
      <c r="F582" s="163">
        <f>IFERROR(VLOOKUP(E582,'[1]Title Lists'!$H$1:$I$51,2,FALSE),"")</f>
        <v>0</v>
      </c>
    </row>
    <row r="583" spans="2:6" ht="14.25" customHeight="1" x14ac:dyDescent="0.15">
      <c r="B583" s="163" t="str">
        <f>IFERROR(VLOOKUP(A583,'[1]Title Lists'!$B$1:$L$51,2,FALSE),"")</f>
        <v/>
      </c>
      <c r="D583" s="163" t="str">
        <f>IFERROR(VLOOKUP(C583,'[1]Title Lists'!$E$1:$L$51,2,FALSE),"")</f>
        <v/>
      </c>
      <c r="F583" s="163">
        <f>IFERROR(VLOOKUP(E583,'[1]Title Lists'!$H$1:$I$51,2,FALSE),"")</f>
        <v>0</v>
      </c>
    </row>
    <row r="584" spans="2:6" ht="14.25" customHeight="1" x14ac:dyDescent="0.15">
      <c r="B584" s="163" t="str">
        <f>IFERROR(VLOOKUP(A584,'[1]Title Lists'!$B$1:$L$51,2,FALSE),"")</f>
        <v/>
      </c>
      <c r="D584" s="163" t="str">
        <f>IFERROR(VLOOKUP(C584,'[1]Title Lists'!$E$1:$L$51,2,FALSE),"")</f>
        <v/>
      </c>
      <c r="F584" s="163">
        <f>IFERROR(VLOOKUP(E584,'[1]Title Lists'!$H$1:$I$51,2,FALSE),"")</f>
        <v>0</v>
      </c>
    </row>
    <row r="585" spans="2:6" ht="14.25" customHeight="1" x14ac:dyDescent="0.15">
      <c r="B585" s="163" t="str">
        <f>IFERROR(VLOOKUP(A585,'[1]Title Lists'!$B$1:$L$51,2,FALSE),"")</f>
        <v/>
      </c>
      <c r="D585" s="163" t="str">
        <f>IFERROR(VLOOKUP(C585,'[1]Title Lists'!$E$1:$L$51,2,FALSE),"")</f>
        <v/>
      </c>
      <c r="F585" s="163">
        <f>IFERROR(VLOOKUP(E585,'[1]Title Lists'!$H$1:$I$51,2,FALSE),"")</f>
        <v>0</v>
      </c>
    </row>
    <row r="586" spans="2:6" ht="14.25" customHeight="1" x14ac:dyDescent="0.15">
      <c r="B586" s="163" t="str">
        <f>IFERROR(VLOOKUP(A586,'[1]Title Lists'!$B$1:$L$51,2,FALSE),"")</f>
        <v/>
      </c>
      <c r="D586" s="163" t="str">
        <f>IFERROR(VLOOKUP(C586,'[1]Title Lists'!$E$1:$L$51,2,FALSE),"")</f>
        <v/>
      </c>
      <c r="F586" s="163">
        <f>IFERROR(VLOOKUP(E586,'[1]Title Lists'!$H$1:$I$51,2,FALSE),"")</f>
        <v>0</v>
      </c>
    </row>
    <row r="587" spans="2:6" ht="14.25" customHeight="1" x14ac:dyDescent="0.15">
      <c r="B587" s="163" t="str">
        <f>IFERROR(VLOOKUP(A587,'[1]Title Lists'!$B$1:$L$51,2,FALSE),"")</f>
        <v/>
      </c>
      <c r="D587" s="163" t="str">
        <f>IFERROR(VLOOKUP(C587,'[1]Title Lists'!$E$1:$L$51,2,FALSE),"")</f>
        <v/>
      </c>
      <c r="F587" s="163">
        <f>IFERROR(VLOOKUP(E587,'[1]Title Lists'!$H$1:$I$51,2,FALSE),"")</f>
        <v>0</v>
      </c>
    </row>
    <row r="588" spans="2:6" ht="14.25" customHeight="1" x14ac:dyDescent="0.15">
      <c r="B588" s="163" t="str">
        <f>IFERROR(VLOOKUP(A588,'[1]Title Lists'!$B$1:$L$51,2,FALSE),"")</f>
        <v/>
      </c>
      <c r="D588" s="163" t="str">
        <f>IFERROR(VLOOKUP(C588,'[1]Title Lists'!$E$1:$L$51,2,FALSE),"")</f>
        <v/>
      </c>
      <c r="F588" s="163">
        <f>IFERROR(VLOOKUP(E588,'[1]Title Lists'!$H$1:$I$51,2,FALSE),"")</f>
        <v>0</v>
      </c>
    </row>
    <row r="589" spans="2:6" ht="14.25" customHeight="1" x14ac:dyDescent="0.15">
      <c r="B589" s="163" t="str">
        <f>IFERROR(VLOOKUP(A589,'[1]Title Lists'!$B$1:$L$51,2,FALSE),"")</f>
        <v/>
      </c>
      <c r="D589" s="163" t="str">
        <f>IFERROR(VLOOKUP(C589,'[1]Title Lists'!$E$1:$L$51,2,FALSE),"")</f>
        <v/>
      </c>
      <c r="F589" s="163">
        <f>IFERROR(VLOOKUP(E589,'[1]Title Lists'!$H$1:$I$51,2,FALSE),"")</f>
        <v>0</v>
      </c>
    </row>
    <row r="590" spans="2:6" ht="14.25" customHeight="1" x14ac:dyDescent="0.15">
      <c r="B590" s="163" t="str">
        <f>IFERROR(VLOOKUP(A590,'[1]Title Lists'!$B$1:$L$51,2,FALSE),"")</f>
        <v/>
      </c>
      <c r="D590" s="163" t="str">
        <f>IFERROR(VLOOKUP(C590,'[1]Title Lists'!$E$1:$L$51,2,FALSE),"")</f>
        <v/>
      </c>
      <c r="F590" s="163">
        <f>IFERROR(VLOOKUP(E590,'[1]Title Lists'!$H$1:$I$51,2,FALSE),"")</f>
        <v>0</v>
      </c>
    </row>
    <row r="591" spans="2:6" ht="14.25" customHeight="1" x14ac:dyDescent="0.15">
      <c r="B591" s="163" t="str">
        <f>IFERROR(VLOOKUP(A591,'[1]Title Lists'!$B$1:$L$51,2,FALSE),"")</f>
        <v/>
      </c>
      <c r="D591" s="163" t="str">
        <f>IFERROR(VLOOKUP(C591,'[1]Title Lists'!$E$1:$L$51,2,FALSE),"")</f>
        <v/>
      </c>
      <c r="F591" s="163">
        <f>IFERROR(VLOOKUP(E591,'[1]Title Lists'!$H$1:$I$51,2,FALSE),"")</f>
        <v>0</v>
      </c>
    </row>
    <row r="592" spans="2:6" ht="14.25" customHeight="1" x14ac:dyDescent="0.15">
      <c r="B592" s="163" t="str">
        <f>IFERROR(VLOOKUP(A592,'[1]Title Lists'!$B$1:$L$51,2,FALSE),"")</f>
        <v/>
      </c>
      <c r="D592" s="163" t="str">
        <f>IFERROR(VLOOKUP(C592,'[1]Title Lists'!$E$1:$L$51,2,FALSE),"")</f>
        <v/>
      </c>
      <c r="F592" s="163">
        <f>IFERROR(VLOOKUP(E592,'[1]Title Lists'!$H$1:$I$51,2,FALSE),"")</f>
        <v>0</v>
      </c>
    </row>
    <row r="593" spans="2:6" ht="14.25" customHeight="1" x14ac:dyDescent="0.15">
      <c r="B593" s="163" t="str">
        <f>IFERROR(VLOOKUP(A593,'[1]Title Lists'!$B$1:$L$51,2,FALSE),"")</f>
        <v/>
      </c>
      <c r="D593" s="163" t="str">
        <f>IFERROR(VLOOKUP(C593,'[1]Title Lists'!$E$1:$L$51,2,FALSE),"")</f>
        <v/>
      </c>
      <c r="F593" s="163">
        <f>IFERROR(VLOOKUP(E593,'[1]Title Lists'!$H$1:$I$51,2,FALSE),"")</f>
        <v>0</v>
      </c>
    </row>
    <row r="594" spans="2:6" ht="14.25" customHeight="1" x14ac:dyDescent="0.15">
      <c r="B594" s="163" t="str">
        <f>IFERROR(VLOOKUP(A594,'[1]Title Lists'!$B$1:$L$51,2,FALSE),"")</f>
        <v/>
      </c>
      <c r="D594" s="163" t="str">
        <f>IFERROR(VLOOKUP(C594,'[1]Title Lists'!$E$1:$L$51,2,FALSE),"")</f>
        <v/>
      </c>
      <c r="F594" s="163">
        <f>IFERROR(VLOOKUP(E594,'[1]Title Lists'!$H$1:$I$51,2,FALSE),"")</f>
        <v>0</v>
      </c>
    </row>
    <row r="595" spans="2:6" ht="14.25" customHeight="1" x14ac:dyDescent="0.15">
      <c r="B595" s="163" t="str">
        <f>IFERROR(VLOOKUP(A595,'[1]Title Lists'!$B$1:$L$51,2,FALSE),"")</f>
        <v/>
      </c>
      <c r="D595" s="163" t="str">
        <f>IFERROR(VLOOKUP(C595,'[1]Title Lists'!$E$1:$L$51,2,FALSE),"")</f>
        <v/>
      </c>
      <c r="F595" s="163">
        <f>IFERROR(VLOOKUP(E595,'[1]Title Lists'!$H$1:$I$51,2,FALSE),"")</f>
        <v>0</v>
      </c>
    </row>
    <row r="596" spans="2:6" ht="14.25" customHeight="1" x14ac:dyDescent="0.15">
      <c r="B596" s="163" t="str">
        <f>IFERROR(VLOOKUP(A596,'[1]Title Lists'!$B$1:$L$51,2,FALSE),"")</f>
        <v/>
      </c>
      <c r="D596" s="163" t="str">
        <f>IFERROR(VLOOKUP(C596,'[1]Title Lists'!$E$1:$L$51,2,FALSE),"")</f>
        <v/>
      </c>
      <c r="F596" s="163">
        <f>IFERROR(VLOOKUP(E596,'[1]Title Lists'!$H$1:$I$51,2,FALSE),"")</f>
        <v>0</v>
      </c>
    </row>
    <row r="597" spans="2:6" ht="14.25" customHeight="1" x14ac:dyDescent="0.15">
      <c r="B597" s="163" t="str">
        <f>IFERROR(VLOOKUP(A597,'[1]Title Lists'!$B$1:$L$51,2,FALSE),"")</f>
        <v/>
      </c>
      <c r="D597" s="163" t="str">
        <f>IFERROR(VLOOKUP(C597,'[1]Title Lists'!$E$1:$L$51,2,FALSE),"")</f>
        <v/>
      </c>
      <c r="F597" s="163">
        <f>IFERROR(VLOOKUP(E597,'[1]Title Lists'!$H$1:$I$51,2,FALSE),"")</f>
        <v>0</v>
      </c>
    </row>
    <row r="598" spans="2:6" ht="14.25" customHeight="1" x14ac:dyDescent="0.15">
      <c r="B598" s="163" t="str">
        <f>IFERROR(VLOOKUP(A598,'[1]Title Lists'!$B$1:$L$51,2,FALSE),"")</f>
        <v/>
      </c>
      <c r="D598" s="163" t="str">
        <f>IFERROR(VLOOKUP(C598,'[1]Title Lists'!$E$1:$L$51,2,FALSE),"")</f>
        <v/>
      </c>
      <c r="F598" s="163">
        <f>IFERROR(VLOOKUP(E598,'[1]Title Lists'!$H$1:$I$51,2,FALSE),"")</f>
        <v>0</v>
      </c>
    </row>
    <row r="599" spans="2:6" ht="14.25" customHeight="1" x14ac:dyDescent="0.15">
      <c r="B599" s="163" t="str">
        <f>IFERROR(VLOOKUP(A599,'[1]Title Lists'!$B$1:$L$51,2,FALSE),"")</f>
        <v/>
      </c>
      <c r="D599" s="163" t="str">
        <f>IFERROR(VLOOKUP(C599,'[1]Title Lists'!$E$1:$L$51,2,FALSE),"")</f>
        <v/>
      </c>
      <c r="F599" s="163">
        <f>IFERROR(VLOOKUP(E599,'[1]Title Lists'!$H$1:$I$51,2,FALSE),"")</f>
        <v>0</v>
      </c>
    </row>
    <row r="600" spans="2:6" ht="14.25" customHeight="1" x14ac:dyDescent="0.15">
      <c r="B600" s="163" t="str">
        <f>IFERROR(VLOOKUP(A600,'[1]Title Lists'!$B$1:$L$51,2,FALSE),"")</f>
        <v/>
      </c>
      <c r="D600" s="163" t="str">
        <f>IFERROR(VLOOKUP(C600,'[1]Title Lists'!$E$1:$L$51,2,FALSE),"")</f>
        <v/>
      </c>
      <c r="F600" s="163">
        <f>IFERROR(VLOOKUP(E600,'[1]Title Lists'!$H$1:$I$51,2,FALSE),"")</f>
        <v>0</v>
      </c>
    </row>
    <row r="601" spans="2:6" ht="14.25" customHeight="1" x14ac:dyDescent="0.15">
      <c r="B601" s="163" t="str">
        <f>IFERROR(VLOOKUP(A601,'[1]Title Lists'!$B$1:$L$51,2,FALSE),"")</f>
        <v/>
      </c>
      <c r="D601" s="163" t="str">
        <f>IFERROR(VLOOKUP(C601,'[1]Title Lists'!$E$1:$L$51,2,FALSE),"")</f>
        <v/>
      </c>
      <c r="F601" s="163">
        <f>IFERROR(VLOOKUP(E601,'[1]Title Lists'!$H$1:$I$51,2,FALSE),"")</f>
        <v>0</v>
      </c>
    </row>
    <row r="602" spans="2:6" ht="14.25" customHeight="1" x14ac:dyDescent="0.15">
      <c r="B602" s="163" t="str">
        <f>IFERROR(VLOOKUP(A602,'[1]Title Lists'!$B$1:$L$51,2,FALSE),"")</f>
        <v/>
      </c>
      <c r="D602" s="163" t="str">
        <f>IFERROR(VLOOKUP(C602,'[1]Title Lists'!$E$1:$L$51,2,FALSE),"")</f>
        <v/>
      </c>
      <c r="F602" s="163">
        <f>IFERROR(VLOOKUP(E602,'[1]Title Lists'!$H$1:$I$51,2,FALSE),"")</f>
        <v>0</v>
      </c>
    </row>
    <row r="603" spans="2:6" ht="14.25" customHeight="1" x14ac:dyDescent="0.15">
      <c r="B603" s="163" t="str">
        <f>IFERROR(VLOOKUP(A603,'[1]Title Lists'!$B$1:$L$51,2,FALSE),"")</f>
        <v/>
      </c>
      <c r="D603" s="163" t="str">
        <f>IFERROR(VLOOKUP(C603,'[1]Title Lists'!$E$1:$L$51,2,FALSE),"")</f>
        <v/>
      </c>
      <c r="F603" s="163">
        <f>IFERROR(VLOOKUP(E603,'[1]Title Lists'!$H$1:$I$51,2,FALSE),"")</f>
        <v>0</v>
      </c>
    </row>
    <row r="604" spans="2:6" ht="14.25" customHeight="1" x14ac:dyDescent="0.15">
      <c r="B604" s="163" t="str">
        <f>IFERROR(VLOOKUP(A604,'[1]Title Lists'!$B$1:$L$51,2,FALSE),"")</f>
        <v/>
      </c>
      <c r="D604" s="163" t="str">
        <f>IFERROR(VLOOKUP(C604,'[1]Title Lists'!$E$1:$L$51,2,FALSE),"")</f>
        <v/>
      </c>
      <c r="F604" s="163">
        <f>IFERROR(VLOOKUP(E604,'[1]Title Lists'!$H$1:$I$51,2,FALSE),"")</f>
        <v>0</v>
      </c>
    </row>
    <row r="605" spans="2:6" ht="14.25" customHeight="1" x14ac:dyDescent="0.15">
      <c r="B605" s="163" t="str">
        <f>IFERROR(VLOOKUP(A605,'[1]Title Lists'!$B$1:$L$51,2,FALSE),"")</f>
        <v/>
      </c>
      <c r="D605" s="163" t="str">
        <f>IFERROR(VLOOKUP(C605,'[1]Title Lists'!$E$1:$L$51,2,FALSE),"")</f>
        <v/>
      </c>
      <c r="F605" s="163">
        <f>IFERROR(VLOOKUP(E605,'[1]Title Lists'!$H$1:$I$51,2,FALSE),"")</f>
        <v>0</v>
      </c>
    </row>
    <row r="606" spans="2:6" ht="14.25" customHeight="1" x14ac:dyDescent="0.15">
      <c r="B606" s="163" t="str">
        <f>IFERROR(VLOOKUP(A606,'[1]Title Lists'!$B$1:$L$51,2,FALSE),"")</f>
        <v/>
      </c>
      <c r="D606" s="163" t="str">
        <f>IFERROR(VLOOKUP(C606,'[1]Title Lists'!$E$1:$L$51,2,FALSE),"")</f>
        <v/>
      </c>
      <c r="F606" s="163">
        <f>IFERROR(VLOOKUP(E606,'[1]Title Lists'!$H$1:$I$51,2,FALSE),"")</f>
        <v>0</v>
      </c>
    </row>
    <row r="607" spans="2:6" ht="14.25" customHeight="1" x14ac:dyDescent="0.15">
      <c r="B607" s="163" t="str">
        <f>IFERROR(VLOOKUP(A607,'[1]Title Lists'!$B$1:$L$51,2,FALSE),"")</f>
        <v/>
      </c>
      <c r="D607" s="163" t="str">
        <f>IFERROR(VLOOKUP(C607,'[1]Title Lists'!$E$1:$L$51,2,FALSE),"")</f>
        <v/>
      </c>
      <c r="F607" s="163">
        <f>IFERROR(VLOOKUP(E607,'[1]Title Lists'!$H$1:$I$51,2,FALSE),"")</f>
        <v>0</v>
      </c>
    </row>
    <row r="608" spans="2:6" ht="14.25" customHeight="1" x14ac:dyDescent="0.15">
      <c r="B608" s="163" t="str">
        <f>IFERROR(VLOOKUP(A608,'[1]Title Lists'!$B$1:$L$51,2,FALSE),"")</f>
        <v/>
      </c>
      <c r="D608" s="163" t="str">
        <f>IFERROR(VLOOKUP(C608,'[1]Title Lists'!$E$1:$L$51,2,FALSE),"")</f>
        <v/>
      </c>
      <c r="F608" s="163">
        <f>IFERROR(VLOOKUP(E608,'[1]Title Lists'!$H$1:$I$51,2,FALSE),"")</f>
        <v>0</v>
      </c>
    </row>
    <row r="609" spans="2:6" ht="14.25" customHeight="1" x14ac:dyDescent="0.15">
      <c r="B609" s="163" t="str">
        <f>IFERROR(VLOOKUP(A609,'[1]Title Lists'!$B$1:$L$51,2,FALSE),"")</f>
        <v/>
      </c>
      <c r="D609" s="163" t="str">
        <f>IFERROR(VLOOKUP(C609,'[1]Title Lists'!$E$1:$L$51,2,FALSE),"")</f>
        <v/>
      </c>
      <c r="F609" s="163">
        <f>IFERROR(VLOOKUP(E609,'[1]Title Lists'!$H$1:$I$51,2,FALSE),"")</f>
        <v>0</v>
      </c>
    </row>
    <row r="610" spans="2:6" ht="14.25" customHeight="1" x14ac:dyDescent="0.15">
      <c r="B610" s="163" t="str">
        <f>IFERROR(VLOOKUP(A610,'[1]Title Lists'!$B$1:$L$51,2,FALSE),"")</f>
        <v/>
      </c>
      <c r="D610" s="163" t="str">
        <f>IFERROR(VLOOKUP(C610,'[1]Title Lists'!$E$1:$L$51,2,FALSE),"")</f>
        <v/>
      </c>
      <c r="F610" s="163">
        <f>IFERROR(VLOOKUP(E610,'[1]Title Lists'!$H$1:$I$51,2,FALSE),"")</f>
        <v>0</v>
      </c>
    </row>
    <row r="611" spans="2:6" ht="14.25" customHeight="1" x14ac:dyDescent="0.15">
      <c r="B611" s="163" t="str">
        <f>IFERROR(VLOOKUP(A611,'[1]Title Lists'!$B$1:$L$51,2,FALSE),"")</f>
        <v/>
      </c>
      <c r="D611" s="163" t="str">
        <f>IFERROR(VLOOKUP(C611,'[1]Title Lists'!$E$1:$L$51,2,FALSE),"")</f>
        <v/>
      </c>
      <c r="F611" s="163">
        <f>IFERROR(VLOOKUP(E611,'[1]Title Lists'!$H$1:$I$51,2,FALSE),"")</f>
        <v>0</v>
      </c>
    </row>
    <row r="612" spans="2:6" ht="14.25" customHeight="1" x14ac:dyDescent="0.15">
      <c r="B612" s="163" t="str">
        <f>IFERROR(VLOOKUP(A612,'[1]Title Lists'!$B$1:$L$51,2,FALSE),"")</f>
        <v/>
      </c>
      <c r="D612" s="163" t="str">
        <f>IFERROR(VLOOKUP(C612,'[1]Title Lists'!$E$1:$L$51,2,FALSE),"")</f>
        <v/>
      </c>
      <c r="F612" s="163">
        <f>IFERROR(VLOOKUP(E612,'[1]Title Lists'!$H$1:$I$51,2,FALSE),"")</f>
        <v>0</v>
      </c>
    </row>
    <row r="613" spans="2:6" ht="14.25" customHeight="1" x14ac:dyDescent="0.15">
      <c r="B613" s="163" t="str">
        <f>IFERROR(VLOOKUP(A613,'[1]Title Lists'!$B$1:$L$51,2,FALSE),"")</f>
        <v/>
      </c>
      <c r="D613" s="163" t="str">
        <f>IFERROR(VLOOKUP(C613,'[1]Title Lists'!$E$1:$L$51,2,FALSE),"")</f>
        <v/>
      </c>
      <c r="F613" s="163">
        <f>IFERROR(VLOOKUP(E613,'[1]Title Lists'!$H$1:$I$51,2,FALSE),"")</f>
        <v>0</v>
      </c>
    </row>
    <row r="614" spans="2:6" ht="14.25" customHeight="1" x14ac:dyDescent="0.15">
      <c r="B614" s="163" t="str">
        <f>IFERROR(VLOOKUP(A614,'[1]Title Lists'!$B$1:$L$51,2,FALSE),"")</f>
        <v/>
      </c>
      <c r="D614" s="163" t="str">
        <f>IFERROR(VLOOKUP(C614,'[1]Title Lists'!$E$1:$L$51,2,FALSE),"")</f>
        <v/>
      </c>
      <c r="F614" s="163">
        <f>IFERROR(VLOOKUP(E614,'[1]Title Lists'!$H$1:$I$51,2,FALSE),"")</f>
        <v>0</v>
      </c>
    </row>
    <row r="615" spans="2:6" ht="14.25" customHeight="1" x14ac:dyDescent="0.15">
      <c r="B615" s="163" t="str">
        <f>IFERROR(VLOOKUP(A615,'[1]Title Lists'!$B$1:$L$51,2,FALSE),"")</f>
        <v/>
      </c>
      <c r="D615" s="163" t="str">
        <f>IFERROR(VLOOKUP(C615,'[1]Title Lists'!$E$1:$L$51,2,FALSE),"")</f>
        <v/>
      </c>
      <c r="F615" s="163">
        <f>IFERROR(VLOOKUP(E615,'[1]Title Lists'!$H$1:$I$51,2,FALSE),"")</f>
        <v>0</v>
      </c>
    </row>
    <row r="616" spans="2:6" ht="14.25" customHeight="1" x14ac:dyDescent="0.15">
      <c r="B616" s="163" t="str">
        <f>IFERROR(VLOOKUP(A616,'[1]Title Lists'!$B$1:$L$51,2,FALSE),"")</f>
        <v/>
      </c>
      <c r="D616" s="163" t="str">
        <f>IFERROR(VLOOKUP(C616,'[1]Title Lists'!$E$1:$L$51,2,FALSE),"")</f>
        <v/>
      </c>
      <c r="F616" s="163">
        <f>IFERROR(VLOOKUP(E616,'[1]Title Lists'!$H$1:$I$51,2,FALSE),"")</f>
        <v>0</v>
      </c>
    </row>
    <row r="617" spans="2:6" ht="14.25" customHeight="1" x14ac:dyDescent="0.15">
      <c r="B617" s="163" t="str">
        <f>IFERROR(VLOOKUP(A617,'[1]Title Lists'!$B$1:$L$51,2,FALSE),"")</f>
        <v/>
      </c>
      <c r="D617" s="163" t="str">
        <f>IFERROR(VLOOKUP(C617,'[1]Title Lists'!$E$1:$L$51,2,FALSE),"")</f>
        <v/>
      </c>
      <c r="F617" s="163">
        <f>IFERROR(VLOOKUP(E617,'[1]Title Lists'!$H$1:$I$51,2,FALSE),"")</f>
        <v>0</v>
      </c>
    </row>
    <row r="618" spans="2:6" ht="14.25" customHeight="1" x14ac:dyDescent="0.15">
      <c r="B618" s="163" t="str">
        <f>IFERROR(VLOOKUP(A618,'[1]Title Lists'!$B$1:$L$51,2,FALSE),"")</f>
        <v/>
      </c>
      <c r="D618" s="163" t="str">
        <f>IFERROR(VLOOKUP(C618,'[1]Title Lists'!$E$1:$L$51,2,FALSE),"")</f>
        <v/>
      </c>
      <c r="F618" s="163">
        <f>IFERROR(VLOOKUP(E618,'[1]Title Lists'!$H$1:$I$51,2,FALSE),"")</f>
        <v>0</v>
      </c>
    </row>
    <row r="619" spans="2:6" ht="14.25" customHeight="1" x14ac:dyDescent="0.15">
      <c r="B619" s="163" t="str">
        <f>IFERROR(VLOOKUP(A619,'[1]Title Lists'!$B$1:$L$51,2,FALSE),"")</f>
        <v/>
      </c>
      <c r="D619" s="163" t="str">
        <f>IFERROR(VLOOKUP(C619,'[1]Title Lists'!$E$1:$L$51,2,FALSE),"")</f>
        <v/>
      </c>
      <c r="F619" s="163">
        <f>IFERROR(VLOOKUP(E619,'[1]Title Lists'!$H$1:$I$51,2,FALSE),"")</f>
        <v>0</v>
      </c>
    </row>
    <row r="620" spans="2:6" ht="14.25" customHeight="1" x14ac:dyDescent="0.15">
      <c r="B620" s="163" t="str">
        <f>IFERROR(VLOOKUP(A620,'[1]Title Lists'!$B$1:$L$51,2,FALSE),"")</f>
        <v/>
      </c>
      <c r="D620" s="163" t="str">
        <f>IFERROR(VLOOKUP(C620,'[1]Title Lists'!$E$1:$L$51,2,FALSE),"")</f>
        <v/>
      </c>
      <c r="F620" s="163">
        <f>IFERROR(VLOOKUP(E620,'[1]Title Lists'!$H$1:$I$51,2,FALSE),"")</f>
        <v>0</v>
      </c>
    </row>
    <row r="621" spans="2:6" ht="14.25" customHeight="1" x14ac:dyDescent="0.15">
      <c r="B621" s="163" t="str">
        <f>IFERROR(VLOOKUP(A621,'[1]Title Lists'!$B$1:$L$51,2,FALSE),"")</f>
        <v/>
      </c>
      <c r="D621" s="163" t="str">
        <f>IFERROR(VLOOKUP(C621,'[1]Title Lists'!$E$1:$L$51,2,FALSE),"")</f>
        <v/>
      </c>
      <c r="F621" s="163">
        <f>IFERROR(VLOOKUP(E621,'[1]Title Lists'!$H$1:$I$51,2,FALSE),"")</f>
        <v>0</v>
      </c>
    </row>
    <row r="622" spans="2:6" ht="14.25" customHeight="1" x14ac:dyDescent="0.15">
      <c r="B622" s="163" t="str">
        <f>IFERROR(VLOOKUP(A622,'[1]Title Lists'!$B$1:$L$51,2,FALSE),"")</f>
        <v/>
      </c>
      <c r="D622" s="163" t="str">
        <f>IFERROR(VLOOKUP(C622,'[1]Title Lists'!$E$1:$L$51,2,FALSE),"")</f>
        <v/>
      </c>
      <c r="F622" s="163">
        <f>IFERROR(VLOOKUP(E622,'[1]Title Lists'!$H$1:$I$51,2,FALSE),"")</f>
        <v>0</v>
      </c>
    </row>
    <row r="623" spans="2:6" ht="14.25" customHeight="1" x14ac:dyDescent="0.15">
      <c r="B623" s="163" t="str">
        <f>IFERROR(VLOOKUP(A623,'[1]Title Lists'!$B$1:$L$51,2,FALSE),"")</f>
        <v/>
      </c>
      <c r="D623" s="163" t="str">
        <f>IFERROR(VLOOKUP(C623,'[1]Title Lists'!$E$1:$L$51,2,FALSE),"")</f>
        <v/>
      </c>
      <c r="F623" s="163">
        <f>IFERROR(VLOOKUP(E623,'[1]Title Lists'!$H$1:$I$51,2,FALSE),"")</f>
        <v>0</v>
      </c>
    </row>
    <row r="624" spans="2:6" ht="14.25" customHeight="1" x14ac:dyDescent="0.15">
      <c r="B624" s="163" t="str">
        <f>IFERROR(VLOOKUP(A624,'[1]Title Lists'!$B$1:$L$51,2,FALSE),"")</f>
        <v/>
      </c>
      <c r="D624" s="163" t="str">
        <f>IFERROR(VLOOKUP(C624,'[1]Title Lists'!$E$1:$L$51,2,FALSE),"")</f>
        <v/>
      </c>
      <c r="F624" s="163">
        <f>IFERROR(VLOOKUP(E624,'[1]Title Lists'!$H$1:$I$51,2,FALSE),"")</f>
        <v>0</v>
      </c>
    </row>
    <row r="625" spans="2:6" ht="14.25" customHeight="1" x14ac:dyDescent="0.15">
      <c r="B625" s="163" t="str">
        <f>IFERROR(VLOOKUP(A625,'[1]Title Lists'!$B$1:$L$51,2,FALSE),"")</f>
        <v/>
      </c>
      <c r="D625" s="163" t="str">
        <f>IFERROR(VLOOKUP(C625,'[1]Title Lists'!$E$1:$L$51,2,FALSE),"")</f>
        <v/>
      </c>
      <c r="F625" s="163">
        <f>IFERROR(VLOOKUP(E625,'[1]Title Lists'!$H$1:$I$51,2,FALSE),"")</f>
        <v>0</v>
      </c>
    </row>
    <row r="626" spans="2:6" ht="14.25" customHeight="1" x14ac:dyDescent="0.15">
      <c r="B626" s="163" t="str">
        <f>IFERROR(VLOOKUP(A626,'[1]Title Lists'!$B$1:$L$51,2,FALSE),"")</f>
        <v/>
      </c>
      <c r="D626" s="163" t="str">
        <f>IFERROR(VLOOKUP(C626,'[1]Title Lists'!$E$1:$L$51,2,FALSE),"")</f>
        <v/>
      </c>
      <c r="F626" s="163">
        <f>IFERROR(VLOOKUP(E626,'[1]Title Lists'!$H$1:$I$51,2,FALSE),"")</f>
        <v>0</v>
      </c>
    </row>
    <row r="627" spans="2:6" ht="14.25" customHeight="1" x14ac:dyDescent="0.15">
      <c r="B627" s="163" t="str">
        <f>IFERROR(VLOOKUP(A627,'[1]Title Lists'!$B$1:$L$51,2,FALSE),"")</f>
        <v/>
      </c>
      <c r="D627" s="163" t="str">
        <f>IFERROR(VLOOKUP(C627,'[1]Title Lists'!$E$1:$L$51,2,FALSE),"")</f>
        <v/>
      </c>
      <c r="F627" s="163">
        <f>IFERROR(VLOOKUP(E627,'[1]Title Lists'!$H$1:$I$51,2,FALSE),"")</f>
        <v>0</v>
      </c>
    </row>
    <row r="628" spans="2:6" ht="14.25" customHeight="1" x14ac:dyDescent="0.15">
      <c r="B628" s="163" t="str">
        <f>IFERROR(VLOOKUP(A628,'[1]Title Lists'!$B$1:$L$51,2,FALSE),"")</f>
        <v/>
      </c>
      <c r="D628" s="163" t="str">
        <f>IFERROR(VLOOKUP(C628,'[1]Title Lists'!$E$1:$L$51,2,FALSE),"")</f>
        <v/>
      </c>
      <c r="F628" s="163">
        <f>IFERROR(VLOOKUP(E628,'[1]Title Lists'!$H$1:$I$51,2,FALSE),"")</f>
        <v>0</v>
      </c>
    </row>
    <row r="629" spans="2:6" ht="14.25" customHeight="1" x14ac:dyDescent="0.15">
      <c r="B629" s="163" t="str">
        <f>IFERROR(VLOOKUP(A629,'[1]Title Lists'!$B$1:$L$51,2,FALSE),"")</f>
        <v/>
      </c>
      <c r="D629" s="163" t="str">
        <f>IFERROR(VLOOKUP(C629,'[1]Title Lists'!$E$1:$L$51,2,FALSE),"")</f>
        <v/>
      </c>
      <c r="F629" s="163">
        <f>IFERROR(VLOOKUP(E629,'[1]Title Lists'!$H$1:$I$51,2,FALSE),"")</f>
        <v>0</v>
      </c>
    </row>
    <row r="630" spans="2:6" ht="14.25" customHeight="1" x14ac:dyDescent="0.15">
      <c r="B630" s="163" t="str">
        <f>IFERROR(VLOOKUP(A630,'[1]Title Lists'!$B$1:$L$51,2,FALSE),"")</f>
        <v/>
      </c>
      <c r="D630" s="163" t="str">
        <f>IFERROR(VLOOKUP(C630,'[1]Title Lists'!$E$1:$L$51,2,FALSE),"")</f>
        <v/>
      </c>
      <c r="F630" s="163">
        <f>IFERROR(VLOOKUP(E630,'[1]Title Lists'!$H$1:$I$51,2,FALSE),"")</f>
        <v>0</v>
      </c>
    </row>
    <row r="631" spans="2:6" ht="14.25" customHeight="1" x14ac:dyDescent="0.15">
      <c r="B631" s="163" t="str">
        <f>IFERROR(VLOOKUP(A631,'[1]Title Lists'!$B$1:$L$51,2,FALSE),"")</f>
        <v/>
      </c>
      <c r="D631" s="163" t="str">
        <f>IFERROR(VLOOKUP(C631,'[1]Title Lists'!$E$1:$L$51,2,FALSE),"")</f>
        <v/>
      </c>
      <c r="F631" s="163">
        <f>IFERROR(VLOOKUP(E631,'[1]Title Lists'!$H$1:$I$51,2,FALSE),"")</f>
        <v>0</v>
      </c>
    </row>
    <row r="632" spans="2:6" ht="14.25" customHeight="1" x14ac:dyDescent="0.15">
      <c r="B632" s="163" t="str">
        <f>IFERROR(VLOOKUP(A632,'[1]Title Lists'!$B$1:$L$51,2,FALSE),"")</f>
        <v/>
      </c>
      <c r="D632" s="163" t="str">
        <f>IFERROR(VLOOKUP(C632,'[1]Title Lists'!$E$1:$L$51,2,FALSE),"")</f>
        <v/>
      </c>
      <c r="F632" s="163">
        <f>IFERROR(VLOOKUP(E632,'[1]Title Lists'!$H$1:$I$51,2,FALSE),"")</f>
        <v>0</v>
      </c>
    </row>
    <row r="633" spans="2:6" ht="14.25" customHeight="1" x14ac:dyDescent="0.15">
      <c r="B633" s="163" t="str">
        <f>IFERROR(VLOOKUP(A633,'[1]Title Lists'!$B$1:$L$51,2,FALSE),"")</f>
        <v/>
      </c>
      <c r="D633" s="163" t="str">
        <f>IFERROR(VLOOKUP(C633,'[1]Title Lists'!$E$1:$L$51,2,FALSE),"")</f>
        <v/>
      </c>
      <c r="F633" s="163">
        <f>IFERROR(VLOOKUP(E633,'[1]Title Lists'!$H$1:$I$51,2,FALSE),"")</f>
        <v>0</v>
      </c>
    </row>
    <row r="634" spans="2:6" ht="14.25" customHeight="1" x14ac:dyDescent="0.15">
      <c r="B634" s="163" t="str">
        <f>IFERROR(VLOOKUP(A634,'[1]Title Lists'!$B$1:$L$51,2,FALSE),"")</f>
        <v/>
      </c>
      <c r="D634" s="163" t="str">
        <f>IFERROR(VLOOKUP(C634,'[1]Title Lists'!$E$1:$L$51,2,FALSE),"")</f>
        <v/>
      </c>
      <c r="F634" s="163">
        <f>IFERROR(VLOOKUP(E634,'[1]Title Lists'!$H$1:$I$51,2,FALSE),"")</f>
        <v>0</v>
      </c>
    </row>
    <row r="635" spans="2:6" ht="14.25" customHeight="1" x14ac:dyDescent="0.15">
      <c r="B635" s="163" t="str">
        <f>IFERROR(VLOOKUP(A635,'[1]Title Lists'!$B$1:$L$51,2,FALSE),"")</f>
        <v/>
      </c>
      <c r="D635" s="163" t="str">
        <f>IFERROR(VLOOKUP(C635,'[1]Title Lists'!$E$1:$L$51,2,FALSE),"")</f>
        <v/>
      </c>
      <c r="F635" s="163">
        <f>IFERROR(VLOOKUP(E635,'[1]Title Lists'!$H$1:$I$51,2,FALSE),"")</f>
        <v>0</v>
      </c>
    </row>
    <row r="636" spans="2:6" ht="14.25" customHeight="1" x14ac:dyDescent="0.15">
      <c r="B636" s="163" t="str">
        <f>IFERROR(VLOOKUP(A636,'[1]Title Lists'!$B$1:$L$51,2,FALSE),"")</f>
        <v/>
      </c>
      <c r="D636" s="163" t="str">
        <f>IFERROR(VLOOKUP(C636,'[1]Title Lists'!$E$1:$L$51,2,FALSE),"")</f>
        <v/>
      </c>
      <c r="F636" s="163">
        <f>IFERROR(VLOOKUP(E636,'[1]Title Lists'!$H$1:$I$51,2,FALSE),"")</f>
        <v>0</v>
      </c>
    </row>
    <row r="637" spans="2:6" ht="14.25" customHeight="1" x14ac:dyDescent="0.15">
      <c r="B637" s="163" t="str">
        <f>IFERROR(VLOOKUP(A637,'[1]Title Lists'!$B$1:$L$51,2,FALSE),"")</f>
        <v/>
      </c>
      <c r="D637" s="163" t="str">
        <f>IFERROR(VLOOKUP(C637,'[1]Title Lists'!$E$1:$L$51,2,FALSE),"")</f>
        <v/>
      </c>
      <c r="F637" s="163">
        <f>IFERROR(VLOOKUP(E637,'[1]Title Lists'!$H$1:$I$51,2,FALSE),"")</f>
        <v>0</v>
      </c>
    </row>
    <row r="638" spans="2:6" ht="14.25" customHeight="1" x14ac:dyDescent="0.15">
      <c r="B638" s="163" t="str">
        <f>IFERROR(VLOOKUP(A638,'[1]Title Lists'!$B$1:$L$51,2,FALSE),"")</f>
        <v/>
      </c>
      <c r="D638" s="163" t="str">
        <f>IFERROR(VLOOKUP(C638,'[1]Title Lists'!$E$1:$L$51,2,FALSE),"")</f>
        <v/>
      </c>
      <c r="F638" s="163">
        <f>IFERROR(VLOOKUP(E638,'[1]Title Lists'!$H$1:$I$51,2,FALSE),"")</f>
        <v>0</v>
      </c>
    </row>
    <row r="639" spans="2:6" ht="14.25" customHeight="1" x14ac:dyDescent="0.15">
      <c r="B639" s="163" t="str">
        <f>IFERROR(VLOOKUP(A639,'[1]Title Lists'!$B$1:$L$51,2,FALSE),"")</f>
        <v/>
      </c>
      <c r="D639" s="163" t="str">
        <f>IFERROR(VLOOKUP(C639,'[1]Title Lists'!$E$1:$L$51,2,FALSE),"")</f>
        <v/>
      </c>
      <c r="F639" s="163">
        <f>IFERROR(VLOOKUP(E639,'[1]Title Lists'!$H$1:$I$51,2,FALSE),"")</f>
        <v>0</v>
      </c>
    </row>
    <row r="640" spans="2:6" ht="14.25" customHeight="1" x14ac:dyDescent="0.15">
      <c r="B640" s="163" t="str">
        <f>IFERROR(VLOOKUP(A640,'[1]Title Lists'!$B$1:$L$51,2,FALSE),"")</f>
        <v/>
      </c>
      <c r="D640" s="163" t="str">
        <f>IFERROR(VLOOKUP(C640,'[1]Title Lists'!$E$1:$L$51,2,FALSE),"")</f>
        <v/>
      </c>
      <c r="F640" s="163">
        <f>IFERROR(VLOOKUP(E640,'[1]Title Lists'!$H$1:$I$51,2,FALSE),"")</f>
        <v>0</v>
      </c>
    </row>
    <row r="641" spans="2:6" ht="14.25" customHeight="1" x14ac:dyDescent="0.15">
      <c r="B641" s="163" t="str">
        <f>IFERROR(VLOOKUP(A641,'[1]Title Lists'!$B$1:$L$51,2,FALSE),"")</f>
        <v/>
      </c>
      <c r="D641" s="163" t="str">
        <f>IFERROR(VLOOKUP(C641,'[1]Title Lists'!$E$1:$L$51,2,FALSE),"")</f>
        <v/>
      </c>
      <c r="F641" s="163">
        <f>IFERROR(VLOOKUP(E641,'[1]Title Lists'!$H$1:$I$51,2,FALSE),"")</f>
        <v>0</v>
      </c>
    </row>
    <row r="642" spans="2:6" ht="14.25" customHeight="1" x14ac:dyDescent="0.15">
      <c r="B642" s="163" t="str">
        <f>IFERROR(VLOOKUP(A642,'[1]Title Lists'!$B$1:$L$51,2,FALSE),"")</f>
        <v/>
      </c>
      <c r="D642" s="163" t="str">
        <f>IFERROR(VLOOKUP(C642,'[1]Title Lists'!$E$1:$L$51,2,FALSE),"")</f>
        <v/>
      </c>
      <c r="F642" s="163">
        <f>IFERROR(VLOOKUP(E642,'[1]Title Lists'!$H$1:$I$51,2,FALSE),"")</f>
        <v>0</v>
      </c>
    </row>
    <row r="643" spans="2:6" ht="14.25" customHeight="1" x14ac:dyDescent="0.15">
      <c r="B643" s="163" t="str">
        <f>IFERROR(VLOOKUP(A643,'[1]Title Lists'!$B$1:$L$51,2,FALSE),"")</f>
        <v/>
      </c>
      <c r="D643" s="163" t="str">
        <f>IFERROR(VLOOKUP(C643,'[1]Title Lists'!$E$1:$L$51,2,FALSE),"")</f>
        <v/>
      </c>
      <c r="F643" s="163">
        <f>IFERROR(VLOOKUP(E643,'[1]Title Lists'!$H$1:$I$51,2,FALSE),"")</f>
        <v>0</v>
      </c>
    </row>
    <row r="644" spans="2:6" ht="14.25" customHeight="1" x14ac:dyDescent="0.15">
      <c r="B644" s="163" t="str">
        <f>IFERROR(VLOOKUP(A644,'[1]Title Lists'!$B$1:$L$51,2,FALSE),"")</f>
        <v/>
      </c>
      <c r="D644" s="163" t="str">
        <f>IFERROR(VLOOKUP(C644,'[1]Title Lists'!$E$1:$L$51,2,FALSE),"")</f>
        <v/>
      </c>
      <c r="F644" s="163">
        <f>IFERROR(VLOOKUP(E644,'[1]Title Lists'!$H$1:$I$51,2,FALSE),"")</f>
        <v>0</v>
      </c>
    </row>
    <row r="645" spans="2:6" ht="14.25" customHeight="1" x14ac:dyDescent="0.15">
      <c r="B645" s="163" t="str">
        <f>IFERROR(VLOOKUP(A645,'[1]Title Lists'!$B$1:$L$51,2,FALSE),"")</f>
        <v/>
      </c>
      <c r="D645" s="163" t="str">
        <f>IFERROR(VLOOKUP(C645,'[1]Title Lists'!$E$1:$L$51,2,FALSE),"")</f>
        <v/>
      </c>
      <c r="F645" s="163">
        <f>IFERROR(VLOOKUP(E645,'[1]Title Lists'!$H$1:$I$51,2,FALSE),"")</f>
        <v>0</v>
      </c>
    </row>
    <row r="646" spans="2:6" ht="14.25" customHeight="1" x14ac:dyDescent="0.15">
      <c r="B646" s="163" t="str">
        <f>IFERROR(VLOOKUP(A646,'[1]Title Lists'!$B$1:$L$51,2,FALSE),"")</f>
        <v/>
      </c>
      <c r="D646" s="163" t="str">
        <f>IFERROR(VLOOKUP(C646,'[1]Title Lists'!$E$1:$L$51,2,FALSE),"")</f>
        <v/>
      </c>
      <c r="F646" s="163">
        <f>IFERROR(VLOOKUP(E646,'[1]Title Lists'!$H$1:$I$51,2,FALSE),"")</f>
        <v>0</v>
      </c>
    </row>
    <row r="647" spans="2:6" ht="14.25" customHeight="1" x14ac:dyDescent="0.15">
      <c r="B647" s="163" t="str">
        <f>IFERROR(VLOOKUP(A647,'[1]Title Lists'!$B$1:$L$51,2,FALSE),"")</f>
        <v/>
      </c>
      <c r="D647" s="163" t="str">
        <f>IFERROR(VLOOKUP(C647,'[1]Title Lists'!$E$1:$L$51,2,FALSE),"")</f>
        <v/>
      </c>
      <c r="F647" s="163">
        <f>IFERROR(VLOOKUP(E647,'[1]Title Lists'!$H$1:$I$51,2,FALSE),"")</f>
        <v>0</v>
      </c>
    </row>
    <row r="648" spans="2:6" ht="14.25" customHeight="1" x14ac:dyDescent="0.15">
      <c r="B648" s="163" t="str">
        <f>IFERROR(VLOOKUP(A648,'[1]Title Lists'!$B$1:$L$51,2,FALSE),"")</f>
        <v/>
      </c>
      <c r="D648" s="163" t="str">
        <f>IFERROR(VLOOKUP(C648,'[1]Title Lists'!$E$1:$L$51,2,FALSE),"")</f>
        <v/>
      </c>
      <c r="F648" s="163">
        <f>IFERROR(VLOOKUP(E648,'[1]Title Lists'!$H$1:$I$51,2,FALSE),"")</f>
        <v>0</v>
      </c>
    </row>
    <row r="649" spans="2:6" ht="14.25" customHeight="1" x14ac:dyDescent="0.15">
      <c r="B649" s="163" t="str">
        <f>IFERROR(VLOOKUP(A649,'[1]Title Lists'!$B$1:$L$51,2,FALSE),"")</f>
        <v/>
      </c>
      <c r="D649" s="163" t="str">
        <f>IFERROR(VLOOKUP(C649,'[1]Title Lists'!$E$1:$L$51,2,FALSE),"")</f>
        <v/>
      </c>
      <c r="F649" s="163">
        <f>IFERROR(VLOOKUP(E649,'[1]Title Lists'!$H$1:$I$51,2,FALSE),"")</f>
        <v>0</v>
      </c>
    </row>
    <row r="650" spans="2:6" ht="14.25" customHeight="1" x14ac:dyDescent="0.15">
      <c r="B650" s="163" t="str">
        <f>IFERROR(VLOOKUP(A650,'[1]Title Lists'!$B$1:$L$51,2,FALSE),"")</f>
        <v/>
      </c>
      <c r="D650" s="163" t="str">
        <f>IFERROR(VLOOKUP(C650,'[1]Title Lists'!$E$1:$L$51,2,FALSE),"")</f>
        <v/>
      </c>
      <c r="F650" s="163">
        <f>IFERROR(VLOOKUP(E650,'[1]Title Lists'!$H$1:$I$51,2,FALSE),"")</f>
        <v>0</v>
      </c>
    </row>
    <row r="651" spans="2:6" ht="14.25" customHeight="1" x14ac:dyDescent="0.15">
      <c r="B651" s="163" t="str">
        <f>IFERROR(VLOOKUP(A651,'[1]Title Lists'!$B$1:$L$51,2,FALSE),"")</f>
        <v/>
      </c>
      <c r="D651" s="163" t="str">
        <f>IFERROR(VLOOKUP(C651,'[1]Title Lists'!$E$1:$L$51,2,FALSE),"")</f>
        <v/>
      </c>
      <c r="F651" s="163">
        <f>IFERROR(VLOOKUP(E651,'[1]Title Lists'!$H$1:$I$51,2,FALSE),"")</f>
        <v>0</v>
      </c>
    </row>
    <row r="652" spans="2:6" ht="14.25" customHeight="1" x14ac:dyDescent="0.15">
      <c r="B652" s="163" t="str">
        <f>IFERROR(VLOOKUP(A652,'[1]Title Lists'!$B$1:$L$51,2,FALSE),"")</f>
        <v/>
      </c>
      <c r="D652" s="163" t="str">
        <f>IFERROR(VLOOKUP(C652,'[1]Title Lists'!$E$1:$L$51,2,FALSE),"")</f>
        <v/>
      </c>
      <c r="F652" s="163">
        <f>IFERROR(VLOOKUP(E652,'[1]Title Lists'!$H$1:$I$51,2,FALSE),"")</f>
        <v>0</v>
      </c>
    </row>
    <row r="653" spans="2:6" ht="14.25" customHeight="1" x14ac:dyDescent="0.15">
      <c r="B653" s="163" t="str">
        <f>IFERROR(VLOOKUP(A653,'[1]Title Lists'!$B$1:$L$51,2,FALSE),"")</f>
        <v/>
      </c>
      <c r="D653" s="163" t="str">
        <f>IFERROR(VLOOKUP(C653,'[1]Title Lists'!$E$1:$L$51,2,FALSE),"")</f>
        <v/>
      </c>
      <c r="F653" s="163">
        <f>IFERROR(VLOOKUP(E653,'[1]Title Lists'!$H$1:$I$51,2,FALSE),"")</f>
        <v>0</v>
      </c>
    </row>
    <row r="654" spans="2:6" ht="14.25" customHeight="1" x14ac:dyDescent="0.15">
      <c r="B654" s="163" t="str">
        <f>IFERROR(VLOOKUP(A654,'[1]Title Lists'!$B$1:$L$51,2,FALSE),"")</f>
        <v/>
      </c>
      <c r="D654" s="163" t="str">
        <f>IFERROR(VLOOKUP(C654,'[1]Title Lists'!$E$1:$L$51,2,FALSE),"")</f>
        <v/>
      </c>
      <c r="F654" s="163">
        <f>IFERROR(VLOOKUP(E654,'[1]Title Lists'!$H$1:$I$51,2,FALSE),"")</f>
        <v>0</v>
      </c>
    </row>
    <row r="655" spans="2:6" ht="14.25" customHeight="1" x14ac:dyDescent="0.15">
      <c r="B655" s="163" t="str">
        <f>IFERROR(VLOOKUP(A655,'[1]Title Lists'!$B$1:$L$51,2,FALSE),"")</f>
        <v/>
      </c>
      <c r="D655" s="163" t="str">
        <f>IFERROR(VLOOKUP(C655,'[1]Title Lists'!$E$1:$L$51,2,FALSE),"")</f>
        <v/>
      </c>
      <c r="F655" s="163">
        <f>IFERROR(VLOOKUP(E655,'[1]Title Lists'!$H$1:$I$51,2,FALSE),"")</f>
        <v>0</v>
      </c>
    </row>
    <row r="656" spans="2:6" ht="14.25" customHeight="1" x14ac:dyDescent="0.15">
      <c r="B656" s="163" t="str">
        <f>IFERROR(VLOOKUP(A656,'[1]Title Lists'!$B$1:$L$51,2,FALSE),"")</f>
        <v/>
      </c>
      <c r="D656" s="163" t="str">
        <f>IFERROR(VLOOKUP(C656,'[1]Title Lists'!$E$1:$L$51,2,FALSE),"")</f>
        <v/>
      </c>
      <c r="F656" s="163">
        <f>IFERROR(VLOOKUP(E656,'[1]Title Lists'!$H$1:$I$51,2,FALSE),"")</f>
        <v>0</v>
      </c>
    </row>
    <row r="657" spans="2:6" ht="14.25" customHeight="1" x14ac:dyDescent="0.15">
      <c r="B657" s="163" t="str">
        <f>IFERROR(VLOOKUP(A657,'[1]Title Lists'!$B$1:$L$51,2,FALSE),"")</f>
        <v/>
      </c>
      <c r="D657" s="163" t="str">
        <f>IFERROR(VLOOKUP(C657,'[1]Title Lists'!$E$1:$L$51,2,FALSE),"")</f>
        <v/>
      </c>
      <c r="F657" s="163">
        <f>IFERROR(VLOOKUP(E657,'[1]Title Lists'!$H$1:$I$51,2,FALSE),"")</f>
        <v>0</v>
      </c>
    </row>
    <row r="658" spans="2:6" ht="14.25" customHeight="1" x14ac:dyDescent="0.15">
      <c r="B658" s="163" t="str">
        <f>IFERROR(VLOOKUP(A658,'[1]Title Lists'!$B$1:$L$51,2,FALSE),"")</f>
        <v/>
      </c>
      <c r="D658" s="163" t="str">
        <f>IFERROR(VLOOKUP(C658,'[1]Title Lists'!$E$1:$L$51,2,FALSE),"")</f>
        <v/>
      </c>
      <c r="F658" s="163">
        <f>IFERROR(VLOOKUP(E658,'[1]Title Lists'!$H$1:$I$51,2,FALSE),"")</f>
        <v>0</v>
      </c>
    </row>
    <row r="659" spans="2:6" ht="14.25" customHeight="1" x14ac:dyDescent="0.15">
      <c r="B659" s="163" t="str">
        <f>IFERROR(VLOOKUP(A659,'[1]Title Lists'!$B$1:$L$51,2,FALSE),"")</f>
        <v/>
      </c>
      <c r="D659" s="163" t="str">
        <f>IFERROR(VLOOKUP(C659,'[1]Title Lists'!$E$1:$L$51,2,FALSE),"")</f>
        <v/>
      </c>
      <c r="F659" s="163">
        <f>IFERROR(VLOOKUP(E659,'[1]Title Lists'!$H$1:$I$51,2,FALSE),"")</f>
        <v>0</v>
      </c>
    </row>
    <row r="660" spans="2:6" ht="14.25" customHeight="1" x14ac:dyDescent="0.15">
      <c r="B660" s="163" t="str">
        <f>IFERROR(VLOOKUP(A660,'[1]Title Lists'!$B$1:$L$51,2,FALSE),"")</f>
        <v/>
      </c>
      <c r="D660" s="163" t="str">
        <f>IFERROR(VLOOKUP(C660,'[1]Title Lists'!$E$1:$L$51,2,FALSE),"")</f>
        <v/>
      </c>
      <c r="F660" s="163">
        <f>IFERROR(VLOOKUP(E660,'[1]Title Lists'!$H$1:$I$51,2,FALSE),"")</f>
        <v>0</v>
      </c>
    </row>
    <row r="661" spans="2:6" ht="14.25" customHeight="1" x14ac:dyDescent="0.15">
      <c r="B661" s="163" t="str">
        <f>IFERROR(VLOOKUP(A661,'[1]Title Lists'!$B$1:$L$51,2,FALSE),"")</f>
        <v/>
      </c>
      <c r="D661" s="163" t="str">
        <f>IFERROR(VLOOKUP(C661,'[1]Title Lists'!$E$1:$L$51,2,FALSE),"")</f>
        <v/>
      </c>
      <c r="F661" s="163">
        <f>IFERROR(VLOOKUP(E661,'[1]Title Lists'!$H$1:$I$51,2,FALSE),"")</f>
        <v>0</v>
      </c>
    </row>
    <row r="662" spans="2:6" ht="14.25" customHeight="1" x14ac:dyDescent="0.15">
      <c r="B662" s="163" t="str">
        <f>IFERROR(VLOOKUP(A662,'[1]Title Lists'!$B$1:$L$51,2,FALSE),"")</f>
        <v/>
      </c>
      <c r="D662" s="163" t="str">
        <f>IFERROR(VLOOKUP(C662,'[1]Title Lists'!$E$1:$L$51,2,FALSE),"")</f>
        <v/>
      </c>
      <c r="F662" s="163">
        <f>IFERROR(VLOOKUP(E662,'[1]Title Lists'!$H$1:$I$51,2,FALSE),"")</f>
        <v>0</v>
      </c>
    </row>
    <row r="663" spans="2:6" ht="14.25" customHeight="1" x14ac:dyDescent="0.15">
      <c r="B663" s="163" t="str">
        <f>IFERROR(VLOOKUP(A663,'[1]Title Lists'!$B$1:$L$51,2,FALSE),"")</f>
        <v/>
      </c>
      <c r="D663" s="163" t="str">
        <f>IFERROR(VLOOKUP(C663,'[1]Title Lists'!$E$1:$L$51,2,FALSE),"")</f>
        <v/>
      </c>
      <c r="F663" s="163">
        <f>IFERROR(VLOOKUP(E663,'[1]Title Lists'!$H$1:$I$51,2,FALSE),"")</f>
        <v>0</v>
      </c>
    </row>
    <row r="664" spans="2:6" ht="14.25" customHeight="1" x14ac:dyDescent="0.15">
      <c r="B664" s="163" t="str">
        <f>IFERROR(VLOOKUP(A664,'[1]Title Lists'!$B$1:$L$51,2,FALSE),"")</f>
        <v/>
      </c>
      <c r="D664" s="163" t="str">
        <f>IFERROR(VLOOKUP(C664,'[1]Title Lists'!$E$1:$L$51,2,FALSE),"")</f>
        <v/>
      </c>
      <c r="F664" s="163">
        <f>IFERROR(VLOOKUP(E664,'[1]Title Lists'!$H$1:$I$51,2,FALSE),"")</f>
        <v>0</v>
      </c>
    </row>
    <row r="665" spans="2:6" ht="14.25" customHeight="1" x14ac:dyDescent="0.15">
      <c r="B665" s="163" t="str">
        <f>IFERROR(VLOOKUP(A665,'[1]Title Lists'!$B$1:$L$51,2,FALSE),"")</f>
        <v/>
      </c>
      <c r="D665" s="163" t="str">
        <f>IFERROR(VLOOKUP(C665,'[1]Title Lists'!$E$1:$L$51,2,FALSE),"")</f>
        <v/>
      </c>
      <c r="F665" s="163">
        <f>IFERROR(VLOOKUP(E665,'[1]Title Lists'!$H$1:$I$51,2,FALSE),"")</f>
        <v>0</v>
      </c>
    </row>
    <row r="666" spans="2:6" ht="14.25" customHeight="1" x14ac:dyDescent="0.15">
      <c r="B666" s="163" t="str">
        <f>IFERROR(VLOOKUP(A666,'[1]Title Lists'!$B$1:$L$51,2,FALSE),"")</f>
        <v/>
      </c>
      <c r="D666" s="163" t="str">
        <f>IFERROR(VLOOKUP(C666,'[1]Title Lists'!$E$1:$L$51,2,FALSE),"")</f>
        <v/>
      </c>
      <c r="F666" s="163">
        <f>IFERROR(VLOOKUP(E666,'[1]Title Lists'!$H$1:$I$51,2,FALSE),"")</f>
        <v>0</v>
      </c>
    </row>
    <row r="667" spans="2:6" ht="14.25" customHeight="1" x14ac:dyDescent="0.15">
      <c r="B667" s="163" t="str">
        <f>IFERROR(VLOOKUP(A667,'[1]Title Lists'!$B$1:$L$51,2,FALSE),"")</f>
        <v/>
      </c>
      <c r="D667" s="163" t="str">
        <f>IFERROR(VLOOKUP(C667,'[1]Title Lists'!$E$1:$L$51,2,FALSE),"")</f>
        <v/>
      </c>
      <c r="F667" s="163">
        <f>IFERROR(VLOOKUP(E667,'[1]Title Lists'!$H$1:$I$51,2,FALSE),"")</f>
        <v>0</v>
      </c>
    </row>
    <row r="668" spans="2:6" ht="14.25" customHeight="1" x14ac:dyDescent="0.15">
      <c r="B668" s="163" t="str">
        <f>IFERROR(VLOOKUP(A668,'[1]Title Lists'!$B$1:$L$51,2,FALSE),"")</f>
        <v/>
      </c>
      <c r="D668" s="163" t="str">
        <f>IFERROR(VLOOKUP(C668,'[1]Title Lists'!$E$1:$L$51,2,FALSE),"")</f>
        <v/>
      </c>
      <c r="F668" s="163">
        <f>IFERROR(VLOOKUP(E668,'[1]Title Lists'!$H$1:$I$51,2,FALSE),"")</f>
        <v>0</v>
      </c>
    </row>
    <row r="669" spans="2:6" ht="14.25" customHeight="1" x14ac:dyDescent="0.15">
      <c r="B669" s="163" t="str">
        <f>IFERROR(VLOOKUP(A669,'[1]Title Lists'!$B$1:$L$51,2,FALSE),"")</f>
        <v/>
      </c>
      <c r="D669" s="163" t="str">
        <f>IFERROR(VLOOKUP(C669,'[1]Title Lists'!$E$1:$L$51,2,FALSE),"")</f>
        <v/>
      </c>
      <c r="F669" s="163">
        <f>IFERROR(VLOOKUP(E669,'[1]Title Lists'!$H$1:$I$51,2,FALSE),"")</f>
        <v>0</v>
      </c>
    </row>
    <row r="670" spans="2:6" ht="14.25" customHeight="1" x14ac:dyDescent="0.15">
      <c r="B670" s="163" t="str">
        <f>IFERROR(VLOOKUP(A670,'[1]Title Lists'!$B$1:$L$51,2,FALSE),"")</f>
        <v/>
      </c>
      <c r="D670" s="163" t="str">
        <f>IFERROR(VLOOKUP(C670,'[1]Title Lists'!$E$1:$L$51,2,FALSE),"")</f>
        <v/>
      </c>
      <c r="F670" s="163">
        <f>IFERROR(VLOOKUP(E670,'[1]Title Lists'!$H$1:$I$51,2,FALSE),"")</f>
        <v>0</v>
      </c>
    </row>
    <row r="671" spans="2:6" ht="14.25" customHeight="1" x14ac:dyDescent="0.15">
      <c r="B671" s="163" t="str">
        <f>IFERROR(VLOOKUP(A671,'[1]Title Lists'!$B$1:$L$51,2,FALSE),"")</f>
        <v/>
      </c>
      <c r="D671" s="163" t="str">
        <f>IFERROR(VLOOKUP(C671,'[1]Title Lists'!$E$1:$L$51,2,FALSE),"")</f>
        <v/>
      </c>
      <c r="F671" s="163">
        <f>IFERROR(VLOOKUP(E671,'[1]Title Lists'!$H$1:$I$51,2,FALSE),"")</f>
        <v>0</v>
      </c>
    </row>
    <row r="672" spans="2:6" ht="14.25" customHeight="1" x14ac:dyDescent="0.15">
      <c r="B672" s="163" t="str">
        <f>IFERROR(VLOOKUP(A672,'[1]Title Lists'!$B$1:$L$51,2,FALSE),"")</f>
        <v/>
      </c>
      <c r="D672" s="163" t="str">
        <f>IFERROR(VLOOKUP(C672,'[1]Title Lists'!$E$1:$L$51,2,FALSE),"")</f>
        <v/>
      </c>
      <c r="F672" s="163">
        <f>IFERROR(VLOOKUP(E672,'[1]Title Lists'!$H$1:$I$51,2,FALSE),"")</f>
        <v>0</v>
      </c>
    </row>
    <row r="673" spans="2:6" ht="14.25" customHeight="1" x14ac:dyDescent="0.15">
      <c r="B673" s="163" t="str">
        <f>IFERROR(VLOOKUP(A673,'[1]Title Lists'!$B$1:$L$51,2,FALSE),"")</f>
        <v/>
      </c>
      <c r="D673" s="163" t="str">
        <f>IFERROR(VLOOKUP(C673,'[1]Title Lists'!$E$1:$L$51,2,FALSE),"")</f>
        <v/>
      </c>
      <c r="F673" s="163">
        <f>IFERROR(VLOOKUP(E673,'[1]Title Lists'!$H$1:$I$51,2,FALSE),"")</f>
        <v>0</v>
      </c>
    </row>
    <row r="674" spans="2:6" ht="14.25" customHeight="1" x14ac:dyDescent="0.15">
      <c r="B674" s="163" t="str">
        <f>IFERROR(VLOOKUP(A674,'[1]Title Lists'!$B$1:$L$51,2,FALSE),"")</f>
        <v/>
      </c>
      <c r="D674" s="163" t="str">
        <f>IFERROR(VLOOKUP(C674,'[1]Title Lists'!$E$1:$L$51,2,FALSE),"")</f>
        <v/>
      </c>
      <c r="F674" s="163">
        <f>IFERROR(VLOOKUP(E674,'[1]Title Lists'!$H$1:$I$51,2,FALSE),"")</f>
        <v>0</v>
      </c>
    </row>
    <row r="675" spans="2:6" ht="14.25" customHeight="1" x14ac:dyDescent="0.15">
      <c r="B675" s="163" t="str">
        <f>IFERROR(VLOOKUP(A675,'[1]Title Lists'!$B$1:$L$51,2,FALSE),"")</f>
        <v/>
      </c>
      <c r="D675" s="163" t="str">
        <f>IFERROR(VLOOKUP(C675,'[1]Title Lists'!$E$1:$L$51,2,FALSE),"")</f>
        <v/>
      </c>
      <c r="F675" s="163">
        <f>IFERROR(VLOOKUP(E675,'[1]Title Lists'!$H$1:$I$51,2,FALSE),"")</f>
        <v>0</v>
      </c>
    </row>
    <row r="676" spans="2:6" ht="14.25" customHeight="1" x14ac:dyDescent="0.15">
      <c r="B676" s="163" t="str">
        <f>IFERROR(VLOOKUP(A676,'[1]Title Lists'!$B$1:$L$51,2,FALSE),"")</f>
        <v/>
      </c>
      <c r="D676" s="163" t="str">
        <f>IFERROR(VLOOKUP(C676,'[1]Title Lists'!$E$1:$L$51,2,FALSE),"")</f>
        <v/>
      </c>
      <c r="F676" s="163">
        <f>IFERROR(VLOOKUP(E676,'[1]Title Lists'!$H$1:$I$51,2,FALSE),"")</f>
        <v>0</v>
      </c>
    </row>
    <row r="677" spans="2:6" ht="14.25" customHeight="1" x14ac:dyDescent="0.15">
      <c r="B677" s="163" t="str">
        <f>IFERROR(VLOOKUP(A677,'[1]Title Lists'!$B$1:$L$51,2,FALSE),"")</f>
        <v/>
      </c>
      <c r="D677" s="163" t="str">
        <f>IFERROR(VLOOKUP(C677,'[1]Title Lists'!$E$1:$L$51,2,FALSE),"")</f>
        <v/>
      </c>
      <c r="F677" s="163">
        <f>IFERROR(VLOOKUP(E677,'[1]Title Lists'!$H$1:$I$51,2,FALSE),"")</f>
        <v>0</v>
      </c>
    </row>
    <row r="678" spans="2:6" ht="14.25" customHeight="1" x14ac:dyDescent="0.15">
      <c r="B678" s="163" t="str">
        <f>IFERROR(VLOOKUP(A678,'[1]Title Lists'!$B$1:$L$51,2,FALSE),"")</f>
        <v/>
      </c>
      <c r="D678" s="163" t="str">
        <f>IFERROR(VLOOKUP(C678,'[1]Title Lists'!$E$1:$L$51,2,FALSE),"")</f>
        <v/>
      </c>
      <c r="F678" s="163">
        <f>IFERROR(VLOOKUP(E678,'[1]Title Lists'!$H$1:$I$51,2,FALSE),"")</f>
        <v>0</v>
      </c>
    </row>
    <row r="679" spans="2:6" ht="14.25" customHeight="1" x14ac:dyDescent="0.15">
      <c r="B679" s="163" t="str">
        <f>IFERROR(VLOOKUP(A679,'[1]Title Lists'!$B$1:$L$51,2,FALSE),"")</f>
        <v/>
      </c>
      <c r="D679" s="163" t="str">
        <f>IFERROR(VLOOKUP(C679,'[1]Title Lists'!$E$1:$L$51,2,FALSE),"")</f>
        <v/>
      </c>
      <c r="F679" s="163">
        <f>IFERROR(VLOOKUP(E679,'[1]Title Lists'!$H$1:$I$51,2,FALSE),"")</f>
        <v>0</v>
      </c>
    </row>
    <row r="680" spans="2:6" ht="14.25" customHeight="1" x14ac:dyDescent="0.15">
      <c r="B680" s="163" t="str">
        <f>IFERROR(VLOOKUP(A680,'[1]Title Lists'!$B$1:$L$51,2,FALSE),"")</f>
        <v/>
      </c>
      <c r="D680" s="163" t="str">
        <f>IFERROR(VLOOKUP(C680,'[1]Title Lists'!$E$1:$L$51,2,FALSE),"")</f>
        <v/>
      </c>
      <c r="F680" s="163">
        <f>IFERROR(VLOOKUP(E680,'[1]Title Lists'!$H$1:$I$51,2,FALSE),"")</f>
        <v>0</v>
      </c>
    </row>
    <row r="681" spans="2:6" ht="14.25" customHeight="1" x14ac:dyDescent="0.15">
      <c r="B681" s="163" t="str">
        <f>IFERROR(VLOOKUP(A681,'[1]Title Lists'!$B$1:$L$51,2,FALSE),"")</f>
        <v/>
      </c>
      <c r="D681" s="163" t="str">
        <f>IFERROR(VLOOKUP(C681,'[1]Title Lists'!$E$1:$L$51,2,FALSE),"")</f>
        <v/>
      </c>
      <c r="F681" s="163">
        <f>IFERROR(VLOOKUP(E681,'[1]Title Lists'!$H$1:$I$51,2,FALSE),"")</f>
        <v>0</v>
      </c>
    </row>
    <row r="682" spans="2:6" ht="14.25" customHeight="1" x14ac:dyDescent="0.15">
      <c r="B682" s="163" t="str">
        <f>IFERROR(VLOOKUP(A682,'[1]Title Lists'!$B$1:$L$51,2,FALSE),"")</f>
        <v/>
      </c>
      <c r="D682" s="163" t="str">
        <f>IFERROR(VLOOKUP(C682,'[1]Title Lists'!$E$1:$L$51,2,FALSE),"")</f>
        <v/>
      </c>
      <c r="F682" s="163">
        <f>IFERROR(VLOOKUP(E682,'[1]Title Lists'!$H$1:$I$51,2,FALSE),"")</f>
        <v>0</v>
      </c>
    </row>
    <row r="683" spans="2:6" ht="14.25" customHeight="1" x14ac:dyDescent="0.15">
      <c r="B683" s="163" t="str">
        <f>IFERROR(VLOOKUP(A683,'[1]Title Lists'!$B$1:$L$51,2,FALSE),"")</f>
        <v/>
      </c>
      <c r="D683" s="163" t="str">
        <f>IFERROR(VLOOKUP(C683,'[1]Title Lists'!$E$1:$L$51,2,FALSE),"")</f>
        <v/>
      </c>
      <c r="F683" s="163">
        <f>IFERROR(VLOOKUP(E683,'[1]Title Lists'!$H$1:$I$51,2,FALSE),"")</f>
        <v>0</v>
      </c>
    </row>
    <row r="684" spans="2:6" ht="14.25" customHeight="1" x14ac:dyDescent="0.15">
      <c r="B684" s="163" t="str">
        <f>IFERROR(VLOOKUP(A684,'[1]Title Lists'!$B$1:$L$51,2,FALSE),"")</f>
        <v/>
      </c>
      <c r="D684" s="163" t="str">
        <f>IFERROR(VLOOKUP(C684,'[1]Title Lists'!$E$1:$L$51,2,FALSE),"")</f>
        <v/>
      </c>
      <c r="F684" s="163">
        <f>IFERROR(VLOOKUP(E684,'[1]Title Lists'!$H$1:$I$51,2,FALSE),"")</f>
        <v>0</v>
      </c>
    </row>
    <row r="685" spans="2:6" ht="14.25" customHeight="1" x14ac:dyDescent="0.15">
      <c r="B685" s="163" t="str">
        <f>IFERROR(VLOOKUP(A685,'[1]Title Lists'!$B$1:$L$51,2,FALSE),"")</f>
        <v/>
      </c>
      <c r="D685" s="163" t="str">
        <f>IFERROR(VLOOKUP(C685,'[1]Title Lists'!$E$1:$L$51,2,FALSE),"")</f>
        <v/>
      </c>
      <c r="F685" s="163">
        <f>IFERROR(VLOOKUP(E685,'[1]Title Lists'!$H$1:$I$51,2,FALSE),"")</f>
        <v>0</v>
      </c>
    </row>
    <row r="686" spans="2:6" ht="14.25" customHeight="1" x14ac:dyDescent="0.15">
      <c r="B686" s="163" t="str">
        <f>IFERROR(VLOOKUP(A686,'[1]Title Lists'!$B$1:$L$51,2,FALSE),"")</f>
        <v/>
      </c>
      <c r="D686" s="163" t="str">
        <f>IFERROR(VLOOKUP(C686,'[1]Title Lists'!$E$1:$L$51,2,FALSE),"")</f>
        <v/>
      </c>
      <c r="F686" s="163">
        <f>IFERROR(VLOOKUP(E686,'[1]Title Lists'!$H$1:$I$51,2,FALSE),"")</f>
        <v>0</v>
      </c>
    </row>
    <row r="687" spans="2:6" ht="14.25" customHeight="1" x14ac:dyDescent="0.15">
      <c r="B687" s="163" t="str">
        <f>IFERROR(VLOOKUP(A687,'[1]Title Lists'!$B$1:$L$51,2,FALSE),"")</f>
        <v/>
      </c>
      <c r="D687" s="163" t="str">
        <f>IFERROR(VLOOKUP(C687,'[1]Title Lists'!$E$1:$L$51,2,FALSE),"")</f>
        <v/>
      </c>
      <c r="F687" s="163">
        <f>IFERROR(VLOOKUP(E687,'[1]Title Lists'!$H$1:$I$51,2,FALSE),"")</f>
        <v>0</v>
      </c>
    </row>
    <row r="688" spans="2:6" ht="14.25" customHeight="1" x14ac:dyDescent="0.15">
      <c r="B688" s="163" t="str">
        <f>IFERROR(VLOOKUP(A688,'[1]Title Lists'!$B$1:$L$51,2,FALSE),"")</f>
        <v/>
      </c>
      <c r="D688" s="163" t="str">
        <f>IFERROR(VLOOKUP(C688,'[1]Title Lists'!$E$1:$L$51,2,FALSE),"")</f>
        <v/>
      </c>
      <c r="F688" s="163">
        <f>IFERROR(VLOOKUP(E688,'[1]Title Lists'!$H$1:$I$51,2,FALSE),"")</f>
        <v>0</v>
      </c>
    </row>
    <row r="689" spans="2:6" ht="14.25" customHeight="1" x14ac:dyDescent="0.15">
      <c r="B689" s="163" t="str">
        <f>IFERROR(VLOOKUP(A689,'[1]Title Lists'!$B$1:$L$51,2,FALSE),"")</f>
        <v/>
      </c>
      <c r="D689" s="163" t="str">
        <f>IFERROR(VLOOKUP(C689,'[1]Title Lists'!$E$1:$L$51,2,FALSE),"")</f>
        <v/>
      </c>
      <c r="F689" s="163">
        <f>IFERROR(VLOOKUP(E689,'[1]Title Lists'!$H$1:$I$51,2,FALSE),"")</f>
        <v>0</v>
      </c>
    </row>
    <row r="690" spans="2:6" ht="14.25" customHeight="1" x14ac:dyDescent="0.15">
      <c r="B690" s="163" t="str">
        <f>IFERROR(VLOOKUP(A690,'[1]Title Lists'!$B$1:$L$51,2,FALSE),"")</f>
        <v/>
      </c>
      <c r="D690" s="163" t="str">
        <f>IFERROR(VLOOKUP(C690,'[1]Title Lists'!$E$1:$L$51,2,FALSE),"")</f>
        <v/>
      </c>
      <c r="F690" s="163">
        <f>IFERROR(VLOOKUP(E690,'[1]Title Lists'!$H$1:$I$51,2,FALSE),"")</f>
        <v>0</v>
      </c>
    </row>
    <row r="691" spans="2:6" ht="14.25" customHeight="1" x14ac:dyDescent="0.15">
      <c r="B691" s="163" t="str">
        <f>IFERROR(VLOOKUP(A691,'[1]Title Lists'!$B$1:$L$51,2,FALSE),"")</f>
        <v/>
      </c>
      <c r="D691" s="163" t="str">
        <f>IFERROR(VLOOKUP(C691,'[1]Title Lists'!$E$1:$L$51,2,FALSE),"")</f>
        <v/>
      </c>
      <c r="F691" s="163">
        <f>IFERROR(VLOOKUP(E691,'[1]Title Lists'!$H$1:$I$51,2,FALSE),"")</f>
        <v>0</v>
      </c>
    </row>
    <row r="692" spans="2:6" ht="14.25" customHeight="1" x14ac:dyDescent="0.15">
      <c r="B692" s="163" t="str">
        <f>IFERROR(VLOOKUP(A692,'[1]Title Lists'!$B$1:$L$51,2,FALSE),"")</f>
        <v/>
      </c>
      <c r="D692" s="163" t="str">
        <f>IFERROR(VLOOKUP(C692,'[1]Title Lists'!$E$1:$L$51,2,FALSE),"")</f>
        <v/>
      </c>
      <c r="F692" s="163">
        <f>IFERROR(VLOOKUP(E692,'[1]Title Lists'!$H$1:$I$51,2,FALSE),"")</f>
        <v>0</v>
      </c>
    </row>
    <row r="693" spans="2:6" ht="14.25" customHeight="1" x14ac:dyDescent="0.15">
      <c r="B693" s="163" t="str">
        <f>IFERROR(VLOOKUP(A693,'[1]Title Lists'!$B$1:$L$51,2,FALSE),"")</f>
        <v/>
      </c>
      <c r="D693" s="163" t="str">
        <f>IFERROR(VLOOKUP(C693,'[1]Title Lists'!$E$1:$L$51,2,FALSE),"")</f>
        <v/>
      </c>
      <c r="F693" s="163">
        <f>IFERROR(VLOOKUP(E693,'[1]Title Lists'!$H$1:$I$51,2,FALSE),"")</f>
        <v>0</v>
      </c>
    </row>
    <row r="694" spans="2:6" ht="14.25" customHeight="1" x14ac:dyDescent="0.15">
      <c r="B694" s="163" t="str">
        <f>IFERROR(VLOOKUP(A694,'[1]Title Lists'!$B$1:$L$51,2,FALSE),"")</f>
        <v/>
      </c>
      <c r="D694" s="163" t="str">
        <f>IFERROR(VLOOKUP(C694,'[1]Title Lists'!$E$1:$L$51,2,FALSE),"")</f>
        <v/>
      </c>
      <c r="F694" s="163">
        <f>IFERROR(VLOOKUP(E694,'[1]Title Lists'!$H$1:$I$51,2,FALSE),"")</f>
        <v>0</v>
      </c>
    </row>
    <row r="695" spans="2:6" ht="14.25" customHeight="1" x14ac:dyDescent="0.15">
      <c r="B695" s="163" t="str">
        <f>IFERROR(VLOOKUP(A695,'[1]Title Lists'!$B$1:$L$51,2,FALSE),"")</f>
        <v/>
      </c>
      <c r="D695" s="163" t="str">
        <f>IFERROR(VLOOKUP(C695,'[1]Title Lists'!$E$1:$L$51,2,FALSE),"")</f>
        <v/>
      </c>
      <c r="F695" s="163">
        <f>IFERROR(VLOOKUP(E695,'[1]Title Lists'!$H$1:$I$51,2,FALSE),"")</f>
        <v>0</v>
      </c>
    </row>
    <row r="696" spans="2:6" ht="14.25" customHeight="1" x14ac:dyDescent="0.15">
      <c r="B696" s="163" t="str">
        <f>IFERROR(VLOOKUP(A696,'[1]Title Lists'!$B$1:$L$51,2,FALSE),"")</f>
        <v/>
      </c>
      <c r="D696" s="163" t="str">
        <f>IFERROR(VLOOKUP(C696,'[1]Title Lists'!$E$1:$L$51,2,FALSE),"")</f>
        <v/>
      </c>
      <c r="F696" s="163">
        <f>IFERROR(VLOOKUP(E696,'[1]Title Lists'!$H$1:$I$51,2,FALSE),"")</f>
        <v>0</v>
      </c>
    </row>
    <row r="697" spans="2:6" ht="14.25" customHeight="1" x14ac:dyDescent="0.15">
      <c r="B697" s="163" t="str">
        <f>IFERROR(VLOOKUP(A697,'[1]Title Lists'!$B$1:$L$51,2,FALSE),"")</f>
        <v/>
      </c>
      <c r="D697" s="163" t="str">
        <f>IFERROR(VLOOKUP(C697,'[1]Title Lists'!$E$1:$L$51,2,FALSE),"")</f>
        <v/>
      </c>
      <c r="F697" s="163">
        <f>IFERROR(VLOOKUP(E697,'[1]Title Lists'!$H$1:$I$51,2,FALSE),"")</f>
        <v>0</v>
      </c>
    </row>
    <row r="698" spans="2:6" ht="14.25" customHeight="1" x14ac:dyDescent="0.15">
      <c r="B698" s="163" t="str">
        <f>IFERROR(VLOOKUP(A698,'[1]Title Lists'!$B$1:$L$51,2,FALSE),"")</f>
        <v/>
      </c>
      <c r="D698" s="163" t="str">
        <f>IFERROR(VLOOKUP(C698,'[1]Title Lists'!$E$1:$L$51,2,FALSE),"")</f>
        <v/>
      </c>
      <c r="F698" s="163">
        <f>IFERROR(VLOOKUP(E698,'[1]Title Lists'!$H$1:$I$51,2,FALSE),"")</f>
        <v>0</v>
      </c>
    </row>
    <row r="699" spans="2:6" ht="14.25" customHeight="1" x14ac:dyDescent="0.15">
      <c r="B699" s="163" t="str">
        <f>IFERROR(VLOOKUP(A699,'[1]Title Lists'!$B$1:$L$51,2,FALSE),"")</f>
        <v/>
      </c>
      <c r="D699" s="163" t="str">
        <f>IFERROR(VLOOKUP(C699,'[1]Title Lists'!$E$1:$L$51,2,FALSE),"")</f>
        <v/>
      </c>
      <c r="F699" s="163">
        <f>IFERROR(VLOOKUP(E699,'[1]Title Lists'!$H$1:$I$51,2,FALSE),"")</f>
        <v>0</v>
      </c>
    </row>
    <row r="700" spans="2:6" ht="14.25" customHeight="1" x14ac:dyDescent="0.15">
      <c r="B700" s="163" t="str">
        <f>IFERROR(VLOOKUP(A700,'[1]Title Lists'!$B$1:$L$51,2,FALSE),"")</f>
        <v/>
      </c>
      <c r="D700" s="163" t="str">
        <f>IFERROR(VLOOKUP(C700,'[1]Title Lists'!$E$1:$L$51,2,FALSE),"")</f>
        <v/>
      </c>
      <c r="F700" s="163">
        <f>IFERROR(VLOOKUP(E700,'[1]Title Lists'!$H$1:$I$51,2,FALSE),"")</f>
        <v>0</v>
      </c>
    </row>
    <row r="701" spans="2:6" ht="14.25" customHeight="1" x14ac:dyDescent="0.15">
      <c r="B701" s="163" t="str">
        <f>IFERROR(VLOOKUP(A701,'[1]Title Lists'!$B$1:$L$51,2,FALSE),"")</f>
        <v/>
      </c>
      <c r="D701" s="163" t="str">
        <f>IFERROR(VLOOKUP(C701,'[1]Title Lists'!$E$1:$L$51,2,FALSE),"")</f>
        <v/>
      </c>
      <c r="F701" s="163">
        <f>IFERROR(VLOOKUP(E701,'[1]Title Lists'!$H$1:$I$51,2,FALSE),"")</f>
        <v>0</v>
      </c>
    </row>
    <row r="702" spans="2:6" ht="14.25" customHeight="1" x14ac:dyDescent="0.15">
      <c r="B702" s="163" t="str">
        <f>IFERROR(VLOOKUP(A702,'[1]Title Lists'!$B$1:$L$51,2,FALSE),"")</f>
        <v/>
      </c>
      <c r="D702" s="163" t="str">
        <f>IFERROR(VLOOKUP(C702,'[1]Title Lists'!$E$1:$L$51,2,FALSE),"")</f>
        <v/>
      </c>
      <c r="F702" s="163">
        <f>IFERROR(VLOOKUP(E702,'[1]Title Lists'!$H$1:$I$51,2,FALSE),"")</f>
        <v>0</v>
      </c>
    </row>
    <row r="703" spans="2:6" ht="14.25" customHeight="1" x14ac:dyDescent="0.15">
      <c r="B703" s="163" t="str">
        <f>IFERROR(VLOOKUP(A703,'[1]Title Lists'!$B$1:$L$51,2,FALSE),"")</f>
        <v/>
      </c>
      <c r="D703" s="163" t="str">
        <f>IFERROR(VLOOKUP(C703,'[1]Title Lists'!$E$1:$L$51,2,FALSE),"")</f>
        <v/>
      </c>
      <c r="F703" s="163">
        <f>IFERROR(VLOOKUP(E703,'[1]Title Lists'!$H$1:$I$51,2,FALSE),"")</f>
        <v>0</v>
      </c>
    </row>
    <row r="704" spans="2:6" ht="14.25" customHeight="1" x14ac:dyDescent="0.15">
      <c r="B704" s="163" t="str">
        <f>IFERROR(VLOOKUP(A704,'[1]Title Lists'!$B$1:$L$51,2,FALSE),"")</f>
        <v/>
      </c>
      <c r="D704" s="163" t="str">
        <f>IFERROR(VLOOKUP(C704,'[1]Title Lists'!$E$1:$L$51,2,FALSE),"")</f>
        <v/>
      </c>
      <c r="F704" s="163">
        <f>IFERROR(VLOOKUP(E704,'[1]Title Lists'!$H$1:$I$51,2,FALSE),"")</f>
        <v>0</v>
      </c>
    </row>
    <row r="705" spans="2:6" ht="14.25" customHeight="1" x14ac:dyDescent="0.15">
      <c r="B705" s="163" t="str">
        <f>IFERROR(VLOOKUP(A705,'[1]Title Lists'!$B$1:$L$51,2,FALSE),"")</f>
        <v/>
      </c>
      <c r="D705" s="163" t="str">
        <f>IFERROR(VLOOKUP(C705,'[1]Title Lists'!$E$1:$L$51,2,FALSE),"")</f>
        <v/>
      </c>
      <c r="F705" s="163">
        <f>IFERROR(VLOOKUP(E705,'[1]Title Lists'!$H$1:$I$51,2,FALSE),"")</f>
        <v>0</v>
      </c>
    </row>
    <row r="706" spans="2:6" ht="14.25" customHeight="1" x14ac:dyDescent="0.15">
      <c r="B706" s="163" t="str">
        <f>IFERROR(VLOOKUP(A706,'[1]Title Lists'!$B$1:$L$51,2,FALSE),"")</f>
        <v/>
      </c>
      <c r="D706" s="163" t="str">
        <f>IFERROR(VLOOKUP(C706,'[1]Title Lists'!$E$1:$L$51,2,FALSE),"")</f>
        <v/>
      </c>
      <c r="F706" s="163">
        <f>IFERROR(VLOOKUP(E706,'[1]Title Lists'!$H$1:$I$51,2,FALSE),"")</f>
        <v>0</v>
      </c>
    </row>
    <row r="707" spans="2:6" ht="14.25" customHeight="1" x14ac:dyDescent="0.15">
      <c r="B707" s="163" t="str">
        <f>IFERROR(VLOOKUP(A707,'[1]Title Lists'!$B$1:$L$51,2,FALSE),"")</f>
        <v/>
      </c>
      <c r="D707" s="163" t="str">
        <f>IFERROR(VLOOKUP(C707,'[1]Title Lists'!$E$1:$L$51,2,FALSE),"")</f>
        <v/>
      </c>
      <c r="F707" s="163">
        <f>IFERROR(VLOOKUP(E707,'[1]Title Lists'!$H$1:$I$51,2,FALSE),"")</f>
        <v>0</v>
      </c>
    </row>
    <row r="708" spans="2:6" ht="14.25" customHeight="1" x14ac:dyDescent="0.15">
      <c r="B708" s="163" t="str">
        <f>IFERROR(VLOOKUP(A708,'[1]Title Lists'!$B$1:$L$51,2,FALSE),"")</f>
        <v/>
      </c>
      <c r="D708" s="163" t="str">
        <f>IFERROR(VLOOKUP(C708,'[1]Title Lists'!$E$1:$L$51,2,FALSE),"")</f>
        <v/>
      </c>
      <c r="F708" s="163">
        <f>IFERROR(VLOOKUP(E708,'[1]Title Lists'!$H$1:$I$51,2,FALSE),"")</f>
        <v>0</v>
      </c>
    </row>
    <row r="709" spans="2:6" ht="14.25" customHeight="1" x14ac:dyDescent="0.15">
      <c r="B709" s="163" t="str">
        <f>IFERROR(VLOOKUP(A709,'[1]Title Lists'!$B$1:$L$51,2,FALSE),"")</f>
        <v/>
      </c>
      <c r="D709" s="163" t="str">
        <f>IFERROR(VLOOKUP(C709,'[1]Title Lists'!$E$1:$L$51,2,FALSE),"")</f>
        <v/>
      </c>
      <c r="F709" s="163">
        <f>IFERROR(VLOOKUP(E709,'[1]Title Lists'!$H$1:$I$51,2,FALSE),"")</f>
        <v>0</v>
      </c>
    </row>
    <row r="710" spans="2:6" ht="14.25" customHeight="1" x14ac:dyDescent="0.15">
      <c r="B710" s="163" t="str">
        <f>IFERROR(VLOOKUP(A710,'[1]Title Lists'!$B$1:$L$51,2,FALSE),"")</f>
        <v/>
      </c>
      <c r="D710" s="163" t="str">
        <f>IFERROR(VLOOKUP(C710,'[1]Title Lists'!$E$1:$L$51,2,FALSE),"")</f>
        <v/>
      </c>
      <c r="F710" s="163">
        <f>IFERROR(VLOOKUP(E710,'[1]Title Lists'!$H$1:$I$51,2,FALSE),"")</f>
        <v>0</v>
      </c>
    </row>
    <row r="711" spans="2:6" ht="14.25" customHeight="1" x14ac:dyDescent="0.15">
      <c r="B711" s="163" t="str">
        <f>IFERROR(VLOOKUP(A711,'[1]Title Lists'!$B$1:$L$51,2,FALSE),"")</f>
        <v/>
      </c>
      <c r="D711" s="163" t="str">
        <f>IFERROR(VLOOKUP(C711,'[1]Title Lists'!$E$1:$L$51,2,FALSE),"")</f>
        <v/>
      </c>
      <c r="F711" s="163">
        <f>IFERROR(VLOOKUP(E711,'[1]Title Lists'!$H$1:$I$51,2,FALSE),"")</f>
        <v>0</v>
      </c>
    </row>
    <row r="712" spans="2:6" ht="14.25" customHeight="1" x14ac:dyDescent="0.15">
      <c r="B712" s="163" t="str">
        <f>IFERROR(VLOOKUP(A712,'[1]Title Lists'!$B$1:$L$51,2,FALSE),"")</f>
        <v/>
      </c>
      <c r="D712" s="163" t="str">
        <f>IFERROR(VLOOKUP(C712,'[1]Title Lists'!$E$1:$L$51,2,FALSE),"")</f>
        <v/>
      </c>
      <c r="F712" s="163">
        <f>IFERROR(VLOOKUP(E712,'[1]Title Lists'!$H$1:$I$51,2,FALSE),"")</f>
        <v>0</v>
      </c>
    </row>
    <row r="713" spans="2:6" ht="14.25" customHeight="1" x14ac:dyDescent="0.15">
      <c r="B713" s="163" t="str">
        <f>IFERROR(VLOOKUP(A713,'[1]Title Lists'!$B$1:$L$51,2,FALSE),"")</f>
        <v/>
      </c>
      <c r="D713" s="163" t="str">
        <f>IFERROR(VLOOKUP(C713,'[1]Title Lists'!$E$1:$L$51,2,FALSE),"")</f>
        <v/>
      </c>
      <c r="F713" s="163">
        <f>IFERROR(VLOOKUP(E713,'[1]Title Lists'!$H$1:$I$51,2,FALSE),"")</f>
        <v>0</v>
      </c>
    </row>
    <row r="714" spans="2:6" ht="14.25" customHeight="1" x14ac:dyDescent="0.15">
      <c r="B714" s="163" t="str">
        <f>IFERROR(VLOOKUP(A714,'[1]Title Lists'!$B$1:$L$51,2,FALSE),"")</f>
        <v/>
      </c>
      <c r="D714" s="163" t="str">
        <f>IFERROR(VLOOKUP(C714,'[1]Title Lists'!$E$1:$L$51,2,FALSE),"")</f>
        <v/>
      </c>
      <c r="F714" s="163">
        <f>IFERROR(VLOOKUP(E714,'[1]Title Lists'!$H$1:$I$51,2,FALSE),"")</f>
        <v>0</v>
      </c>
    </row>
    <row r="715" spans="2:6" ht="14.25" customHeight="1" x14ac:dyDescent="0.15">
      <c r="B715" s="163" t="str">
        <f>IFERROR(VLOOKUP(A715,'[1]Title Lists'!$B$1:$L$51,2,FALSE),"")</f>
        <v/>
      </c>
      <c r="D715" s="163" t="str">
        <f>IFERROR(VLOOKUP(C715,'[1]Title Lists'!$E$1:$L$51,2,FALSE),"")</f>
        <v/>
      </c>
      <c r="F715" s="163">
        <f>IFERROR(VLOOKUP(E715,'[1]Title Lists'!$H$1:$I$51,2,FALSE),"")</f>
        <v>0</v>
      </c>
    </row>
    <row r="716" spans="2:6" ht="14.25" customHeight="1" x14ac:dyDescent="0.15">
      <c r="B716" s="163" t="str">
        <f>IFERROR(VLOOKUP(A716,'[1]Title Lists'!$B$1:$L$51,2,FALSE),"")</f>
        <v/>
      </c>
      <c r="D716" s="163" t="str">
        <f>IFERROR(VLOOKUP(C716,'[1]Title Lists'!$E$1:$L$51,2,FALSE),"")</f>
        <v/>
      </c>
      <c r="F716" s="163">
        <f>IFERROR(VLOOKUP(E716,'[1]Title Lists'!$H$1:$I$51,2,FALSE),"")</f>
        <v>0</v>
      </c>
    </row>
    <row r="717" spans="2:6" ht="14.25" customHeight="1" x14ac:dyDescent="0.15">
      <c r="B717" s="163" t="str">
        <f>IFERROR(VLOOKUP(A717,'[1]Title Lists'!$B$1:$L$51,2,FALSE),"")</f>
        <v/>
      </c>
      <c r="D717" s="163" t="str">
        <f>IFERROR(VLOOKUP(C717,'[1]Title Lists'!$E$1:$L$51,2,FALSE),"")</f>
        <v/>
      </c>
      <c r="F717" s="163">
        <f>IFERROR(VLOOKUP(E717,'[1]Title Lists'!$H$1:$I$51,2,FALSE),"")</f>
        <v>0</v>
      </c>
    </row>
    <row r="718" spans="2:6" ht="14.25" customHeight="1" x14ac:dyDescent="0.15">
      <c r="B718" s="163" t="str">
        <f>IFERROR(VLOOKUP(A718,'[1]Title Lists'!$B$1:$L$51,2,FALSE),"")</f>
        <v/>
      </c>
      <c r="D718" s="163" t="str">
        <f>IFERROR(VLOOKUP(C718,'[1]Title Lists'!$E$1:$L$51,2,FALSE),"")</f>
        <v/>
      </c>
      <c r="F718" s="163">
        <f>IFERROR(VLOOKUP(E718,'[1]Title Lists'!$H$1:$I$51,2,FALSE),"")</f>
        <v>0</v>
      </c>
    </row>
    <row r="719" spans="2:6" ht="14.25" customHeight="1" x14ac:dyDescent="0.15">
      <c r="B719" s="163" t="str">
        <f>IFERROR(VLOOKUP(A719,'[1]Title Lists'!$B$1:$L$51,2,FALSE),"")</f>
        <v/>
      </c>
      <c r="D719" s="163" t="str">
        <f>IFERROR(VLOOKUP(C719,'[1]Title Lists'!$E$1:$L$51,2,FALSE),"")</f>
        <v/>
      </c>
      <c r="F719" s="163">
        <f>IFERROR(VLOOKUP(E719,'[1]Title Lists'!$H$1:$I$51,2,FALSE),"")</f>
        <v>0</v>
      </c>
    </row>
    <row r="720" spans="2:6" ht="14.25" customHeight="1" x14ac:dyDescent="0.15">
      <c r="B720" s="163" t="str">
        <f>IFERROR(VLOOKUP(A720,'[1]Title Lists'!$B$1:$L$51,2,FALSE),"")</f>
        <v/>
      </c>
      <c r="D720" s="163" t="str">
        <f>IFERROR(VLOOKUP(C720,'[1]Title Lists'!$E$1:$L$51,2,FALSE),"")</f>
        <v/>
      </c>
      <c r="F720" s="163">
        <f>IFERROR(VLOOKUP(E720,'[1]Title Lists'!$H$1:$I$51,2,FALSE),"")</f>
        <v>0</v>
      </c>
    </row>
    <row r="721" spans="2:6" ht="14.25" customHeight="1" x14ac:dyDescent="0.15">
      <c r="B721" s="163" t="str">
        <f>IFERROR(VLOOKUP(A721,'[1]Title Lists'!$B$1:$L$51,2,FALSE),"")</f>
        <v/>
      </c>
      <c r="D721" s="163" t="str">
        <f>IFERROR(VLOOKUP(C721,'[1]Title Lists'!$E$1:$L$51,2,FALSE),"")</f>
        <v/>
      </c>
      <c r="F721" s="163">
        <f>IFERROR(VLOOKUP(E721,'[1]Title Lists'!$H$1:$I$51,2,FALSE),"")</f>
        <v>0</v>
      </c>
    </row>
    <row r="722" spans="2:6" ht="14.25" customHeight="1" x14ac:dyDescent="0.15">
      <c r="B722" s="163" t="str">
        <f>IFERROR(VLOOKUP(A722,'[1]Title Lists'!$B$1:$L$51,2,FALSE),"")</f>
        <v/>
      </c>
      <c r="D722" s="163" t="str">
        <f>IFERROR(VLOOKUP(C722,'[1]Title Lists'!$E$1:$L$51,2,FALSE),"")</f>
        <v/>
      </c>
      <c r="F722" s="163">
        <f>IFERROR(VLOOKUP(E722,'[1]Title Lists'!$H$1:$I$51,2,FALSE),"")</f>
        <v>0</v>
      </c>
    </row>
    <row r="723" spans="2:6" ht="14.25" customHeight="1" x14ac:dyDescent="0.15">
      <c r="B723" s="163" t="str">
        <f>IFERROR(VLOOKUP(A723,'[1]Title Lists'!$B$1:$L$51,2,FALSE),"")</f>
        <v/>
      </c>
      <c r="D723" s="163" t="str">
        <f>IFERROR(VLOOKUP(C723,'[1]Title Lists'!$E$1:$L$51,2,FALSE),"")</f>
        <v/>
      </c>
      <c r="F723" s="163">
        <f>IFERROR(VLOOKUP(E723,'[1]Title Lists'!$H$1:$I$51,2,FALSE),"")</f>
        <v>0</v>
      </c>
    </row>
    <row r="724" spans="2:6" ht="14.25" customHeight="1" x14ac:dyDescent="0.15">
      <c r="B724" s="163" t="str">
        <f>IFERROR(VLOOKUP(A724,'[1]Title Lists'!$B$1:$L$51,2,FALSE),"")</f>
        <v/>
      </c>
      <c r="D724" s="163" t="str">
        <f>IFERROR(VLOOKUP(C724,'[1]Title Lists'!$E$1:$L$51,2,FALSE),"")</f>
        <v/>
      </c>
      <c r="F724" s="163">
        <f>IFERROR(VLOOKUP(E724,'[1]Title Lists'!$H$1:$I$51,2,FALSE),"")</f>
        <v>0</v>
      </c>
    </row>
    <row r="725" spans="2:6" ht="14.25" customHeight="1" x14ac:dyDescent="0.15">
      <c r="B725" s="163" t="str">
        <f>IFERROR(VLOOKUP(A725,'[1]Title Lists'!$B$1:$L$51,2,FALSE),"")</f>
        <v/>
      </c>
      <c r="D725" s="163" t="str">
        <f>IFERROR(VLOOKUP(C725,'[1]Title Lists'!$E$1:$L$51,2,FALSE),"")</f>
        <v/>
      </c>
      <c r="F725" s="163">
        <f>IFERROR(VLOOKUP(E725,'[1]Title Lists'!$H$1:$I$51,2,FALSE),"")</f>
        <v>0</v>
      </c>
    </row>
    <row r="726" spans="2:6" ht="14.25" customHeight="1" x14ac:dyDescent="0.15">
      <c r="B726" s="163" t="str">
        <f>IFERROR(VLOOKUP(A726,'[1]Title Lists'!$B$1:$L$51,2,FALSE),"")</f>
        <v/>
      </c>
      <c r="D726" s="163" t="str">
        <f>IFERROR(VLOOKUP(C726,'[1]Title Lists'!$E$1:$L$51,2,FALSE),"")</f>
        <v/>
      </c>
      <c r="F726" s="163">
        <f>IFERROR(VLOOKUP(E726,'[1]Title Lists'!$H$1:$I$51,2,FALSE),"")</f>
        <v>0</v>
      </c>
    </row>
    <row r="727" spans="2:6" ht="14.25" customHeight="1" x14ac:dyDescent="0.15">
      <c r="B727" s="163" t="str">
        <f>IFERROR(VLOOKUP(A727,'[1]Title Lists'!$B$1:$L$51,2,FALSE),"")</f>
        <v/>
      </c>
      <c r="D727" s="163" t="str">
        <f>IFERROR(VLOOKUP(C727,'[1]Title Lists'!$E$1:$L$51,2,FALSE),"")</f>
        <v/>
      </c>
      <c r="F727" s="163">
        <f>IFERROR(VLOOKUP(E727,'[1]Title Lists'!$H$1:$I$51,2,FALSE),"")</f>
        <v>0</v>
      </c>
    </row>
    <row r="728" spans="2:6" ht="14.25" customHeight="1" x14ac:dyDescent="0.15">
      <c r="B728" s="163" t="str">
        <f>IFERROR(VLOOKUP(A728,'[1]Title Lists'!$B$1:$L$51,2,FALSE),"")</f>
        <v/>
      </c>
      <c r="D728" s="163" t="str">
        <f>IFERROR(VLOOKUP(C728,'[1]Title Lists'!$E$1:$L$51,2,FALSE),"")</f>
        <v/>
      </c>
      <c r="F728" s="163">
        <f>IFERROR(VLOOKUP(E728,'[1]Title Lists'!$H$1:$I$51,2,FALSE),"")</f>
        <v>0</v>
      </c>
    </row>
    <row r="729" spans="2:6" ht="14.25" customHeight="1" x14ac:dyDescent="0.15">
      <c r="B729" s="163" t="str">
        <f>IFERROR(VLOOKUP(A729,'[1]Title Lists'!$B$1:$L$51,2,FALSE),"")</f>
        <v/>
      </c>
      <c r="D729" s="163" t="str">
        <f>IFERROR(VLOOKUP(C729,'[1]Title Lists'!$E$1:$L$51,2,FALSE),"")</f>
        <v/>
      </c>
      <c r="F729" s="163">
        <f>IFERROR(VLOOKUP(E729,'[1]Title Lists'!$H$1:$I$51,2,FALSE),"")</f>
        <v>0</v>
      </c>
    </row>
    <row r="730" spans="2:6" ht="14.25" customHeight="1" x14ac:dyDescent="0.15">
      <c r="B730" s="163" t="str">
        <f>IFERROR(VLOOKUP(A730,'[1]Title Lists'!$B$1:$L$51,2,FALSE),"")</f>
        <v/>
      </c>
      <c r="D730" s="163" t="str">
        <f>IFERROR(VLOOKUP(C730,'[1]Title Lists'!$E$1:$L$51,2,FALSE),"")</f>
        <v/>
      </c>
      <c r="F730" s="163">
        <f>IFERROR(VLOOKUP(E730,'[1]Title Lists'!$H$1:$I$51,2,FALSE),"")</f>
        <v>0</v>
      </c>
    </row>
    <row r="731" spans="2:6" ht="14.25" customHeight="1" x14ac:dyDescent="0.15">
      <c r="B731" s="163" t="str">
        <f>IFERROR(VLOOKUP(A731,'[1]Title Lists'!$B$1:$L$51,2,FALSE),"")</f>
        <v/>
      </c>
      <c r="D731" s="163" t="str">
        <f>IFERROR(VLOOKUP(C731,'[1]Title Lists'!$E$1:$L$51,2,FALSE),"")</f>
        <v/>
      </c>
      <c r="F731" s="163">
        <f>IFERROR(VLOOKUP(E731,'[1]Title Lists'!$H$1:$I$51,2,FALSE),"")</f>
        <v>0</v>
      </c>
    </row>
    <row r="732" spans="2:6" ht="14.25" customHeight="1" x14ac:dyDescent="0.15">
      <c r="B732" s="163" t="str">
        <f>IFERROR(VLOOKUP(A732,'[1]Title Lists'!$B$1:$L$51,2,FALSE),"")</f>
        <v/>
      </c>
      <c r="D732" s="163" t="str">
        <f>IFERROR(VLOOKUP(C732,'[1]Title Lists'!$E$1:$L$51,2,FALSE),"")</f>
        <v/>
      </c>
      <c r="F732" s="163">
        <f>IFERROR(VLOOKUP(E732,'[1]Title Lists'!$H$1:$I$51,2,FALSE),"")</f>
        <v>0</v>
      </c>
    </row>
    <row r="733" spans="2:6" ht="14.25" customHeight="1" x14ac:dyDescent="0.15">
      <c r="B733" s="163" t="str">
        <f>IFERROR(VLOOKUP(A733,'[1]Title Lists'!$B$1:$L$51,2,FALSE),"")</f>
        <v/>
      </c>
      <c r="D733" s="163" t="str">
        <f>IFERROR(VLOOKUP(C733,'[1]Title Lists'!$E$1:$L$51,2,FALSE),"")</f>
        <v/>
      </c>
      <c r="F733" s="163">
        <f>IFERROR(VLOOKUP(E733,'[1]Title Lists'!$H$1:$I$51,2,FALSE),"")</f>
        <v>0</v>
      </c>
    </row>
    <row r="734" spans="2:6" ht="14.25" customHeight="1" x14ac:dyDescent="0.15">
      <c r="B734" s="163" t="str">
        <f>IFERROR(VLOOKUP(A734,'[1]Title Lists'!$B$1:$L$51,2,FALSE),"")</f>
        <v/>
      </c>
      <c r="D734" s="163" t="str">
        <f>IFERROR(VLOOKUP(C734,'[1]Title Lists'!$E$1:$L$51,2,FALSE),"")</f>
        <v/>
      </c>
      <c r="F734" s="163">
        <f>IFERROR(VLOOKUP(E734,'[1]Title Lists'!$H$1:$I$51,2,FALSE),"")</f>
        <v>0</v>
      </c>
    </row>
    <row r="735" spans="2:6" ht="14.25" customHeight="1" x14ac:dyDescent="0.15">
      <c r="B735" s="163" t="str">
        <f>IFERROR(VLOOKUP(A735,'[1]Title Lists'!$B$1:$L$51,2,FALSE),"")</f>
        <v/>
      </c>
      <c r="D735" s="163" t="str">
        <f>IFERROR(VLOOKUP(C735,'[1]Title Lists'!$E$1:$L$51,2,FALSE),"")</f>
        <v/>
      </c>
      <c r="F735" s="163">
        <f>IFERROR(VLOOKUP(E735,'[1]Title Lists'!$H$1:$I$51,2,FALSE),"")</f>
        <v>0</v>
      </c>
    </row>
    <row r="736" spans="2:6" ht="14.25" customHeight="1" x14ac:dyDescent="0.15">
      <c r="B736" s="163" t="str">
        <f>IFERROR(VLOOKUP(A736,'[1]Title Lists'!$B$1:$L$51,2,FALSE),"")</f>
        <v/>
      </c>
      <c r="D736" s="163" t="str">
        <f>IFERROR(VLOOKUP(C736,'[1]Title Lists'!$E$1:$L$51,2,FALSE),"")</f>
        <v/>
      </c>
      <c r="F736" s="163">
        <f>IFERROR(VLOOKUP(E736,'[1]Title Lists'!$H$1:$I$51,2,FALSE),"")</f>
        <v>0</v>
      </c>
    </row>
    <row r="737" spans="2:6" ht="14.25" customHeight="1" x14ac:dyDescent="0.15">
      <c r="B737" s="163" t="str">
        <f>IFERROR(VLOOKUP(A737,'[1]Title Lists'!$B$1:$L$51,2,FALSE),"")</f>
        <v/>
      </c>
      <c r="D737" s="163" t="str">
        <f>IFERROR(VLOOKUP(C737,'[1]Title Lists'!$E$1:$L$51,2,FALSE),"")</f>
        <v/>
      </c>
      <c r="F737" s="163">
        <f>IFERROR(VLOOKUP(E737,'[1]Title Lists'!$H$1:$I$51,2,FALSE),"")</f>
        <v>0</v>
      </c>
    </row>
    <row r="738" spans="2:6" ht="14.25" customHeight="1" x14ac:dyDescent="0.15">
      <c r="B738" s="163" t="str">
        <f>IFERROR(VLOOKUP(A738,'[1]Title Lists'!$B$1:$L$51,2,FALSE),"")</f>
        <v/>
      </c>
      <c r="D738" s="163" t="str">
        <f>IFERROR(VLOOKUP(C738,'[1]Title Lists'!$E$1:$L$51,2,FALSE),"")</f>
        <v/>
      </c>
      <c r="F738" s="163">
        <f>IFERROR(VLOOKUP(E738,'[1]Title Lists'!$H$1:$I$51,2,FALSE),"")</f>
        <v>0</v>
      </c>
    </row>
    <row r="739" spans="2:6" ht="14.25" customHeight="1" x14ac:dyDescent="0.15">
      <c r="B739" s="163" t="str">
        <f>IFERROR(VLOOKUP(A739,'[1]Title Lists'!$B$1:$L$51,2,FALSE),"")</f>
        <v/>
      </c>
      <c r="D739" s="163" t="str">
        <f>IFERROR(VLOOKUP(C739,'[1]Title Lists'!$E$1:$L$51,2,FALSE),"")</f>
        <v/>
      </c>
      <c r="F739" s="163">
        <f>IFERROR(VLOOKUP(E739,'[1]Title Lists'!$H$1:$I$51,2,FALSE),"")</f>
        <v>0</v>
      </c>
    </row>
    <row r="740" spans="2:6" ht="14.25" customHeight="1" x14ac:dyDescent="0.15">
      <c r="B740" s="163" t="str">
        <f>IFERROR(VLOOKUP(A740,'[1]Title Lists'!$B$1:$L$51,2,FALSE),"")</f>
        <v/>
      </c>
      <c r="D740" s="163" t="str">
        <f>IFERROR(VLOOKUP(C740,'[1]Title Lists'!$E$1:$L$51,2,FALSE),"")</f>
        <v/>
      </c>
      <c r="F740" s="163">
        <f>IFERROR(VLOOKUP(E740,'[1]Title Lists'!$H$1:$I$51,2,FALSE),"")</f>
        <v>0</v>
      </c>
    </row>
    <row r="741" spans="2:6" ht="14.25" customHeight="1" x14ac:dyDescent="0.15">
      <c r="B741" s="163" t="str">
        <f>IFERROR(VLOOKUP(A741,'[1]Title Lists'!$B$1:$L$51,2,FALSE),"")</f>
        <v/>
      </c>
      <c r="D741" s="163" t="str">
        <f>IFERROR(VLOOKUP(C741,'[1]Title Lists'!$E$1:$L$51,2,FALSE),"")</f>
        <v/>
      </c>
      <c r="F741" s="163">
        <f>IFERROR(VLOOKUP(E741,'[1]Title Lists'!$H$1:$I$51,2,FALSE),"")</f>
        <v>0</v>
      </c>
    </row>
  </sheetData>
  <dataConsolidate/>
  <mergeCells count="75">
    <mergeCell ref="X121:X122"/>
    <mergeCell ref="X124:X125"/>
    <mergeCell ref="X131:X132"/>
    <mergeCell ref="F133:J133"/>
    <mergeCell ref="F126:J126"/>
    <mergeCell ref="F127:J127"/>
    <mergeCell ref="F128:J128"/>
    <mergeCell ref="F129:J129"/>
    <mergeCell ref="F131:J132"/>
    <mergeCell ref="F119:J119"/>
    <mergeCell ref="F120:J120"/>
    <mergeCell ref="F121:J122"/>
    <mergeCell ref="F123:J123"/>
    <mergeCell ref="F124:J125"/>
    <mergeCell ref="B95:B102"/>
    <mergeCell ref="C77:C87"/>
    <mergeCell ref="D77:D87"/>
    <mergeCell ref="E77:E81"/>
    <mergeCell ref="F77:F81"/>
    <mergeCell ref="F83:F87"/>
    <mergeCell ref="A71:A87"/>
    <mergeCell ref="B71:B87"/>
    <mergeCell ref="C71:C76"/>
    <mergeCell ref="D71:D76"/>
    <mergeCell ref="E71:E76"/>
    <mergeCell ref="E83:E87"/>
    <mergeCell ref="C62:C68"/>
    <mergeCell ref="D62:D68"/>
    <mergeCell ref="E62:E68"/>
    <mergeCell ref="F62:F68"/>
    <mergeCell ref="F71:F76"/>
    <mergeCell ref="C56:C61"/>
    <mergeCell ref="D56:D61"/>
    <mergeCell ref="E56:E59"/>
    <mergeCell ref="F56:F59"/>
    <mergeCell ref="E60:E61"/>
    <mergeCell ref="F60:F61"/>
    <mergeCell ref="E41:E43"/>
    <mergeCell ref="F41:F43"/>
    <mergeCell ref="A46:A68"/>
    <mergeCell ref="B46:B68"/>
    <mergeCell ref="C46:C55"/>
    <mergeCell ref="D46:D55"/>
    <mergeCell ref="E46:E49"/>
    <mergeCell ref="F46:F49"/>
    <mergeCell ref="A27:A43"/>
    <mergeCell ref="B27:B43"/>
    <mergeCell ref="C27:C36"/>
    <mergeCell ref="D27:D36"/>
    <mergeCell ref="E27:E32"/>
    <mergeCell ref="F27:F32"/>
    <mergeCell ref="E50:E55"/>
    <mergeCell ref="F50:F55"/>
    <mergeCell ref="E33:E36"/>
    <mergeCell ref="F33:F36"/>
    <mergeCell ref="C37:C43"/>
    <mergeCell ref="D37:D43"/>
    <mergeCell ref="A7:A25"/>
    <mergeCell ref="B7:B25"/>
    <mergeCell ref="C7:C25"/>
    <mergeCell ref="D7:D25"/>
    <mergeCell ref="E7:E14"/>
    <mergeCell ref="F7:F14"/>
    <mergeCell ref="E15:E21"/>
    <mergeCell ref="F15:F21"/>
    <mergeCell ref="E22:E25"/>
    <mergeCell ref="F22:F25"/>
    <mergeCell ref="E37:E40"/>
    <mergeCell ref="F37:F40"/>
    <mergeCell ref="I4:L4"/>
    <mergeCell ref="M4:W4"/>
    <mergeCell ref="X4:X6"/>
    <mergeCell ref="A6:B6"/>
    <mergeCell ref="C6:D6"/>
    <mergeCell ref="E6:F6"/>
  </mergeCells>
  <conditionalFormatting sqref="F133">
    <cfRule type="cellIs" dxfId="12" priority="5" operator="equal">
      <formula>0</formula>
    </cfRule>
  </conditionalFormatting>
  <conditionalFormatting sqref="J1:J25 J27:W43 J46:W68 J71:W87 J108:J118 L150:W1048576 J158:J1048576">
    <cfRule type="cellIs" dxfId="11" priority="43" operator="equal">
      <formula>0</formula>
    </cfRule>
  </conditionalFormatting>
  <conditionalFormatting sqref="K7:K26">
    <cfRule type="cellIs" dxfId="10" priority="18" operator="equal">
      <formula>0</formula>
    </cfRule>
  </conditionalFormatting>
  <conditionalFormatting sqref="K108:K115">
    <cfRule type="cellIs" dxfId="9" priority="42" operator="equal">
      <formula>0</formula>
    </cfRule>
  </conditionalFormatting>
  <conditionalFormatting sqref="K44:W45">
    <cfRule type="cellIs" dxfId="8" priority="13" operator="equal">
      <formula>0</formula>
    </cfRule>
  </conditionalFormatting>
  <conditionalFormatting sqref="K69:W70">
    <cfRule type="cellIs" dxfId="7" priority="10" operator="equal">
      <formula>0</formula>
    </cfRule>
  </conditionalFormatting>
  <conditionalFormatting sqref="K88:W91 J90:V90">
    <cfRule type="cellIs" dxfId="6" priority="7" operator="equal">
      <formula>0</formula>
    </cfRule>
  </conditionalFormatting>
  <conditionalFormatting sqref="K104:X105">
    <cfRule type="cellIs" dxfId="5" priority="6" operator="equal">
      <formula>0</formula>
    </cfRule>
  </conditionalFormatting>
  <conditionalFormatting sqref="L1:W26">
    <cfRule type="cellIs" dxfId="4" priority="16" operator="equal">
      <formula>0</formula>
    </cfRule>
  </conditionalFormatting>
  <conditionalFormatting sqref="L108:W133">
    <cfRule type="cellIs" dxfId="3" priority="1" operator="equal">
      <formula>0</formula>
    </cfRule>
  </conditionalFormatting>
  <conditionalFormatting sqref="X119:X121">
    <cfRule type="cellIs" dxfId="2" priority="2" operator="equal">
      <formula>0</formula>
    </cfRule>
  </conditionalFormatting>
  <conditionalFormatting sqref="X123:X124 X126:X131 X133">
    <cfRule type="cellIs" dxfId="1" priority="3" operator="equal">
      <formula>0</formula>
    </cfRule>
  </conditionalFormatting>
  <conditionalFormatting sqref="Y6 J93:W103">
    <cfRule type="cellIs" dxfId="0" priority="41" operator="equal">
      <formula>0</formula>
    </cfRule>
  </conditionalFormatting>
  <dataValidations count="1">
    <dataValidation type="list" allowBlank="1" showInputMessage="1" showErrorMessage="1" prompt="Please select Funding Source" sqref="D111:D115" xr:uid="{00000000-0002-0000-0200-000000000000}">
      <formula1>Funding</formula1>
    </dataValidation>
  </dataValidations>
  <pageMargins left="0.7" right="0.7" top="0.75" bottom="0.75" header="0.3" footer="0.3"/>
  <pageSetup orientation="portrait" r:id="rId1"/>
  <ignoredErrors>
    <ignoredError sqref="I55:L55 L26:W26 I57:L60 I56 L56" formula="1"/>
    <ignoredError sqref="X112 M93:X94 J95:K95 L110 N110:X110 W95:X97 M110 M98:X98 L93:L98 L103:X103 R102:V102 X107 M109 N109:X109 L108:L109 Y108:Z109 L107 Z107 X111 U108:X108 Y106:Z106 U107:W107 X92 L92:W92" unlockedFormula="1"/>
    <ignoredError sqref="M107:T107 N108:T108 M108" formulaRange="1" unlockedFormula="1"/>
    <ignoredError sqref="M44:U44 M131:W131 M134:X135 M132:V132 M45:W45 M47:W48 W46 M121:W121 M123:W129 M133:W133" formulaRange="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200-000001000000}">
          <x14:formula1>
            <xm:f>'Title Lists'!$N$2:$N$12</xm:f>
          </x14:formula1>
          <xm:sqref>H95</xm:sqref>
        </x14:dataValidation>
        <x14:dataValidation type="list" allowBlank="1" showInputMessage="1" showErrorMessage="1" xr:uid="{00000000-0002-0000-0200-000002000000}">
          <x14:formula1>
            <xm:f>'Title Lists'!$I$2:$I$19</xm:f>
          </x14:formula1>
          <xm:sqref>F95:F98</xm:sqref>
        </x14:dataValidation>
        <x14:dataValidation type="list" allowBlank="1" showInputMessage="1" showErrorMessage="1" xr:uid="{00000000-0002-0000-0200-000003000000}">
          <x14:formula1>
            <xm:f>'Title Lists'!$P$2:$P$4</xm:f>
          </x14:formula1>
          <xm:sqref>G71:G87 G7:G25 G27:G43 G46:G68 G95:G98</xm:sqref>
        </x14:dataValidation>
        <x14:dataValidation type="list" allowBlank="1" showInputMessage="1" showErrorMessage="1" xr:uid="{00000000-0002-0000-0200-000004000000}">
          <x14:formula1>
            <xm:f>'Title Lists'!$F$2:$F$10</xm:f>
          </x14:formula1>
          <xm:sqref>D71:D87 D7:D25 D27:D43 D46:D68 D95:D98</xm:sqref>
        </x14:dataValidation>
        <x14:dataValidation type="list" allowBlank="1" showInputMessage="1" showErrorMessage="1" xr:uid="{00000000-0002-0000-0200-000005000000}">
          <x14:formula1>
            <xm:f>'Title Lists'!$C$2:$C$6</xm:f>
          </x14:formula1>
          <xm:sqref>B95:B102 B7:B25 B27:B43 B46:B68 B71:B87</xm:sqref>
        </x14:dataValidation>
        <x14:dataValidation type="list" allowBlank="1" showInputMessage="1" showErrorMessage="1" xr:uid="{00000000-0002-0000-0200-000006000000}">
          <x14:formula1>
            <xm:f>'Title Lists'!$N$2:$N$11</xm:f>
          </x14:formula1>
          <xm:sqref>H7:H25 H27:H43 H46:H68 H71:H87</xm:sqref>
        </x14:dataValidation>
        <x14:dataValidation type="list" allowBlank="1" showInputMessage="1" showErrorMessage="1" xr:uid="{00000000-0002-0000-0200-000007000000}">
          <x14:formula1>
            <xm:f>'Title Lists'!$I$2:$I$17</xm:f>
          </x14:formula1>
          <xm:sqref>F7:F25 F27:F43 F46:F68 F71:F87</xm:sqref>
        </x14:dataValidation>
        <x14:dataValidation type="list" allowBlank="1" showInputMessage="1" showErrorMessage="1" xr:uid="{00000000-0002-0000-0200-000008000000}">
          <x14:formula1>
            <xm:f>'/Users/fabiolanavarrete/Documents/ACCIÓN- Diseño/ACCIÓN REVIEW/Enero 2025/\Users\fabiolanavarrete\Library\Containers\com.microsoft.Excel\Data\Documents\C:\Users\CitlalliSánchezBecer\DC Dropbox\Citlalli Sánchez\06 PROYECTOS INTER-PROGRAMAS (PIP)\36 ACCIÓN\BUDGET\[241018_PPTO ACCIÓN_por_actividad.xlsx]Title Lists_'!#REF!</xm:f>
          </x14:formula1>
          <xm:sqref>D99:D102 H96:H102 F92 B26 B44:B45 B69:B70 B88:B91 F26:G26 F44:G45 F69:G70 F88:G91 F99:G102 F104:G106 I26 I44:I45 I69:I70 I88:I89 I91 H90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AJ51"/>
  <sheetViews>
    <sheetView showGridLines="0" zoomScale="90" zoomScaleNormal="90" workbookViewId="0">
      <selection activeCell="C8" sqref="C8"/>
    </sheetView>
  </sheetViews>
  <sheetFormatPr baseColWidth="10" defaultColWidth="8.83203125" defaultRowHeight="13" x14ac:dyDescent="0.15"/>
  <cols>
    <col min="1" max="1" width="4.1640625" style="11" customWidth="1"/>
    <col min="2" max="2" width="17.5" style="11" bestFit="1" customWidth="1"/>
    <col min="3" max="3" width="16.5" style="11" bestFit="1" customWidth="1"/>
    <col min="4" max="4" width="11.1640625" style="11" bestFit="1" customWidth="1"/>
    <col min="5" max="6" width="16.5" style="11" bestFit="1" customWidth="1"/>
    <col min="7" max="8" width="12.6640625" style="11" bestFit="1" customWidth="1"/>
    <col min="9" max="9" width="4.6640625" style="11" customWidth="1"/>
    <col min="10" max="10" width="33.5" style="11" bestFit="1" customWidth="1"/>
    <col min="11" max="11" width="16.5" style="11" bestFit="1" customWidth="1"/>
    <col min="12" max="12" width="11.1640625" style="11" bestFit="1" customWidth="1"/>
    <col min="13" max="14" width="16.5" style="11" bestFit="1" customWidth="1"/>
    <col min="15" max="15" width="12.6640625" style="30" bestFit="1" customWidth="1"/>
    <col min="16" max="16" width="11.1640625" style="30" bestFit="1" customWidth="1"/>
    <col min="17" max="17" width="12.6640625" style="30" bestFit="1" customWidth="1"/>
    <col min="18" max="18" width="7" style="11" bestFit="1" customWidth="1"/>
    <col min="19" max="19" width="6.83203125" style="11" bestFit="1" customWidth="1"/>
    <col min="20" max="21" width="12.5" style="11" bestFit="1" customWidth="1"/>
    <col min="22" max="22" width="7" style="11" bestFit="1" customWidth="1"/>
    <col min="23" max="23" width="6.83203125" style="11" bestFit="1" customWidth="1"/>
    <col min="24" max="25" width="12.5" style="11" bestFit="1" customWidth="1"/>
    <col min="26" max="26" width="5.83203125" style="11" bestFit="1" customWidth="1"/>
    <col min="27" max="27" width="6.83203125" style="11" bestFit="1" customWidth="1"/>
    <col min="28" max="29" width="12.5" style="11" bestFit="1" customWidth="1"/>
    <col min="30" max="30" width="7" style="11" bestFit="1" customWidth="1"/>
    <col min="31" max="31" width="6.83203125" style="11" bestFit="1" customWidth="1"/>
    <col min="32" max="36" width="17.5" style="11" bestFit="1" customWidth="1"/>
    <col min="37" max="16384" width="8.83203125" style="11"/>
  </cols>
  <sheetData>
    <row r="1" spans="2:17" ht="5" customHeight="1" x14ac:dyDescent="0.15"/>
    <row r="2" spans="2:17" ht="18.75" customHeight="1" x14ac:dyDescent="0.15">
      <c r="B2" s="3" t="s">
        <v>345</v>
      </c>
    </row>
    <row r="3" spans="2:17" ht="4.25" customHeight="1" x14ac:dyDescent="0.15">
      <c r="B3" s="3"/>
    </row>
    <row r="4" spans="2:17" ht="14" x14ac:dyDescent="0.15">
      <c r="B4" s="375" t="s">
        <v>346</v>
      </c>
      <c r="C4" s="375"/>
    </row>
    <row r="5" spans="2:17" ht="15" x14ac:dyDescent="0.2">
      <c r="B5" s="10" t="s">
        <v>347</v>
      </c>
      <c r="C5" s="10"/>
      <c r="K5"/>
      <c r="L5" s="28" t="s">
        <v>348</v>
      </c>
      <c r="M5"/>
      <c r="N5"/>
      <c r="O5"/>
      <c r="P5"/>
      <c r="Q5"/>
    </row>
    <row r="6" spans="2:17" ht="15" x14ac:dyDescent="0.2">
      <c r="B6" s="10" t="s">
        <v>349</v>
      </c>
      <c r="C6" s="10"/>
      <c r="K6" s="28" t="s">
        <v>216</v>
      </c>
      <c r="L6" s="32" t="s">
        <v>350</v>
      </c>
      <c r="M6" s="32" t="s">
        <v>351</v>
      </c>
      <c r="N6" s="32" t="s">
        <v>352</v>
      </c>
      <c r="O6" s="32" t="s">
        <v>353</v>
      </c>
      <c r="P6" s="32" t="s">
        <v>354</v>
      </c>
      <c r="Q6" s="1" t="s">
        <v>355</v>
      </c>
    </row>
    <row r="7" spans="2:17" ht="15" x14ac:dyDescent="0.2">
      <c r="B7" s="10" t="s">
        <v>356</v>
      </c>
      <c r="C7" s="10"/>
      <c r="K7" t="s">
        <v>37</v>
      </c>
      <c r="L7" s="29">
        <v>70000</v>
      </c>
      <c r="M7" s="29">
        <v>250000</v>
      </c>
      <c r="N7" s="29">
        <v>350000</v>
      </c>
      <c r="O7" s="29">
        <v>100000</v>
      </c>
      <c r="P7" s="29">
        <v>180000</v>
      </c>
      <c r="Q7" s="29">
        <v>950000</v>
      </c>
    </row>
    <row r="8" spans="2:17" ht="15" x14ac:dyDescent="0.2">
      <c r="B8" s="10" t="s">
        <v>357</v>
      </c>
      <c r="C8" s="26" t="s">
        <v>358</v>
      </c>
      <c r="K8" t="s">
        <v>116</v>
      </c>
      <c r="L8" s="29">
        <v>40000</v>
      </c>
      <c r="M8" s="29">
        <v>30000</v>
      </c>
      <c r="N8" s="29">
        <v>30000</v>
      </c>
      <c r="O8" s="29">
        <v>50000</v>
      </c>
      <c r="P8" s="29">
        <v>50000</v>
      </c>
      <c r="Q8" s="29">
        <v>200000</v>
      </c>
    </row>
    <row r="9" spans="2:17" ht="15" x14ac:dyDescent="0.2">
      <c r="B9" s="10" t="s">
        <v>359</v>
      </c>
      <c r="C9" s="10"/>
      <c r="K9" t="s">
        <v>144</v>
      </c>
      <c r="L9" s="29">
        <v>20000</v>
      </c>
      <c r="M9" s="29">
        <v>30000</v>
      </c>
      <c r="N9" s="29">
        <v>40000</v>
      </c>
      <c r="O9" s="29">
        <v>60000</v>
      </c>
      <c r="P9" s="29">
        <v>50000</v>
      </c>
      <c r="Q9" s="29">
        <v>200000</v>
      </c>
    </row>
    <row r="10" spans="2:17" ht="15" x14ac:dyDescent="0.2">
      <c r="K10" t="s">
        <v>15</v>
      </c>
      <c r="L10" s="29">
        <v>30000</v>
      </c>
      <c r="M10" s="29">
        <v>40000</v>
      </c>
      <c r="N10" s="29">
        <v>40000</v>
      </c>
      <c r="O10" s="29">
        <v>30000</v>
      </c>
      <c r="P10" s="29">
        <v>10000</v>
      </c>
      <c r="Q10" s="29">
        <v>150000</v>
      </c>
    </row>
    <row r="11" spans="2:17" ht="15" x14ac:dyDescent="0.2">
      <c r="K11" t="s">
        <v>360</v>
      </c>
      <c r="L11" s="29"/>
      <c r="M11" s="29"/>
      <c r="N11" s="29"/>
      <c r="O11" s="29"/>
      <c r="P11" s="29"/>
      <c r="Q11" s="29">
        <v>0</v>
      </c>
    </row>
    <row r="12" spans="2:17" ht="15" x14ac:dyDescent="0.2">
      <c r="K12" t="s">
        <v>361</v>
      </c>
      <c r="L12" s="29">
        <v>160000</v>
      </c>
      <c r="M12" s="29">
        <v>350000</v>
      </c>
      <c r="N12" s="29">
        <v>460000</v>
      </c>
      <c r="O12" s="29">
        <v>240000</v>
      </c>
      <c r="P12" s="29">
        <v>290000</v>
      </c>
      <c r="Q12" s="29">
        <v>1500000</v>
      </c>
    </row>
    <row r="15" spans="2:17" ht="15" x14ac:dyDescent="0.2">
      <c r="N15"/>
      <c r="O15" s="31"/>
      <c r="P15" s="31"/>
    </row>
    <row r="16" spans="2:17" ht="15" x14ac:dyDescent="0.2">
      <c r="N16"/>
      <c r="O16" s="31"/>
      <c r="P16" s="31"/>
    </row>
    <row r="17" spans="2:36" ht="15" x14ac:dyDescent="0.2">
      <c r="B17" s="28" t="s">
        <v>217</v>
      </c>
      <c r="C17" t="s">
        <v>362</v>
      </c>
      <c r="J17" s="28" t="s">
        <v>216</v>
      </c>
      <c r="K17" t="s">
        <v>362</v>
      </c>
      <c r="N17"/>
      <c r="O17" s="31"/>
      <c r="P17" s="31"/>
    </row>
    <row r="18" spans="2:36" ht="15" x14ac:dyDescent="0.2">
      <c r="N18"/>
      <c r="O18" s="31"/>
      <c r="P18" s="31"/>
    </row>
    <row r="19" spans="2:36" ht="15" x14ac:dyDescent="0.2">
      <c r="B19" s="28" t="s">
        <v>363</v>
      </c>
      <c r="C19" s="28" t="s">
        <v>219</v>
      </c>
      <c r="D19"/>
      <c r="E19"/>
      <c r="F19"/>
      <c r="G19"/>
      <c r="H19"/>
      <c r="J19" s="28" t="s">
        <v>363</v>
      </c>
      <c r="K19" s="28" t="s">
        <v>219</v>
      </c>
      <c r="L19"/>
      <c r="M19"/>
      <c r="N19"/>
      <c r="O19"/>
      <c r="P19"/>
      <c r="R19"/>
      <c r="S19"/>
      <c r="T19"/>
      <c r="U19"/>
      <c r="V19"/>
      <c r="W19"/>
      <c r="X19"/>
      <c r="Y19"/>
      <c r="Z19"/>
      <c r="AA19"/>
      <c r="AB19"/>
      <c r="AC19"/>
      <c r="AD19"/>
      <c r="AE19"/>
      <c r="AF19"/>
      <c r="AG19"/>
      <c r="AH19"/>
      <c r="AI19"/>
      <c r="AJ19"/>
    </row>
    <row r="20" spans="2:36" ht="15" x14ac:dyDescent="0.2">
      <c r="B20" s="28" t="s">
        <v>216</v>
      </c>
      <c r="C20" s="1" t="s">
        <v>46</v>
      </c>
      <c r="D20" s="1" t="s">
        <v>361</v>
      </c>
      <c r="E20"/>
      <c r="F20"/>
      <c r="G20"/>
      <c r="H20"/>
      <c r="J20" s="28" t="s">
        <v>35</v>
      </c>
      <c r="K20" t="s">
        <v>46</v>
      </c>
      <c r="L20" t="s">
        <v>361</v>
      </c>
      <c r="M20"/>
      <c r="N20"/>
      <c r="O20"/>
      <c r="P20"/>
      <c r="R20"/>
      <c r="S20"/>
      <c r="T20"/>
      <c r="U20"/>
      <c r="V20"/>
      <c r="W20"/>
      <c r="X20"/>
      <c r="Y20"/>
      <c r="Z20"/>
      <c r="AA20"/>
      <c r="AB20"/>
      <c r="AC20"/>
      <c r="AD20"/>
      <c r="AE20"/>
      <c r="AF20"/>
      <c r="AG20"/>
      <c r="AH20"/>
      <c r="AI20"/>
      <c r="AJ20"/>
    </row>
    <row r="21" spans="2:36" ht="15" x14ac:dyDescent="0.2">
      <c r="B21" t="s">
        <v>37</v>
      </c>
      <c r="C21" s="29">
        <v>150000</v>
      </c>
      <c r="D21" s="29">
        <v>150000</v>
      </c>
      <c r="E21"/>
      <c r="F21"/>
      <c r="G21"/>
      <c r="H21"/>
      <c r="J21" t="s">
        <v>364</v>
      </c>
      <c r="K21" s="29">
        <v>150000</v>
      </c>
      <c r="L21" s="29">
        <v>150000</v>
      </c>
      <c r="M21"/>
      <c r="N21"/>
      <c r="O21"/>
      <c r="P21"/>
      <c r="R21"/>
      <c r="S21"/>
      <c r="T21"/>
      <c r="U21"/>
      <c r="V21"/>
      <c r="W21"/>
      <c r="X21"/>
      <c r="Y21"/>
      <c r="Z21"/>
      <c r="AA21"/>
      <c r="AB21"/>
      <c r="AC21"/>
      <c r="AD21"/>
      <c r="AE21"/>
      <c r="AF21"/>
      <c r="AG21"/>
      <c r="AH21"/>
      <c r="AI21"/>
      <c r="AJ21"/>
    </row>
    <row r="22" spans="2:36" ht="15" x14ac:dyDescent="0.2">
      <c r="B22" t="s">
        <v>361</v>
      </c>
      <c r="C22" s="29">
        <v>150000</v>
      </c>
      <c r="D22" s="29">
        <v>150000</v>
      </c>
      <c r="E22"/>
      <c r="F22"/>
      <c r="G22"/>
      <c r="H22"/>
      <c r="J22" t="s">
        <v>361</v>
      </c>
      <c r="K22" s="29">
        <v>150000</v>
      </c>
      <c r="L22" s="29">
        <v>150000</v>
      </c>
      <c r="M22"/>
      <c r="N22"/>
      <c r="O22"/>
      <c r="P22"/>
      <c r="R22"/>
      <c r="S22"/>
      <c r="T22"/>
      <c r="U22"/>
      <c r="V22"/>
      <c r="W22"/>
      <c r="X22"/>
      <c r="Y22"/>
      <c r="Z22"/>
      <c r="AA22"/>
      <c r="AB22"/>
      <c r="AC22"/>
      <c r="AD22"/>
      <c r="AE22"/>
      <c r="AF22"/>
      <c r="AG22"/>
      <c r="AH22"/>
      <c r="AI22"/>
      <c r="AJ22"/>
    </row>
    <row r="23" spans="2:36" ht="15" x14ac:dyDescent="0.2">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
      <c r="B28"/>
      <c r="C28"/>
      <c r="D28"/>
      <c r="E28"/>
      <c r="F28"/>
      <c r="G28"/>
      <c r="H28"/>
      <c r="J28"/>
      <c r="K28"/>
      <c r="L28"/>
      <c r="M28"/>
      <c r="N28"/>
      <c r="O28"/>
      <c r="P28"/>
    </row>
    <row r="29" spans="2:36" ht="15" x14ac:dyDescent="0.2">
      <c r="B29" s="28" t="s">
        <v>363</v>
      </c>
      <c r="C29" s="28" t="s">
        <v>365</v>
      </c>
      <c r="D29"/>
      <c r="E29"/>
      <c r="F29"/>
      <c r="G29"/>
      <c r="H29"/>
      <c r="J29"/>
      <c r="K29"/>
      <c r="L29"/>
      <c r="M29"/>
      <c r="N29"/>
      <c r="O29"/>
      <c r="P29"/>
    </row>
    <row r="30" spans="2:36" ht="15" x14ac:dyDescent="0.2">
      <c r="B30" s="28" t="s">
        <v>366</v>
      </c>
      <c r="C30" t="s">
        <v>367</v>
      </c>
      <c r="D30" t="s">
        <v>368</v>
      </c>
      <c r="E30" t="s">
        <v>46</v>
      </c>
      <c r="F30" t="s">
        <v>360</v>
      </c>
      <c r="G30" t="s">
        <v>361</v>
      </c>
      <c r="H30"/>
      <c r="J30"/>
      <c r="K30"/>
      <c r="L30"/>
      <c r="M30"/>
      <c r="N30"/>
      <c r="O30"/>
      <c r="P30"/>
    </row>
    <row r="31" spans="2:36" ht="15" x14ac:dyDescent="0.2">
      <c r="B31" s="2" t="s">
        <v>39</v>
      </c>
      <c r="C31" s="29"/>
      <c r="D31" s="29"/>
      <c r="E31" s="29">
        <v>800000</v>
      </c>
      <c r="F31" s="29"/>
      <c r="G31" s="29">
        <v>800000</v>
      </c>
      <c r="H31"/>
      <c r="J31"/>
      <c r="K31"/>
      <c r="L31"/>
      <c r="M31"/>
      <c r="N31"/>
      <c r="O31"/>
      <c r="P31"/>
    </row>
    <row r="32" spans="2:36" ht="15" x14ac:dyDescent="0.2">
      <c r="B32" s="2" t="s">
        <v>369</v>
      </c>
      <c r="C32" s="29">
        <v>200000</v>
      </c>
      <c r="D32" s="29"/>
      <c r="E32" s="29"/>
      <c r="F32" s="29"/>
      <c r="G32" s="29">
        <v>200000</v>
      </c>
      <c r="H32"/>
      <c r="J32"/>
      <c r="K32"/>
      <c r="L32"/>
      <c r="M32"/>
      <c r="N32"/>
      <c r="O32"/>
      <c r="P32"/>
    </row>
    <row r="33" spans="2:16" ht="15" x14ac:dyDescent="0.2">
      <c r="B33" s="2" t="s">
        <v>49</v>
      </c>
      <c r="C33" s="29"/>
      <c r="D33" s="29">
        <v>200000</v>
      </c>
      <c r="E33" s="29">
        <v>150000</v>
      </c>
      <c r="F33" s="29"/>
      <c r="G33" s="29">
        <v>350000</v>
      </c>
      <c r="J33"/>
      <c r="K33"/>
      <c r="L33"/>
    </row>
    <row r="34" spans="2:16" ht="15" x14ac:dyDescent="0.2">
      <c r="B34" s="2" t="s">
        <v>95</v>
      </c>
      <c r="C34" s="29"/>
      <c r="D34" s="29"/>
      <c r="E34" s="29">
        <v>150000</v>
      </c>
      <c r="F34" s="29"/>
      <c r="G34" s="29">
        <v>150000</v>
      </c>
      <c r="O34" s="11"/>
      <c r="P34" s="11"/>
    </row>
    <row r="35" spans="2:16" ht="15" x14ac:dyDescent="0.2">
      <c r="B35" s="2" t="s">
        <v>360</v>
      </c>
      <c r="C35" s="29"/>
      <c r="D35" s="29"/>
      <c r="E35" s="29"/>
      <c r="F35" s="29">
        <v>0</v>
      </c>
      <c r="G35" s="29">
        <v>0</v>
      </c>
      <c r="O35" s="11"/>
      <c r="P35" s="11"/>
    </row>
    <row r="36" spans="2:16" ht="15" x14ac:dyDescent="0.2">
      <c r="B36" s="2" t="s">
        <v>361</v>
      </c>
      <c r="C36" s="29">
        <v>200000</v>
      </c>
      <c r="D36" s="29">
        <v>200000</v>
      </c>
      <c r="E36" s="29">
        <v>1100000</v>
      </c>
      <c r="F36" s="29">
        <v>0</v>
      </c>
      <c r="G36" s="29">
        <v>1500000</v>
      </c>
    </row>
    <row r="37" spans="2:16" ht="15" x14ac:dyDescent="0.2">
      <c r="B37"/>
      <c r="C37"/>
      <c r="D37"/>
    </row>
    <row r="38" spans="2:16" ht="15" x14ac:dyDescent="0.2">
      <c r="B38"/>
      <c r="C38"/>
      <c r="D38"/>
    </row>
    <row r="39" spans="2:16" ht="15" x14ac:dyDescent="0.2">
      <c r="B39"/>
      <c r="C39"/>
      <c r="D39"/>
    </row>
    <row r="40" spans="2:16" ht="15" x14ac:dyDescent="0.2">
      <c r="B40"/>
      <c r="C40"/>
      <c r="D40"/>
    </row>
    <row r="41" spans="2:16" ht="15" x14ac:dyDescent="0.2">
      <c r="B41"/>
      <c r="C41"/>
      <c r="D41"/>
    </row>
    <row r="42" spans="2:16" ht="15" x14ac:dyDescent="0.2">
      <c r="B42"/>
      <c r="C42"/>
      <c r="D42"/>
    </row>
    <row r="43" spans="2:16" ht="15" x14ac:dyDescent="0.2">
      <c r="B43"/>
      <c r="C43"/>
      <c r="D43"/>
      <c r="J43"/>
      <c r="K43"/>
      <c r="L43"/>
    </row>
    <row r="44" spans="2:16" ht="15" x14ac:dyDescent="0.2">
      <c r="B44"/>
      <c r="C44"/>
      <c r="D44"/>
      <c r="J44"/>
      <c r="K44"/>
      <c r="L44"/>
    </row>
    <row r="45" spans="2:16" ht="15" x14ac:dyDescent="0.2">
      <c r="B45"/>
      <c r="C45"/>
      <c r="D45"/>
      <c r="J45"/>
      <c r="K45"/>
      <c r="L45"/>
    </row>
    <row r="46" spans="2:16" ht="15" x14ac:dyDescent="0.2">
      <c r="B46"/>
      <c r="C46"/>
      <c r="D46"/>
      <c r="J46"/>
      <c r="K46"/>
      <c r="L46"/>
    </row>
    <row r="47" spans="2:16" ht="15" x14ac:dyDescent="0.2">
      <c r="J47"/>
      <c r="K47"/>
      <c r="L47"/>
    </row>
    <row r="48" spans="2:16" ht="15" x14ac:dyDescent="0.2">
      <c r="J48"/>
      <c r="K48"/>
      <c r="L48"/>
    </row>
    <row r="49" spans="10:12" ht="15" x14ac:dyDescent="0.2">
      <c r="J49"/>
      <c r="K49"/>
      <c r="L49"/>
    </row>
    <row r="50" spans="10:12" ht="15" x14ac:dyDescent="0.2">
      <c r="J50"/>
      <c r="K50"/>
      <c r="L50"/>
    </row>
    <row r="51" spans="10:12" ht="15" x14ac:dyDescent="0.2">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e5565b3b-de73-408f-92ec-2a950ff896c8" xsi:nil="true"/>
    <lcf76f155ced4ddcb4097134ff3c332f xmlns="505ccb20-7403-45a6-b481-ca1dd862337d">
      <Terms xmlns="http://schemas.microsoft.com/office/infopath/2007/PartnerControls"/>
    </lcf76f155ced4ddcb4097134ff3c332f>
    <Dateandtime xmlns="505ccb20-7403-45a6-b481-ca1dd862337d"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7C036A91C4175499EBEF36E3B0FEA2A" ma:contentTypeVersion="14" ma:contentTypeDescription="Create a new document." ma:contentTypeScope="" ma:versionID="dcd3af65d8a10df1b33f9aaa4e0a7927">
  <xsd:schema xmlns:xsd="http://www.w3.org/2001/XMLSchema" xmlns:xs="http://www.w3.org/2001/XMLSchema" xmlns:p="http://schemas.microsoft.com/office/2006/metadata/properties" xmlns:ns2="505ccb20-7403-45a6-b481-ca1dd862337d" xmlns:ns3="e5565b3b-de73-408f-92ec-2a950ff896c8" targetNamespace="http://schemas.microsoft.com/office/2006/metadata/properties" ma:root="true" ma:fieldsID="3c82aef621d8e4eb77d4e0fd2c947e6a" ns2:_="" ns3:_="">
    <xsd:import namespace="505ccb20-7403-45a6-b481-ca1dd862337d"/>
    <xsd:import namespace="e5565b3b-de73-408f-92ec-2a950ff896c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Dateand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5ccb20-7403-45a6-b481-ca1dd862337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description="" ma:indexed="true" ma:internalName="MediaServiceLocation" ma:readOnly="true">
      <xsd:simpleType>
        <xsd:restriction base="dms:Text"/>
      </xsd:simpleType>
    </xsd:element>
    <xsd:element name="Dateandtime" ma:index="21" nillable="true" ma:displayName="Date and time" ma:format="DateOnly" ma:internalName="Dateand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e5565b3b-de73-408f-92ec-2a950ff896c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ca2e2747-e17c-42bb-aa81-38a2638568af}" ma:internalName="TaxCatchAll" ma:showField="CatchAllData" ma:web="e5565b3b-de73-408f-92ec-2a950ff896c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9EC62E-FBC8-4010-B59A-3958A9A58C94}">
  <ds:schemaRefs>
    <ds:schemaRef ds:uri="http://schemas.microsoft.com/sharepoint/v3/contenttype/forms"/>
  </ds:schemaRefs>
</ds:datastoreItem>
</file>

<file path=customXml/itemProps2.xml><?xml version="1.0" encoding="utf-8"?>
<ds:datastoreItem xmlns:ds="http://schemas.openxmlformats.org/officeDocument/2006/customXml" ds:itemID="{435771EB-B2D3-4E2F-9A2C-DDA28F778718}">
  <ds:schemaRefs>
    <ds:schemaRef ds:uri="http://schemas.microsoft.com/office/2006/metadata/properties"/>
    <ds:schemaRef ds:uri="http://schemas.microsoft.com/office/infopath/2007/PartnerControls"/>
    <ds:schemaRef ds:uri="a4080d2f-248d-41d9-867e-cfc4f0ff9883"/>
    <ds:schemaRef ds:uri="765ce9ec-8dc2-4810-b47b-aff11b69c291"/>
    <ds:schemaRef ds:uri="49dbd42b-4e70-49db-9652-074cdc37e754"/>
  </ds:schemaRefs>
</ds:datastoreItem>
</file>

<file path=customXml/itemProps3.xml><?xml version="1.0" encoding="utf-8"?>
<ds:datastoreItem xmlns:ds="http://schemas.openxmlformats.org/officeDocument/2006/customXml" ds:itemID="{380431E4-9962-4079-82ED-9BDF9426007F}"/>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4</vt:i4>
      </vt:variant>
    </vt:vector>
  </HeadingPairs>
  <TitlesOfParts>
    <vt:vector size="4" baseType="lpstr">
      <vt:lpstr>Instructions</vt:lpstr>
      <vt:lpstr>Title Lists</vt:lpstr>
      <vt:lpstr>Detailed Budget Plan</vt:lpstr>
      <vt:lpstr>Dashboard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Helal Uddin</dc:creator>
  <cp:keywords/>
  <dc:description/>
  <cp:lastModifiedBy>Fabiola Navarrete</cp:lastModifiedBy>
  <cp:revision/>
  <dcterms:created xsi:type="dcterms:W3CDTF">2018-04-27T05:12:51Z</dcterms:created>
  <dcterms:modified xsi:type="dcterms:W3CDTF">2025-01-16T19:43:22Z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0x01010067C036A91C4175499EBEF36E3B0FEA2A</vt:lpwstr>
  </property>
  <property fmtid="{D5CDD505-2E9C-101B-9397-08002B2CF9AE}" pid="3" name="MediaServiceImageTags">
    <vt:lpwstr/>
  </property>
  <property fmtid="{D5CDD505-2E9C-101B-9397-08002B2CF9AE}" pid="4" name="Etag">
    <vt:lpwstr>0x8DD061912422032</vt:lpwstr>
  </property>
  <property fmtid="{D5CDD505-2E9C-101B-9397-08002B2CF9AE}" pid="5" name="Order">
    <vt:r8>80255200</vt:r8>
  </property>
  <property fmtid="{D5CDD505-2E9C-101B-9397-08002B2CF9AE}" pid="6" name="SWCPowerTaggingTag">
    <vt:lpwstr>{
  "Extraction": 0,
  "Tags": [
    {
      "ConceptSchemes": [
        {
          "Uri": "http://vocabulary.gcfund.org/GCFTaxonomyPortfolioanalysis/126",
          "Label": "Climate science"
        }
      ],
      "BroaderConcepts": [
        {
          "Uri": "BroaderConcepts_http://vocabulary.gcfund.org/GCFTaxonomyPortfolioanalysis/1497",
          "Label": "-"
        }
      ],
      "Url": "http://vocabulary.gcfund.org/GCFTaxonomyPortfolioanalysis/1504",
      "Label": "Marine",
      "Score": 100.0,
      "ManuallyAdded": false
    },
    {
      "ConceptSchemes": [
        {
          "Uri": "http://vocabulary.gcfund.org/GCFTaxonomyPortfolioanalysis/2146",
          "Label": "Sectors"
        }
      ],
      "BroaderConcepts": [
        {
          "Uri": "BroaderConcepts_http://vocabulary.gcfund.org/GCFTaxonomyPortfolioanalysis/2167",
          "Label": "-"
        },
        {
          "Uri": "BroaderConcepts_http://vocabulary.gcfund.org/GCFTaxonomyPortfolioanalysis/2678",
          "Label": "-"
        }
      ],
      "Url": "http://vocabulary.gcfund.org/GCFTaxonomyPortfolioanalysis/2175",
      "Label": "Early warning systems",
      "Score": 34.0,
      "ManuallyAdded": false
    }
  ],
  "UnwantedTags": [
    "eyJDb25jZXB0U2NoZW1lcyI6W3siVXJpIjoiaHR0cDovL3ZvY2FidWxhcnkuZ2NmdW5kLm9yZy9HQ0ZUYXhvbm9teVBvcnRmb2xpb2FuYWx5c2lzLzEyNiIsIkxhYmVsIjoiQ2xpbWF0ZSBzY2llbmNlIn1dLCJCcm9hZGVyQ29uY2VwdHMiOlt7IlVyaSI6IkJyb2FkZXJDb25jZXB0c19odHRwOi8vdm9jYWJ1bGFyeS5nY2Z1bmQub3JnL0dDRlRheG9ub215UG9ydGZvbGlvYW5hbHlzaXMvMjY4OSIsIkxhYmVsIjoiLSJ9XSwiVXJsIjoiaHR0cDovL3ZvY2FidWxhcnkuZ2NmdW5kLm9yZy9HQ0ZUYXhvbm9teVBvcnRmb2xpb2FuYWx5c2lzLzI3MDMiLCJMYWJlbCI6IkZpc2hlcmllcyIsIlNjb3JlIjoyMy4wLCJNYW51YWxseUFkZGVkIjpmYWxzZX0=",
    "eyJDb25jZXB0U2NoZW1lcyI6W3siVXJpIjoiaHR0cDovL3ZvY2FidWxhcnkuZ2NmdW5kLm9yZy9HQ0ZUYXhvbm9teVBvcnRmb2xpb2FuYWx5c2lzLzEyNiIsIkxhYmVsIjoiQ2xpbWF0ZSBzY2llbmNlIn1dLCJCcm9hZGVyQ29uY2VwdHMiOlt7IlVyaSI6IkJyb2FkZXJDb25jZXB0c19odHRwOi8vdm9jYWJ1bGFyeS5nY2Z1bmQub3JnL0dDRlRheG9ub215UG9ydGZvbGlvYW5hbHlzaXMvMjcwNCIsIkxhYmVsIjoiLSJ9XSwiVXJsIjoiaHR0cDovL3ZvY2FidWxhcnkuZ2NmdW5kLm9yZy9HQ0ZUYXhvbm9teVBvcnRmb2xpb2FuYWx5c2lzLzI3MTMiLCJMYWJlbCI6IlByb3RlY3RlZCBhcmVhcyIsIlNjb3JlIjoxMy4wLCJNYW51YWxseUFkZGVkIjpmYWxzZX0=",
    "eyJDb25jZXB0U2NoZW1lcyI6W3siVXJpIjoiaHR0cDovL3ZvY2FidWxhcnkuZ2NmdW5kLm9yZy9HQ0ZUYXhvbm9teVBvcnRmb2xpb2FuYWx5c2lzLzExOTciLCJMYWJlbCI6IlJlY2lwaWVudHMgb2YgR0NGIHN1cHBvcnQifV0sIkJyb2FkZXJDb25jZXB0cyI6W3siVXJpIjoiQnJvYWRlckNvbmNlcHRzX2h0dHA6Ly92b2NhYnVsYXJ5LmdjZnVuZC5vcmcvR0NGVGF4b25vbXlQb3J0Zm9saW9hbmFseXNpcy8yMTI0IiwiTGFiZWwiOiItIn0seyJVcmkiOiJCcm9hZGVyQ29uY2VwdHNfaHR0cDovL3ZvY2FidWxhcnkuZ2NmdW5kLm9yZy9HQ0ZUYXhvbm9teVBvcnRmb2xpb2FuYWx5c2lzLzEyMDIiLCJMYWJlbCI6Ii0ifV0sIlVybCI6Imh0dHA6Ly92b2NhYnVsYXJ5LmdjZnVuZC5vcmcvR0NGVGF4b25vbXlQb3J0Zm9saW9hbmFseXNpcy8xMjIyIiwiTGFiZWwiOiJFbnRlcnByaXNlcyIsIlNjb3JlIjoxMS4wLCJNYW51YWxseUFkZGVkIjpmYWxzZX0=",
    "eyJDb25jZXB0U2NoZW1lcyI6W3siVXJpIjoiaHR0cDovL3ZvY2FidWxhcnkuZ2NmdW5kLm9yZy9HQ0ZUYXhvbm9teVBvcnRmb2xpb2FuYWx5c2lzLzExOTciLCJMYWJlbCI6IlJlY2lwaWVudHMgb2YgR0NGIHN1cHBvcnQifV0sIkJyb2FkZXJDb25jZXB0cyI6W3siVXJpIjoiQnJvYWRlckNvbmNlcHRzX2h0dHA6Ly92b2NhYnVsYXJ5LmdjZnVuZC5vcmcvR0NGVGF4b25vbXlQb3J0Zm9saW9hbmFseXNpcy8yMTI0IiwiTGFiZWwiOiItIn0seyJVcmkiOiJCcm9hZGVyQ29uY2VwdHNfaHR0cDovL3ZvY2FidWxhcnkuZ2NmdW5kLm9yZy9HQ0ZUYXhvbm9teVBvcnRmb2xpb2FuYWx5c2lzLzEyMDIiLCJMYWJlbCI6Ii0ifV0sIlVybCI6Imh0dHA6Ly92b2NhYnVsYXJ5LmdjZnVuZC5vcmcvR0NGVGF4b25vbXlQb3J0Zm9saW9hbmFseXNpcy8xMjEyIiwiTGFiZWwiOiJHb3Zlcm5tZW50IiwiU2NvcmUiOjcuMCwiTWFudWFsbHlBZGRlZCI6ZmFsc2V9"
  ]
}</vt:lpwstr>
  </property>
  <property fmtid="{D5CDD505-2E9C-101B-9397-08002B2CF9AE}" pid="7" name="xd_Signature">
    <vt:bool>false</vt:bool>
  </property>
  <property fmtid="{D5CDD505-2E9C-101B-9397-08002B2CF9AE}" pid="8" name="blobFile">
    <vt:lpwstr>28f0836f-f620-4845-a09d-d15448ef67cd/a3cd7c03-69a3-4b07-8ff4-14c0881dc0f5.xlsx</vt:lpwstr>
  </property>
  <property fmtid="{D5CDD505-2E9C-101B-9397-08002B2CF9AE}" pid="9" name="xd_ProgID">
    <vt:lpwstr/>
  </property>
  <property fmtid="{D5CDD505-2E9C-101B-9397-08002B2CF9AE}" pid="10" name="_SourceUrl">
    <vt:lpwstr/>
  </property>
  <property fmtid="{D5CDD505-2E9C-101B-9397-08002B2CF9AE}" pid="11" name="_SharedFileIndex">
    <vt:lpwstr/>
  </property>
  <property fmtid="{D5CDD505-2E9C-101B-9397-08002B2CF9AE}" pid="12" name="ComplianceAssetId">
    <vt:lpwstr/>
  </property>
  <property fmtid="{D5CDD505-2E9C-101B-9397-08002B2CF9AE}" pid="13" name="TemplateUrl">
    <vt:lpwstr/>
  </property>
  <property fmtid="{D5CDD505-2E9C-101B-9397-08002B2CF9AE}" pid="14" name="DocumentType">
    <vt:lpwstr>Budget Plan</vt:lpwstr>
  </property>
  <property fmtid="{D5CDD505-2E9C-101B-9397-08002B2CF9AE}" pid="15" name="_ExtendedDescription">
    <vt:lpwstr/>
  </property>
  <property fmtid="{D5CDD505-2E9C-101B-9397-08002B2CF9AE}" pid="16" name="TriggerFlowInfo">
    <vt:lpwstr/>
  </property>
</Properties>
</file>