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https://conservation-my.sharepoint.com/personal/jmackinnon_conservation_org/Documents/Documents/GCF/GCF projects/Ecuador/V.9 Submitted 6 April 2024/"/>
    </mc:Choice>
  </mc:AlternateContent>
  <xr:revisionPtr revIDLastSave="811" documentId="8_{062514F1-E1D7-41A9-BF30-2D3AA10082D3}" xr6:coauthVersionLast="47" xr6:coauthVersionMax="47" xr10:uidLastSave="{1638DEC8-D78D-4853-94FF-B008CDD585CD}"/>
  <bookViews>
    <workbookView xWindow="-110" yWindow="-110" windowWidth="19420" windowHeight="10300" tabRatio="610" firstSheet="2" activeTab="4" xr2:uid="{00000000-000D-0000-FFFF-FFFF00000000}"/>
  </bookViews>
  <sheets>
    <sheet name="Cover" sheetId="8" r:id="rId1"/>
    <sheet name="GHG Scenarios" sheetId="36" r:id="rId2"/>
    <sheet name="GHG per component" sheetId="56" r:id="rId3"/>
    <sheet name="0. National Baseline" sheetId="33" r:id="rId4"/>
    <sheet name="1.a With Project, Restoration" sheetId="35" r:id="rId5"/>
    <sheet name="1b. With Project, 250 ha AD+R" sheetId="34" r:id="rId6"/>
    <sheet name="Project without restoration" sheetId="61" r:id="rId7"/>
    <sheet name="Assumptions" sheetId="32" r:id="rId8"/>
    <sheet name="Beneficiaries" sheetId="41" state="hidden" r:id="rId9"/>
    <sheet name="1 Fishers" sheetId="42" state="hidden" r:id="rId10"/>
    <sheet name="2 Shrimp farmers" sheetId="43" state="hidden" r:id="rId11"/>
    <sheet name="3a Flood protection" sheetId="59" state="hidden" r:id="rId12"/>
    <sheet name="3b Flood_level_summary" sheetId="58" state="hidden" r:id="rId13"/>
    <sheet name="4 LG Beneficiaries" sheetId="44" state="hidden" r:id="rId14"/>
    <sheet name="5 LG prioritized" sheetId="46" state="hidden" r:id="rId15"/>
    <sheet name="Estuaries" sheetId="48" state="hidden" r:id="rId16"/>
    <sheet name="Prioritized PA" sheetId="49" state="hidden" r:id="rId17"/>
    <sheet name="PoP per estuary per GAD" sheetId="50" state="hidden" r:id="rId18"/>
    <sheet name="Rural population" sheetId="51" state="hidden" r:id="rId19"/>
    <sheet name="Urban population" sheetId="52" state="hidden" r:id="rId20"/>
    <sheet name="A1.1 Economic Losses" sheetId="55" state="hidden" r:id="rId21"/>
    <sheet name="Fisheries benefit" sheetId="62" state="hidden" r:id="rId22"/>
    <sheet name="National flood data" sheetId="45" state="hidden" r:id="rId23"/>
    <sheet name="Projection of beneficiaries" sheetId="57" state="hidden" r:id="rId24"/>
    <sheet name="Risk of annual flood" sheetId="47" state="hidden" r:id="rId25"/>
    <sheet name="References" sheetId="54" r:id="rId26"/>
    <sheet name="Conservation" sheetId="3" state="hidden" r:id="rId27"/>
    <sheet name="Restoration" sheetId="4" state="hidden" r:id="rId28"/>
    <sheet name="Combined" sheetId="5" state="hidden" r:id="rId29"/>
  </sheets>
  <definedNames>
    <definedName name="_xlnm._FilterDatabase" localSheetId="9" hidden="1">'1 Fishers'!$A$14:$O$112</definedName>
    <definedName name="_ftn1" localSheetId="8">'2 Shrimp farmers'!#REF!</definedName>
    <definedName name="_ftnref1" localSheetId="8">Beneficiaries!$E$7</definedName>
    <definedName name="_Ref52351530" localSheetId="8">Beneficiaries!$B$1</definedName>
    <definedName name="_xlnm.Database" localSheetId="9">'1 Fishers'!$A$14:$O$88</definedName>
    <definedName name="_xlnm.Database" localSheetId="10">#REF!</definedName>
    <definedName name="_xlnm.Database" localSheetId="13">#REF!</definedName>
    <definedName name="_xlnm.Database" localSheetId="22">#REF!</definedName>
    <definedName name="_xlnm.Database">#REF!</definedName>
    <definedName name="database2">#REF!</definedName>
    <definedName name="new_database">#REF!</definedName>
    <definedName name="_xlnm.Print_Area" localSheetId="9">'1 Fishers'!$C$16:$D$87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56" i="34" l="1"/>
  <c r="D38" i="34"/>
  <c r="D36" i="34"/>
  <c r="D41" i="34"/>
  <c r="D35" i="34"/>
  <c r="C15" i="35"/>
  <c r="C14" i="35"/>
  <c r="C13" i="35"/>
  <c r="C12" i="35"/>
  <c r="H5" i="35"/>
  <c r="H3" i="35"/>
  <c r="G5" i="35"/>
  <c r="G7" i="35"/>
  <c r="G91" i="34" l="1"/>
  <c r="H73" i="61" l="1"/>
  <c r="J24" i="33"/>
  <c r="K23" i="33"/>
  <c r="G23" i="33"/>
  <c r="O23" i="33"/>
  <c r="D57" i="33"/>
  <c r="D59" i="33"/>
  <c r="J48" i="56"/>
  <c r="G78" i="61"/>
  <c r="G77" i="61"/>
  <c r="H66" i="61"/>
  <c r="H65" i="61"/>
  <c r="AA60" i="61"/>
  <c r="V60" i="61"/>
  <c r="T60" i="61"/>
  <c r="R60" i="61"/>
  <c r="M60" i="61"/>
  <c r="U60" i="61"/>
  <c r="P60" i="61"/>
  <c r="K60" i="61"/>
  <c r="P88" i="34"/>
  <c r="G90" i="34"/>
  <c r="G89" i="34"/>
  <c r="H71" i="34"/>
  <c r="R66" i="34"/>
  <c r="P66" i="34"/>
  <c r="K66" i="34"/>
  <c r="K65" i="34"/>
  <c r="D58" i="33"/>
  <c r="D9" i="42"/>
  <c r="D8" i="62" l="1"/>
  <c r="E8" i="62"/>
  <c r="F8" i="62"/>
  <c r="G8" i="62"/>
  <c r="H8" i="62"/>
  <c r="I8" i="62"/>
  <c r="J8" i="62"/>
  <c r="K8" i="62"/>
  <c r="L8" i="62"/>
  <c r="M8" i="62"/>
  <c r="N8" i="62"/>
  <c r="O8" i="62"/>
  <c r="P8" i="62"/>
  <c r="Q8" i="62"/>
  <c r="R8" i="62"/>
  <c r="S8" i="62"/>
  <c r="T8" i="62"/>
  <c r="U8" i="62"/>
  <c r="V8" i="62"/>
  <c r="W8" i="62"/>
  <c r="X8" i="62"/>
  <c r="Y8" i="62"/>
  <c r="Z8" i="62"/>
  <c r="AA8" i="62"/>
  <c r="AB8" i="62"/>
  <c r="AC8" i="62"/>
  <c r="AD8" i="62"/>
  <c r="AE8" i="62"/>
  <c r="AF8" i="62"/>
  <c r="C8" i="62"/>
  <c r="I13" i="59"/>
  <c r="I8" i="59" l="1"/>
  <c r="F23" i="46" l="1"/>
  <c r="X11" i="35"/>
  <c r="W11" i="35"/>
  <c r="D64" i="34" l="1"/>
  <c r="H36" i="34"/>
  <c r="G80" i="61"/>
  <c r="H78" i="61"/>
  <c r="R56" i="36"/>
  <c r="Q57" i="36"/>
  <c r="Q58" i="36"/>
  <c r="Q59" i="36"/>
  <c r="Q60" i="36"/>
  <c r="Q61" i="36"/>
  <c r="Q62" i="36"/>
  <c r="Q63" i="36"/>
  <c r="Q64" i="36"/>
  <c r="Q65" i="36"/>
  <c r="Q66" i="36"/>
  <c r="Q67" i="36"/>
  <c r="Q68" i="36"/>
  <c r="Q69" i="36"/>
  <c r="Q70" i="36"/>
  <c r="Q71" i="36"/>
  <c r="Q72" i="36"/>
  <c r="Q73" i="36"/>
  <c r="Q74" i="36"/>
  <c r="Q75" i="36"/>
  <c r="Q76" i="36"/>
  <c r="Q77" i="36"/>
  <c r="Q78" i="36"/>
  <c r="Q79" i="36"/>
  <c r="Q80" i="36"/>
  <c r="Q81" i="36"/>
  <c r="Q82" i="36"/>
  <c r="Q83" i="36"/>
  <c r="Q84" i="36"/>
  <c r="Q85" i="36"/>
  <c r="Q56" i="36"/>
  <c r="P57" i="36"/>
  <c r="P58" i="36"/>
  <c r="P59" i="36"/>
  <c r="P60" i="36"/>
  <c r="P61" i="36"/>
  <c r="P62" i="36"/>
  <c r="P63" i="36"/>
  <c r="P64" i="36"/>
  <c r="P65" i="36"/>
  <c r="P66" i="36"/>
  <c r="P67" i="36"/>
  <c r="P68" i="36"/>
  <c r="P69" i="36"/>
  <c r="P70" i="36"/>
  <c r="P71" i="36"/>
  <c r="P72" i="36"/>
  <c r="P73" i="36"/>
  <c r="P74" i="36"/>
  <c r="P75" i="36"/>
  <c r="P76" i="36"/>
  <c r="P77" i="36"/>
  <c r="P78" i="36"/>
  <c r="P79" i="36"/>
  <c r="P80" i="36"/>
  <c r="P81" i="36"/>
  <c r="P82" i="36"/>
  <c r="P83" i="36"/>
  <c r="P84" i="36"/>
  <c r="P85" i="36"/>
  <c r="P56" i="36"/>
  <c r="Q55" i="36"/>
  <c r="R55" i="36"/>
  <c r="S55" i="36"/>
  <c r="T55" i="36"/>
  <c r="P55" i="36"/>
  <c r="D19" i="33"/>
  <c r="I89" i="34"/>
  <c r="H4" i="35"/>
  <c r="H89" i="34" l="1"/>
  <c r="G24" i="33" l="1"/>
  <c r="G25" i="33"/>
  <c r="G26" i="33"/>
  <c r="G27" i="33"/>
  <c r="G28" i="33"/>
  <c r="G29" i="33"/>
  <c r="G30" i="33"/>
  <c r="G31" i="33"/>
  <c r="G32" i="33"/>
  <c r="G33" i="33"/>
  <c r="G34" i="33"/>
  <c r="G35" i="33"/>
  <c r="G36" i="33"/>
  <c r="G37" i="33"/>
  <c r="G38" i="33"/>
  <c r="G39" i="33"/>
  <c r="G40" i="33"/>
  <c r="G41" i="33"/>
  <c r="G42" i="33"/>
  <c r="G43" i="33"/>
  <c r="G44" i="33"/>
  <c r="G45" i="33"/>
  <c r="G46" i="33"/>
  <c r="G47" i="33"/>
  <c r="G48" i="33"/>
  <c r="G49" i="33"/>
  <c r="G50" i="33"/>
  <c r="G51" i="33"/>
  <c r="G52" i="33"/>
  <c r="H29" i="33"/>
  <c r="E32" i="55"/>
  <c r="E27" i="55"/>
  <c r="F27" i="55" s="1"/>
  <c r="G27" i="55" s="1"/>
  <c r="H27" i="55" s="1"/>
  <c r="E82" i="34" l="1"/>
  <c r="D82" i="34"/>
  <c r="E69" i="33" l="1"/>
  <c r="D69" i="33"/>
  <c r="L21" i="55"/>
  <c r="L18" i="55"/>
  <c r="C43" i="32" l="1"/>
  <c r="C36" i="32"/>
  <c r="J78" i="56" l="1"/>
  <c r="J69" i="56"/>
  <c r="J70" i="56"/>
  <c r="J71" i="56"/>
  <c r="J72" i="56"/>
  <c r="J73" i="56"/>
  <c r="J74" i="56"/>
  <c r="J75" i="56"/>
  <c r="J76" i="56"/>
  <c r="J77" i="56"/>
  <c r="J50" i="56"/>
  <c r="J51" i="56"/>
  <c r="J52" i="56"/>
  <c r="J53" i="56"/>
  <c r="J54" i="56"/>
  <c r="J55" i="56"/>
  <c r="J56" i="56"/>
  <c r="J57" i="56"/>
  <c r="J58" i="56"/>
  <c r="J59" i="56"/>
  <c r="J60" i="56"/>
  <c r="J61" i="56"/>
  <c r="J62" i="56"/>
  <c r="J63" i="56"/>
  <c r="J64" i="56"/>
  <c r="J65" i="56"/>
  <c r="J66" i="56"/>
  <c r="J67" i="56"/>
  <c r="J68" i="56"/>
  <c r="J49" i="56"/>
  <c r="K48" i="56"/>
  <c r="L48" i="56"/>
  <c r="M48" i="56"/>
  <c r="N48" i="56"/>
  <c r="O48" i="56"/>
  <c r="J57" i="36"/>
  <c r="J58" i="36"/>
  <c r="J59" i="36"/>
  <c r="J60" i="36"/>
  <c r="J61" i="36"/>
  <c r="J62" i="36"/>
  <c r="J63" i="36"/>
  <c r="J64" i="36"/>
  <c r="J65" i="36"/>
  <c r="J66" i="36"/>
  <c r="J67" i="36"/>
  <c r="J68" i="36"/>
  <c r="J69" i="36"/>
  <c r="J70" i="36"/>
  <c r="J71" i="36"/>
  <c r="J72" i="36"/>
  <c r="J73" i="36"/>
  <c r="J74" i="36"/>
  <c r="J75" i="36"/>
  <c r="J76" i="36"/>
  <c r="J77" i="36"/>
  <c r="J78" i="36"/>
  <c r="J79" i="36"/>
  <c r="J80" i="36"/>
  <c r="J81" i="36"/>
  <c r="J82" i="36"/>
  <c r="J83" i="36"/>
  <c r="J84" i="36"/>
  <c r="J85" i="36"/>
  <c r="J56" i="36"/>
  <c r="K55" i="36"/>
  <c r="L55" i="36"/>
  <c r="M55" i="36"/>
  <c r="N55" i="36"/>
  <c r="J55" i="36"/>
  <c r="Q8" i="33" l="1"/>
  <c r="U7" i="33"/>
  <c r="I36" i="34" l="1"/>
  <c r="J36" i="34"/>
  <c r="I37" i="34"/>
  <c r="J37" i="34"/>
  <c r="I38" i="34"/>
  <c r="J38" i="34"/>
  <c r="I39" i="34"/>
  <c r="J39" i="34"/>
  <c r="I40" i="34"/>
  <c r="J40" i="34"/>
  <c r="I41" i="34"/>
  <c r="J41" i="34"/>
  <c r="I42" i="34"/>
  <c r="J42" i="34"/>
  <c r="I43" i="34"/>
  <c r="J43" i="34"/>
  <c r="I44" i="34"/>
  <c r="J44" i="34"/>
  <c r="I45" i="34"/>
  <c r="J45" i="34"/>
  <c r="I46" i="34"/>
  <c r="J46" i="34"/>
  <c r="I47" i="34"/>
  <c r="J47" i="34"/>
  <c r="I48" i="34"/>
  <c r="J48" i="34"/>
  <c r="I49" i="34"/>
  <c r="J49" i="34"/>
  <c r="I50" i="34"/>
  <c r="J50" i="34"/>
  <c r="I51" i="34"/>
  <c r="J51" i="34"/>
  <c r="I52" i="34"/>
  <c r="J52" i="34"/>
  <c r="I53" i="34"/>
  <c r="J53" i="34"/>
  <c r="I54" i="34"/>
  <c r="J54" i="34"/>
  <c r="I55" i="34"/>
  <c r="J55" i="34"/>
  <c r="I56" i="34"/>
  <c r="J56" i="34"/>
  <c r="I57" i="34"/>
  <c r="J57" i="34"/>
  <c r="I58" i="34"/>
  <c r="J58" i="34"/>
  <c r="I59" i="34"/>
  <c r="J59" i="34"/>
  <c r="I60" i="34"/>
  <c r="J60" i="34"/>
  <c r="I61" i="34"/>
  <c r="J61" i="34"/>
  <c r="I62" i="34"/>
  <c r="J62" i="34"/>
  <c r="I63" i="34"/>
  <c r="J63" i="34"/>
  <c r="I64" i="34"/>
  <c r="J64" i="34"/>
  <c r="J35" i="34"/>
  <c r="I35" i="34"/>
  <c r="E28" i="61"/>
  <c r="F28" i="61"/>
  <c r="H28" i="61" s="1"/>
  <c r="G28" i="61"/>
  <c r="E63" i="33" l="1"/>
  <c r="D63" i="33"/>
  <c r="E57" i="33"/>
  <c r="E59" i="33" s="1"/>
  <c r="L42" i="33"/>
  <c r="K53" i="33"/>
  <c r="D52" i="33"/>
  <c r="E52" i="33"/>
  <c r="I52" i="33" s="1"/>
  <c r="K64" i="34" s="1"/>
  <c r="F52" i="33"/>
  <c r="K52" i="33" s="1"/>
  <c r="H52" i="33"/>
  <c r="E9" i="41" l="1"/>
  <c r="E18" i="59" l="1"/>
  <c r="D18" i="59"/>
  <c r="C18" i="59"/>
  <c r="E10" i="59"/>
  <c r="D10" i="59"/>
  <c r="C10" i="59"/>
  <c r="F9" i="59"/>
  <c r="F8" i="59"/>
  <c r="F10" i="59" s="1"/>
  <c r="D10" i="57"/>
  <c r="F58" i="61" l="1"/>
  <c r="F57" i="61"/>
  <c r="F56" i="61"/>
  <c r="F55" i="61"/>
  <c r="F54" i="61"/>
  <c r="F53" i="61"/>
  <c r="F52" i="61"/>
  <c r="F51" i="61"/>
  <c r="F50" i="61"/>
  <c r="F49" i="61"/>
  <c r="F48" i="61"/>
  <c r="F47" i="61"/>
  <c r="F46" i="61"/>
  <c r="F45" i="61"/>
  <c r="F44" i="61"/>
  <c r="F43" i="61"/>
  <c r="F42" i="61"/>
  <c r="F41" i="61"/>
  <c r="F40" i="61"/>
  <c r="F39" i="61"/>
  <c r="F38" i="61"/>
  <c r="F37" i="61"/>
  <c r="F36" i="61"/>
  <c r="F35" i="61"/>
  <c r="F34" i="61"/>
  <c r="F33" i="61"/>
  <c r="F32" i="61"/>
  <c r="F31" i="61"/>
  <c r="F30" i="61"/>
  <c r="E25" i="61"/>
  <c r="D24" i="61"/>
  <c r="AB16" i="61"/>
  <c r="Z12" i="61"/>
  <c r="Z14" i="61" s="1"/>
  <c r="R12" i="61"/>
  <c r="R11" i="61"/>
  <c r="S11" i="61" s="1"/>
  <c r="AA9" i="61"/>
  <c r="I5" i="61" s="1"/>
  <c r="Z9" i="61"/>
  <c r="Y9" i="61"/>
  <c r="W9" i="61"/>
  <c r="Z8" i="61"/>
  <c r="AA8" i="61" s="1"/>
  <c r="I6" i="61" s="1"/>
  <c r="Y8" i="61"/>
  <c r="W8" i="61"/>
  <c r="G6" i="61" s="1"/>
  <c r="Z7" i="61"/>
  <c r="AA7" i="61" s="1"/>
  <c r="Y7" i="61"/>
  <c r="W7" i="61"/>
  <c r="Z6" i="61"/>
  <c r="AA6" i="61" s="1"/>
  <c r="Y6" i="61"/>
  <c r="W6" i="61"/>
  <c r="R6" i="61"/>
  <c r="R7" i="61" s="1"/>
  <c r="H6" i="61"/>
  <c r="E31" i="61" s="1"/>
  <c r="Z5" i="61"/>
  <c r="AA5" i="61" s="1"/>
  <c r="I4" i="61" s="1"/>
  <c r="Y5" i="61"/>
  <c r="W5" i="61"/>
  <c r="R5" i="61"/>
  <c r="S5" i="61" s="1"/>
  <c r="H5" i="61"/>
  <c r="G5" i="61"/>
  <c r="Z4" i="61"/>
  <c r="AA4" i="61" s="1"/>
  <c r="Y4" i="61"/>
  <c r="W4" i="61"/>
  <c r="H4" i="61"/>
  <c r="G4" i="61"/>
  <c r="D4" i="61"/>
  <c r="N3" i="61"/>
  <c r="D3" i="61"/>
  <c r="M4" i="61" l="1"/>
  <c r="D17" i="61"/>
  <c r="D18" i="61" s="1"/>
  <c r="M8" i="61"/>
  <c r="M7" i="61"/>
  <c r="M6" i="61"/>
  <c r="M9" i="61"/>
  <c r="M3" i="61"/>
  <c r="M5" i="61"/>
  <c r="S7" i="61"/>
  <c r="S6" i="61"/>
  <c r="E29" i="61"/>
  <c r="E30" i="61"/>
  <c r="E58" i="61"/>
  <c r="E57" i="61"/>
  <c r="E56" i="61"/>
  <c r="E55" i="61"/>
  <c r="E54" i="61"/>
  <c r="E53" i="61"/>
  <c r="E52" i="61"/>
  <c r="E51" i="61"/>
  <c r="E50" i="61"/>
  <c r="E49" i="61"/>
  <c r="E48" i="61"/>
  <c r="E47" i="61"/>
  <c r="E46" i="61"/>
  <c r="E45" i="61"/>
  <c r="E44" i="61"/>
  <c r="E43" i="61"/>
  <c r="E42" i="61"/>
  <c r="E41" i="61"/>
  <c r="E40" i="61"/>
  <c r="E39" i="61"/>
  <c r="E38" i="61"/>
  <c r="E37" i="61"/>
  <c r="E36" i="61"/>
  <c r="E35" i="61"/>
  <c r="E34" i="61"/>
  <c r="E33" i="61"/>
  <c r="E32" i="61"/>
  <c r="S12" i="61"/>
  <c r="E27" i="61"/>
  <c r="L59" i="61"/>
  <c r="E24" i="61"/>
  <c r="E26" i="61"/>
  <c r="F26" i="61" l="1"/>
  <c r="F24" i="61"/>
  <c r="F27" i="61"/>
  <c r="F29" i="61"/>
  <c r="F25" i="61"/>
  <c r="G24" i="61"/>
  <c r="E18" i="61"/>
  <c r="G27" i="61"/>
  <c r="G25" i="61"/>
  <c r="G26" i="61"/>
  <c r="H24" i="61" l="1"/>
  <c r="D25" i="61" s="1"/>
  <c r="H27" i="61"/>
  <c r="H26" i="61"/>
  <c r="G58" i="61"/>
  <c r="H58" i="61" s="1"/>
  <c r="N58" i="61" s="1"/>
  <c r="G57" i="61"/>
  <c r="H57" i="61" s="1"/>
  <c r="N57" i="61" s="1"/>
  <c r="G56" i="61"/>
  <c r="H56" i="61" s="1"/>
  <c r="N56" i="61" s="1"/>
  <c r="G55" i="61"/>
  <c r="H55" i="61" s="1"/>
  <c r="N55" i="61" s="1"/>
  <c r="G54" i="61"/>
  <c r="H54" i="61" s="1"/>
  <c r="N54" i="61" s="1"/>
  <c r="G53" i="61"/>
  <c r="H53" i="61" s="1"/>
  <c r="N53" i="61" s="1"/>
  <c r="G52" i="61"/>
  <c r="H52" i="61" s="1"/>
  <c r="N52" i="61" s="1"/>
  <c r="G51" i="61"/>
  <c r="H51" i="61" s="1"/>
  <c r="N51" i="61" s="1"/>
  <c r="G50" i="61"/>
  <c r="H50" i="61" s="1"/>
  <c r="N50" i="61" s="1"/>
  <c r="G49" i="61"/>
  <c r="H49" i="61" s="1"/>
  <c r="N49" i="61" s="1"/>
  <c r="G48" i="61"/>
  <c r="H48" i="61" s="1"/>
  <c r="G47" i="61"/>
  <c r="H47" i="61" s="1"/>
  <c r="G46" i="61"/>
  <c r="H46" i="61" s="1"/>
  <c r="G45" i="61"/>
  <c r="H45" i="61" s="1"/>
  <c r="G44" i="61"/>
  <c r="H44" i="61" s="1"/>
  <c r="G43" i="61"/>
  <c r="H43" i="61" s="1"/>
  <c r="G42" i="61"/>
  <c r="H42" i="61" s="1"/>
  <c r="G41" i="61"/>
  <c r="H41" i="61" s="1"/>
  <c r="G40" i="61"/>
  <c r="H40" i="61" s="1"/>
  <c r="G39" i="61"/>
  <c r="H39" i="61" s="1"/>
  <c r="G38" i="61"/>
  <c r="H38" i="61" s="1"/>
  <c r="G37" i="61"/>
  <c r="H37" i="61" s="1"/>
  <c r="G36" i="61"/>
  <c r="H36" i="61" s="1"/>
  <c r="G35" i="61"/>
  <c r="H35" i="61" s="1"/>
  <c r="G34" i="61"/>
  <c r="H34" i="61" s="1"/>
  <c r="G33" i="61"/>
  <c r="H33" i="61" s="1"/>
  <c r="G31" i="61"/>
  <c r="H31" i="61" s="1"/>
  <c r="G30" i="61"/>
  <c r="H30" i="61" s="1"/>
  <c r="G29" i="61"/>
  <c r="H29" i="61" s="1"/>
  <c r="E19" i="61"/>
  <c r="G32" i="61"/>
  <c r="H32" i="61" s="1"/>
  <c r="H25" i="61"/>
  <c r="D26" i="61" l="1"/>
  <c r="D27" i="61" s="1"/>
  <c r="N29" i="61"/>
  <c r="O29" i="61"/>
  <c r="N33" i="61"/>
  <c r="N41" i="61"/>
  <c r="N35" i="61"/>
  <c r="N40" i="61"/>
  <c r="N43" i="61"/>
  <c r="N44" i="61"/>
  <c r="N34" i="61"/>
  <c r="N32" i="61"/>
  <c r="N37" i="61"/>
  <c r="N45" i="61"/>
  <c r="N31" i="61"/>
  <c r="N42" i="61"/>
  <c r="N38" i="61"/>
  <c r="N46" i="61"/>
  <c r="N48" i="61"/>
  <c r="N36" i="61"/>
  <c r="N30" i="61"/>
  <c r="O30" i="61"/>
  <c r="O31" i="61" s="1"/>
  <c r="O32" i="61" s="1"/>
  <c r="O33" i="61" s="1"/>
  <c r="O34" i="61" s="1"/>
  <c r="O35" i="61" s="1"/>
  <c r="O36" i="61" s="1"/>
  <c r="O37" i="61" s="1"/>
  <c r="O38" i="61" s="1"/>
  <c r="O39" i="61" s="1"/>
  <c r="O40" i="61" s="1"/>
  <c r="O41" i="61" s="1"/>
  <c r="O42" i="61" s="1"/>
  <c r="O43" i="61" s="1"/>
  <c r="O44" i="61" s="1"/>
  <c r="O45" i="61" s="1"/>
  <c r="O46" i="61" s="1"/>
  <c r="O47" i="61" s="1"/>
  <c r="O48" i="61" s="1"/>
  <c r="O49" i="61" s="1"/>
  <c r="N39" i="61"/>
  <c r="N47" i="61"/>
  <c r="D28" i="61" l="1"/>
  <c r="D29" i="61" s="1"/>
  <c r="D30" i="61" s="1"/>
  <c r="D31" i="61" s="1"/>
  <c r="D32" i="61" s="1"/>
  <c r="D33" i="61" s="1"/>
  <c r="D34" i="61" s="1"/>
  <c r="D35" i="61" s="1"/>
  <c r="D36" i="61" s="1"/>
  <c r="D37" i="61" s="1"/>
  <c r="D38" i="61" s="1"/>
  <c r="D39" i="61" s="1"/>
  <c r="D40" i="61" s="1"/>
  <c r="D41" i="61" s="1"/>
  <c r="D42" i="61" s="1"/>
  <c r="D43" i="61" s="1"/>
  <c r="D44" i="61" s="1"/>
  <c r="D45" i="61" s="1"/>
  <c r="D46" i="61" s="1"/>
  <c r="D47" i="61" s="1"/>
  <c r="D48" i="61" s="1"/>
  <c r="D49" i="61" s="1"/>
  <c r="D50" i="61" s="1"/>
  <c r="D51" i="61" s="1"/>
  <c r="D52" i="61" s="1"/>
  <c r="D53" i="61" s="1"/>
  <c r="D54" i="61" s="1"/>
  <c r="D55" i="61" s="1"/>
  <c r="D56" i="61" s="1"/>
  <c r="D57" i="61" s="1"/>
  <c r="D58" i="61" s="1"/>
  <c r="O50" i="61"/>
  <c r="P49" i="61"/>
  <c r="P39" i="61"/>
  <c r="P46" i="61"/>
  <c r="P31" i="61"/>
  <c r="P41" i="61"/>
  <c r="P30" i="61"/>
  <c r="P35" i="61"/>
  <c r="P34" i="61"/>
  <c r="P38" i="61"/>
  <c r="P45" i="61"/>
  <c r="P33" i="61"/>
  <c r="P36" i="61"/>
  <c r="P37" i="61"/>
  <c r="P44" i="61"/>
  <c r="P40" i="61"/>
  <c r="P47" i="61"/>
  <c r="P48" i="61"/>
  <c r="P42" i="61"/>
  <c r="P32" i="61"/>
  <c r="P43" i="61"/>
  <c r="P29" i="61"/>
  <c r="Q30" i="61" l="1"/>
  <c r="Q46" i="61"/>
  <c r="Q35" i="61"/>
  <c r="Q41" i="61"/>
  <c r="Q31" i="61"/>
  <c r="Q42" i="61"/>
  <c r="Q45" i="61"/>
  <c r="Q39" i="61"/>
  <c r="Q44" i="61"/>
  <c r="R29" i="61"/>
  <c r="Q29" i="61"/>
  <c r="H71" i="61"/>
  <c r="Q43" i="61"/>
  <c r="Q32" i="61"/>
  <c r="Q38" i="61"/>
  <c r="Q49" i="61"/>
  <c r="Q40" i="61"/>
  <c r="Q37" i="61"/>
  <c r="Q36" i="61"/>
  <c r="Q33" i="61"/>
  <c r="Q48" i="61"/>
  <c r="Q47" i="61"/>
  <c r="Q34" i="61"/>
  <c r="O51" i="61"/>
  <c r="P50" i="61"/>
  <c r="F36" i="34"/>
  <c r="F37" i="34"/>
  <c r="I71" i="61" l="1"/>
  <c r="O52" i="61"/>
  <c r="P51" i="61"/>
  <c r="Q50" i="61"/>
  <c r="R30" i="61"/>
  <c r="R31" i="61" l="1"/>
  <c r="Q51" i="61"/>
  <c r="O53" i="61"/>
  <c r="P52" i="61"/>
  <c r="Q52" i="61" l="1"/>
  <c r="R32" i="61"/>
  <c r="O54" i="61"/>
  <c r="P53" i="61"/>
  <c r="Z35" i="34"/>
  <c r="N6" i="56" s="1"/>
  <c r="N49" i="56" s="1"/>
  <c r="O55" i="61" l="1"/>
  <c r="P54" i="61"/>
  <c r="R33" i="61"/>
  <c r="Q53" i="61"/>
  <c r="AB16" i="34"/>
  <c r="Z12" i="34"/>
  <c r="Z14" i="34" s="1"/>
  <c r="K116" i="42"/>
  <c r="J116" i="42"/>
  <c r="I116" i="42"/>
  <c r="R34" i="61" l="1"/>
  <c r="Q54" i="61"/>
  <c r="O56" i="61"/>
  <c r="P55" i="61"/>
  <c r="I27" i="42"/>
  <c r="I36" i="42"/>
  <c r="I61" i="42"/>
  <c r="I87" i="42"/>
  <c r="I31" i="58"/>
  <c r="J31" i="58" s="1"/>
  <c r="K31" i="58"/>
  <c r="L31" i="58"/>
  <c r="M31" i="58"/>
  <c r="N31" i="58"/>
  <c r="O31" i="58"/>
  <c r="P31" i="58"/>
  <c r="I32" i="58"/>
  <c r="J32" i="58" s="1"/>
  <c r="K32" i="58"/>
  <c r="L32" i="58"/>
  <c r="M32" i="58"/>
  <c r="N32" i="58"/>
  <c r="O32" i="58"/>
  <c r="P32" i="58"/>
  <c r="I33" i="58"/>
  <c r="J33" i="58" s="1"/>
  <c r="K33" i="58"/>
  <c r="L33" i="58"/>
  <c r="M33" i="58"/>
  <c r="N33" i="58"/>
  <c r="O33" i="58"/>
  <c r="P33" i="58"/>
  <c r="I34" i="58"/>
  <c r="J34" i="58" s="1"/>
  <c r="K34" i="58"/>
  <c r="L34" i="58"/>
  <c r="M34" i="58"/>
  <c r="N34" i="58"/>
  <c r="O34" i="58"/>
  <c r="P34" i="58"/>
  <c r="K36" i="58"/>
  <c r="L36" i="58" s="1"/>
  <c r="N36" i="58"/>
  <c r="O36" i="58" s="1"/>
  <c r="K37" i="58"/>
  <c r="L37" i="58"/>
  <c r="M37" i="58"/>
  <c r="N37" i="58"/>
  <c r="O37" i="58"/>
  <c r="P37" i="58"/>
  <c r="K38" i="58"/>
  <c r="L38" i="58" s="1"/>
  <c r="N38" i="58"/>
  <c r="O38" i="58" s="1"/>
  <c r="K39" i="58"/>
  <c r="L39" i="58"/>
  <c r="M39" i="58"/>
  <c r="N39" i="58"/>
  <c r="O39" i="58"/>
  <c r="P39" i="58"/>
  <c r="K41" i="58"/>
  <c r="L41" i="58" s="1"/>
  <c r="N41" i="58"/>
  <c r="O41" i="58" s="1"/>
  <c r="K42" i="58"/>
  <c r="L42" i="58"/>
  <c r="M42" i="58"/>
  <c r="N42" i="58"/>
  <c r="O42" i="58"/>
  <c r="P42" i="58"/>
  <c r="K43" i="58"/>
  <c r="L43" i="58" s="1"/>
  <c r="N43" i="58"/>
  <c r="O43" i="58" s="1"/>
  <c r="K44" i="58"/>
  <c r="L44" i="58"/>
  <c r="M44" i="58"/>
  <c r="N44" i="58"/>
  <c r="O44" i="58" s="1"/>
  <c r="P44" i="58"/>
  <c r="M20" i="43"/>
  <c r="I12" i="43"/>
  <c r="J12" i="43"/>
  <c r="J11" i="43"/>
  <c r="F11" i="43"/>
  <c r="E6" i="42"/>
  <c r="F17" i="58"/>
  <c r="F18" i="58" s="1"/>
  <c r="E17" i="58"/>
  <c r="E18" i="58" s="1"/>
  <c r="D17" i="58"/>
  <c r="D18" i="58" s="1"/>
  <c r="C17" i="58"/>
  <c r="C18" i="58" s="1"/>
  <c r="F12" i="58"/>
  <c r="F13" i="58" s="1"/>
  <c r="E12" i="58"/>
  <c r="E13" i="58" s="1"/>
  <c r="D12" i="58"/>
  <c r="D13" i="58" s="1"/>
  <c r="C12" i="58"/>
  <c r="C13" i="58" s="1"/>
  <c r="F7" i="58"/>
  <c r="F8" i="58" s="1"/>
  <c r="E7" i="58"/>
  <c r="E8" i="58" s="1"/>
  <c r="D7" i="58"/>
  <c r="D8" i="58" s="1"/>
  <c r="C7" i="58"/>
  <c r="C8" i="58" s="1"/>
  <c r="D21" i="57"/>
  <c r="C21" i="57"/>
  <c r="B21" i="57"/>
  <c r="Q55" i="61" l="1"/>
  <c r="O57" i="61"/>
  <c r="P56" i="61"/>
  <c r="R35" i="61"/>
  <c r="M43" i="58"/>
  <c r="M41" i="58"/>
  <c r="M38" i="58"/>
  <c r="M36" i="58"/>
  <c r="P43" i="58"/>
  <c r="P41" i="58"/>
  <c r="P38" i="58"/>
  <c r="P36" i="58"/>
  <c r="P13" i="43"/>
  <c r="C10" i="45"/>
  <c r="R36" i="61" l="1"/>
  <c r="Q56" i="61"/>
  <c r="O58" i="61"/>
  <c r="P58" i="61" s="1"/>
  <c r="P57" i="61"/>
  <c r="J114" i="42"/>
  <c r="K114" i="42"/>
  <c r="Q5" i="46"/>
  <c r="E7" i="41"/>
  <c r="E3" i="41"/>
  <c r="M10" i="42"/>
  <c r="L10" i="42"/>
  <c r="M6" i="42"/>
  <c r="M7" i="42"/>
  <c r="M8" i="42"/>
  <c r="M9" i="42"/>
  <c r="M5" i="42"/>
  <c r="E9" i="57"/>
  <c r="E10" i="57" s="1"/>
  <c r="D11" i="45" s="1"/>
  <c r="E11" i="45" s="1"/>
  <c r="E8" i="57"/>
  <c r="L50" i="57"/>
  <c r="H46" i="57"/>
  <c r="M44" i="57"/>
  <c r="J37" i="57"/>
  <c r="I37" i="57"/>
  <c r="H37" i="57"/>
  <c r="J36" i="57"/>
  <c r="J35" i="57"/>
  <c r="P51" i="57" s="1"/>
  <c r="S32" i="57"/>
  <c r="R32" i="57"/>
  <c r="P32" i="57"/>
  <c r="O32" i="57"/>
  <c r="M32" i="57"/>
  <c r="L32" i="57"/>
  <c r="J32" i="57"/>
  <c r="I32" i="57"/>
  <c r="T31" i="57"/>
  <c r="Q31" i="57"/>
  <c r="N31" i="57"/>
  <c r="K31" i="57"/>
  <c r="T30" i="57"/>
  <c r="T32" i="57" s="1"/>
  <c r="Q30" i="57"/>
  <c r="Q32" i="57" s="1"/>
  <c r="N30" i="57"/>
  <c r="N32" i="57" s="1"/>
  <c r="K30" i="57"/>
  <c r="K32" i="57" s="1"/>
  <c r="S29" i="57"/>
  <c r="R29" i="57"/>
  <c r="P29" i="57"/>
  <c r="O29" i="57"/>
  <c r="M29" i="57"/>
  <c r="L29" i="57"/>
  <c r="J29" i="57"/>
  <c r="I29" i="57"/>
  <c r="T28" i="57"/>
  <c r="Q28" i="57"/>
  <c r="N28" i="57"/>
  <c r="K28" i="57"/>
  <c r="T27" i="57"/>
  <c r="T29" i="57" s="1"/>
  <c r="Q27" i="57"/>
  <c r="Q29" i="57" s="1"/>
  <c r="N27" i="57"/>
  <c r="N29" i="57" s="1"/>
  <c r="K27" i="57"/>
  <c r="K29" i="57" s="1"/>
  <c r="S26" i="57"/>
  <c r="R26" i="57"/>
  <c r="P26" i="57"/>
  <c r="O26" i="57"/>
  <c r="M26" i="57"/>
  <c r="L26" i="57"/>
  <c r="J26" i="57"/>
  <c r="I26" i="57"/>
  <c r="T25" i="57"/>
  <c r="Q25" i="57"/>
  <c r="N25" i="57"/>
  <c r="K25" i="57"/>
  <c r="T24" i="57"/>
  <c r="T26" i="57" s="1"/>
  <c r="Q24" i="57"/>
  <c r="Q26" i="57" s="1"/>
  <c r="N24" i="57"/>
  <c r="N26" i="57" s="1"/>
  <c r="K24" i="57"/>
  <c r="K26" i="57" s="1"/>
  <c r="S23" i="57"/>
  <c r="R23" i="57"/>
  <c r="P23" i="57"/>
  <c r="O23" i="57"/>
  <c r="M23" i="57"/>
  <c r="L23" i="57"/>
  <c r="J23" i="57"/>
  <c r="I23" i="57"/>
  <c r="H23" i="57"/>
  <c r="T22" i="57"/>
  <c r="Q22" i="57"/>
  <c r="N22" i="57"/>
  <c r="K22" i="57"/>
  <c r="T21" i="57"/>
  <c r="T23" i="57" s="1"/>
  <c r="Q21" i="57"/>
  <c r="Q23" i="57" s="1"/>
  <c r="N21" i="57"/>
  <c r="N23" i="57" s="1"/>
  <c r="K21" i="57"/>
  <c r="K23" i="57" s="1"/>
  <c r="M11" i="57"/>
  <c r="M10" i="57"/>
  <c r="C10" i="57"/>
  <c r="B10" i="57"/>
  <c r="T8" i="57"/>
  <c r="Q8" i="57"/>
  <c r="N8" i="57"/>
  <c r="K8" i="57"/>
  <c r="I6" i="42"/>
  <c r="I5" i="42"/>
  <c r="R32" i="45"/>
  <c r="D8" i="45" s="1"/>
  <c r="D10" i="45" s="1"/>
  <c r="D7" i="45"/>
  <c r="K21" i="46"/>
  <c r="K16" i="46"/>
  <c r="Q4" i="46"/>
  <c r="E13" i="41"/>
  <c r="Q57" i="61" l="1"/>
  <c r="Q58" i="61"/>
  <c r="P59" i="61"/>
  <c r="R37" i="61"/>
  <c r="P47" i="57"/>
  <c r="I45" i="57"/>
  <c r="P49" i="57"/>
  <c r="S54" i="57"/>
  <c r="O54" i="57"/>
  <c r="S53" i="57"/>
  <c r="O53" i="57"/>
  <c r="S51" i="57"/>
  <c r="O51" i="57"/>
  <c r="S50" i="57"/>
  <c r="O50" i="57"/>
  <c r="S48" i="57"/>
  <c r="O48" i="57"/>
  <c r="S47" i="57"/>
  <c r="O47" i="57"/>
  <c r="R54" i="57"/>
  <c r="J54" i="57"/>
  <c r="R53" i="57"/>
  <c r="R55" i="57" s="1"/>
  <c r="J53" i="57"/>
  <c r="R51" i="57"/>
  <c r="J51" i="57"/>
  <c r="R50" i="57"/>
  <c r="R52" i="57" s="1"/>
  <c r="J50" i="57"/>
  <c r="R48" i="57"/>
  <c r="J48" i="57"/>
  <c r="R47" i="57"/>
  <c r="R49" i="57" s="1"/>
  <c r="J47" i="57"/>
  <c r="S45" i="57"/>
  <c r="O45" i="57"/>
  <c r="S44" i="57"/>
  <c r="O44" i="57"/>
  <c r="M54" i="57"/>
  <c r="I54" i="57"/>
  <c r="M53" i="57"/>
  <c r="I53" i="57"/>
  <c r="M51" i="57"/>
  <c r="I51" i="57"/>
  <c r="M50" i="57"/>
  <c r="I50" i="57"/>
  <c r="M48" i="57"/>
  <c r="I48" i="57"/>
  <c r="M47" i="57"/>
  <c r="I47" i="57"/>
  <c r="R45" i="57"/>
  <c r="J45" i="57"/>
  <c r="K45" i="57" s="1"/>
  <c r="R44" i="57"/>
  <c r="R46" i="57" s="1"/>
  <c r="J44" i="57"/>
  <c r="P54" i="57"/>
  <c r="L54" i="57"/>
  <c r="P44" i="57"/>
  <c r="L45" i="57"/>
  <c r="P50" i="57"/>
  <c r="L53" i="57"/>
  <c r="Q51" i="57"/>
  <c r="I44" i="57"/>
  <c r="I46" i="57" s="1"/>
  <c r="M45" i="57"/>
  <c r="L48" i="57"/>
  <c r="P53" i="57"/>
  <c r="M46" i="57"/>
  <c r="L44" i="57"/>
  <c r="P45" i="57"/>
  <c r="Q45" i="57" s="1"/>
  <c r="L47" i="57"/>
  <c r="P48" i="57"/>
  <c r="L51" i="57"/>
  <c r="L52" i="57" s="1"/>
  <c r="I65" i="61" l="1"/>
  <c r="R38" i="61"/>
  <c r="L55" i="57"/>
  <c r="Q48" i="57"/>
  <c r="I49" i="57"/>
  <c r="I52" i="57"/>
  <c r="I55" i="57"/>
  <c r="O46" i="57"/>
  <c r="O49" i="57"/>
  <c r="O52" i="57"/>
  <c r="O55" i="57"/>
  <c r="J46" i="57"/>
  <c r="K44" i="57"/>
  <c r="K46" i="57" s="1"/>
  <c r="K47" i="57"/>
  <c r="J49" i="57"/>
  <c r="K50" i="57"/>
  <c r="J52" i="57"/>
  <c r="K53" i="57"/>
  <c r="J55" i="57"/>
  <c r="L46" i="57"/>
  <c r="Q53" i="57"/>
  <c r="P55" i="57"/>
  <c r="Q44" i="57"/>
  <c r="Q46" i="57" s="1"/>
  <c r="P46" i="57"/>
  <c r="N47" i="57"/>
  <c r="M49" i="57"/>
  <c r="N50" i="57"/>
  <c r="M52" i="57"/>
  <c r="N53" i="57"/>
  <c r="M55" i="57"/>
  <c r="S46" i="57"/>
  <c r="T44" i="57"/>
  <c r="S49" i="57"/>
  <c r="T47" i="57"/>
  <c r="S52" i="57"/>
  <c r="T50" i="57"/>
  <c r="S55" i="57"/>
  <c r="T53" i="57"/>
  <c r="Q47" i="57"/>
  <c r="Q49" i="57" s="1"/>
  <c r="K48" i="57"/>
  <c r="K51" i="57"/>
  <c r="K54" i="57"/>
  <c r="L49" i="57"/>
  <c r="N44" i="57"/>
  <c r="N45" i="57"/>
  <c r="Q50" i="57"/>
  <c r="Q52" i="57" s="1"/>
  <c r="P52" i="57"/>
  <c r="Q54" i="57"/>
  <c r="N48" i="57"/>
  <c r="N51" i="57"/>
  <c r="N54" i="57"/>
  <c r="T45" i="57"/>
  <c r="T48" i="57"/>
  <c r="T51" i="57"/>
  <c r="T54" i="57"/>
  <c r="R39" i="61" l="1"/>
  <c r="T49" i="57"/>
  <c r="K49" i="57"/>
  <c r="N52" i="57"/>
  <c r="T55" i="57"/>
  <c r="N55" i="57"/>
  <c r="N49" i="57"/>
  <c r="Q55" i="57"/>
  <c r="K55" i="57"/>
  <c r="N46" i="57"/>
  <c r="T52" i="57"/>
  <c r="T46" i="57"/>
  <c r="K52" i="57"/>
  <c r="R40" i="61" l="1"/>
  <c r="F42" i="45"/>
  <c r="F40" i="45"/>
  <c r="L40" i="45"/>
  <c r="R40" i="45"/>
  <c r="R41" i="61" l="1"/>
  <c r="G18" i="55"/>
  <c r="G19" i="55"/>
  <c r="G20" i="55"/>
  <c r="G21" i="55"/>
  <c r="G17" i="55"/>
  <c r="E18" i="55"/>
  <c r="E19" i="55"/>
  <c r="E20" i="55"/>
  <c r="E21" i="55"/>
  <c r="E17" i="55"/>
  <c r="F17" i="55"/>
  <c r="F16" i="55"/>
  <c r="G16" i="55" s="1"/>
  <c r="H16" i="55" s="1"/>
  <c r="R42" i="61" l="1"/>
  <c r="H17" i="55"/>
  <c r="F18" i="55"/>
  <c r="F19" i="55" s="1"/>
  <c r="R43" i="61" l="1"/>
  <c r="H18" i="55"/>
  <c r="H19" i="55" s="1"/>
  <c r="F20" i="55"/>
  <c r="F21" i="55" s="1"/>
  <c r="R44" i="61" l="1"/>
  <c r="H20" i="55"/>
  <c r="H21" i="55" s="1"/>
  <c r="R45" i="61" l="1"/>
  <c r="H12" i="35"/>
  <c r="D30" i="34"/>
  <c r="I7" i="59" s="1"/>
  <c r="U10" i="35"/>
  <c r="Q13" i="35"/>
  <c r="Q14" i="35"/>
  <c r="Q15" i="35"/>
  <c r="Q16" i="35"/>
  <c r="Q12" i="35"/>
  <c r="O11" i="35"/>
  <c r="M11" i="35"/>
  <c r="H6" i="35"/>
  <c r="H7" i="35" s="1"/>
  <c r="L12" i="35" s="1"/>
  <c r="L13" i="35" s="1"/>
  <c r="L14" i="35" s="1"/>
  <c r="L15" i="35" s="1"/>
  <c r="L16" i="35" s="1"/>
  <c r="L17" i="35" s="1"/>
  <c r="O17" i="45"/>
  <c r="P17" i="45"/>
  <c r="Q17" i="45"/>
  <c r="R17" i="45"/>
  <c r="S17" i="45"/>
  <c r="Y23" i="46"/>
  <c r="Z23" i="46"/>
  <c r="AA23" i="46"/>
  <c r="X23" i="46"/>
  <c r="X12" i="35" l="1"/>
  <c r="W12" i="35"/>
  <c r="R57" i="36"/>
  <c r="E17" i="35"/>
  <c r="E28" i="55"/>
  <c r="D12" i="35"/>
  <c r="N5" i="34"/>
  <c r="N4" i="61"/>
  <c r="R46" i="61"/>
  <c r="N4" i="34"/>
  <c r="N17" i="35"/>
  <c r="Q17" i="35" s="1"/>
  <c r="M12" i="35"/>
  <c r="F6" i="55"/>
  <c r="F7" i="55" s="1"/>
  <c r="F5" i="55"/>
  <c r="G5" i="55" s="1"/>
  <c r="H5" i="55" s="1"/>
  <c r="J36" i="43"/>
  <c r="I36" i="43"/>
  <c r="N5" i="61" l="1"/>
  <c r="X13" i="35"/>
  <c r="R58" i="36"/>
  <c r="I92" i="34"/>
  <c r="F28" i="55"/>
  <c r="G28" i="55" s="1"/>
  <c r="H28" i="55" s="1"/>
  <c r="E29" i="55"/>
  <c r="L29" i="55" s="1"/>
  <c r="E30" i="55"/>
  <c r="E31" i="55"/>
  <c r="W13" i="35"/>
  <c r="M13" i="35"/>
  <c r="P13" i="35" s="1"/>
  <c r="E18" i="35"/>
  <c r="N6" i="61"/>
  <c r="F12" i="35"/>
  <c r="G12" i="35"/>
  <c r="N18" i="35"/>
  <c r="Q18" i="35" s="1"/>
  <c r="R47" i="61"/>
  <c r="P12" i="35"/>
  <c r="O12" i="35"/>
  <c r="F8" i="55"/>
  <c r="G7" i="55"/>
  <c r="H7" i="55" s="1"/>
  <c r="G6" i="55"/>
  <c r="H6" i="55" s="1"/>
  <c r="N3" i="34"/>
  <c r="F29" i="55" l="1"/>
  <c r="G29" i="55" s="1"/>
  <c r="H29" i="55" s="1"/>
  <c r="L32" i="55"/>
  <c r="I12" i="35"/>
  <c r="D15" i="35"/>
  <c r="F15" i="35" s="1"/>
  <c r="X14" i="35"/>
  <c r="W14" i="35"/>
  <c r="R59" i="36"/>
  <c r="O13" i="35"/>
  <c r="M14" i="35"/>
  <c r="P14" i="35" s="1"/>
  <c r="N6" i="34"/>
  <c r="N19" i="35"/>
  <c r="Q19" i="35" s="1"/>
  <c r="C16" i="35"/>
  <c r="E21" i="35" s="1"/>
  <c r="H21" i="35" s="1"/>
  <c r="R48" i="61"/>
  <c r="L36" i="34"/>
  <c r="R12" i="35"/>
  <c r="G8" i="55"/>
  <c r="H8" i="55" s="1"/>
  <c r="F9" i="55"/>
  <c r="AE15" i="46"/>
  <c r="AE16" i="46"/>
  <c r="AE17" i="46"/>
  <c r="AE18" i="46"/>
  <c r="AE19" i="46"/>
  <c r="AE20" i="46"/>
  <c r="AE21" i="46"/>
  <c r="AE22" i="46"/>
  <c r="AE26" i="46"/>
  <c r="AE27" i="46"/>
  <c r="AE28" i="46"/>
  <c r="AE29" i="46"/>
  <c r="AE30" i="46"/>
  <c r="AE31" i="46"/>
  <c r="AE32" i="46"/>
  <c r="AE33" i="46"/>
  <c r="AE34" i="46"/>
  <c r="J29" i="43"/>
  <c r="U56" i="50"/>
  <c r="T56" i="50"/>
  <c r="S56" i="50"/>
  <c r="R56" i="50"/>
  <c r="Q56" i="50"/>
  <c r="U55" i="50"/>
  <c r="T55" i="50"/>
  <c r="S55" i="50"/>
  <c r="R55" i="50"/>
  <c r="Q55" i="50"/>
  <c r="U54" i="50"/>
  <c r="T54" i="50"/>
  <c r="S54" i="50"/>
  <c r="R54" i="50"/>
  <c r="Q54" i="50"/>
  <c r="U53" i="50"/>
  <c r="T53" i="50"/>
  <c r="S53" i="50"/>
  <c r="R53" i="50"/>
  <c r="Q53" i="50"/>
  <c r="U52" i="50"/>
  <c r="T52" i="50"/>
  <c r="S52" i="50"/>
  <c r="R52" i="50"/>
  <c r="Q52" i="50"/>
  <c r="U51" i="50"/>
  <c r="T51" i="50"/>
  <c r="S51" i="50"/>
  <c r="R51" i="50"/>
  <c r="Q51" i="50"/>
  <c r="U50" i="50"/>
  <c r="T50" i="50"/>
  <c r="S50" i="50"/>
  <c r="R50" i="50"/>
  <c r="Q50" i="50"/>
  <c r="U49" i="50"/>
  <c r="T49" i="50"/>
  <c r="S49" i="50"/>
  <c r="R49" i="50"/>
  <c r="Q49" i="50"/>
  <c r="U48" i="50"/>
  <c r="T48" i="50"/>
  <c r="S48" i="50"/>
  <c r="R48" i="50"/>
  <c r="Q48" i="50"/>
  <c r="U47" i="50"/>
  <c r="T47" i="50"/>
  <c r="S47" i="50"/>
  <c r="R47" i="50"/>
  <c r="Q47" i="50"/>
  <c r="U46" i="50"/>
  <c r="T46" i="50"/>
  <c r="S46" i="50"/>
  <c r="R46" i="50"/>
  <c r="Q46" i="50"/>
  <c r="U45" i="50"/>
  <c r="T45" i="50"/>
  <c r="S45" i="50"/>
  <c r="R45" i="50"/>
  <c r="Q45" i="50"/>
  <c r="U44" i="50"/>
  <c r="T44" i="50"/>
  <c r="S44" i="50"/>
  <c r="R44" i="50"/>
  <c r="Q44" i="50"/>
  <c r="U43" i="50"/>
  <c r="T43" i="50"/>
  <c r="S43" i="50"/>
  <c r="R43" i="50"/>
  <c r="Q43" i="50"/>
  <c r="U42" i="50"/>
  <c r="T42" i="50"/>
  <c r="S42" i="50"/>
  <c r="R42" i="50"/>
  <c r="Q42" i="50"/>
  <c r="U41" i="50"/>
  <c r="T41" i="50"/>
  <c r="S41" i="50"/>
  <c r="R41" i="50"/>
  <c r="Q41" i="50"/>
  <c r="U40" i="50"/>
  <c r="T40" i="50"/>
  <c r="S40" i="50"/>
  <c r="R40" i="50"/>
  <c r="Q40" i="50"/>
  <c r="U39" i="50"/>
  <c r="T39" i="50"/>
  <c r="S39" i="50"/>
  <c r="R39" i="50"/>
  <c r="Q39" i="50"/>
  <c r="U38" i="50"/>
  <c r="T38" i="50"/>
  <c r="S38" i="50"/>
  <c r="R38" i="50"/>
  <c r="Q38" i="50"/>
  <c r="U37" i="50"/>
  <c r="T37" i="50"/>
  <c r="S37" i="50"/>
  <c r="R37" i="50"/>
  <c r="Q37" i="50"/>
  <c r="U36" i="50"/>
  <c r="T36" i="50"/>
  <c r="S36" i="50"/>
  <c r="R36" i="50"/>
  <c r="Q36" i="50"/>
  <c r="U35" i="50"/>
  <c r="T35" i="50"/>
  <c r="S35" i="50"/>
  <c r="R35" i="50"/>
  <c r="Q35" i="50"/>
  <c r="U34" i="50"/>
  <c r="T34" i="50"/>
  <c r="S34" i="50"/>
  <c r="R34" i="50"/>
  <c r="Q34" i="50"/>
  <c r="U33" i="50"/>
  <c r="T33" i="50"/>
  <c r="S33" i="50"/>
  <c r="R33" i="50"/>
  <c r="Q33" i="50"/>
  <c r="U32" i="50"/>
  <c r="T32" i="50"/>
  <c r="S32" i="50"/>
  <c r="R32" i="50"/>
  <c r="Q32" i="50"/>
  <c r="U31" i="50"/>
  <c r="T31" i="50"/>
  <c r="S31" i="50"/>
  <c r="R31" i="50"/>
  <c r="Q31" i="50"/>
  <c r="U30" i="50"/>
  <c r="T30" i="50"/>
  <c r="S30" i="50"/>
  <c r="R30" i="50"/>
  <c r="Q30" i="50"/>
  <c r="U29" i="50"/>
  <c r="T29" i="50"/>
  <c r="S29" i="50"/>
  <c r="R29" i="50"/>
  <c r="Q29" i="50"/>
  <c r="U28" i="50"/>
  <c r="T28" i="50"/>
  <c r="S28" i="50"/>
  <c r="R28" i="50"/>
  <c r="Q28" i="50"/>
  <c r="U27" i="50"/>
  <c r="T27" i="50"/>
  <c r="S27" i="50"/>
  <c r="R27" i="50"/>
  <c r="Q27" i="50"/>
  <c r="U26" i="50"/>
  <c r="T26" i="50"/>
  <c r="S26" i="50"/>
  <c r="R26" i="50"/>
  <c r="Q26" i="50"/>
  <c r="U25" i="50"/>
  <c r="T25" i="50"/>
  <c r="S25" i="50"/>
  <c r="R25" i="50"/>
  <c r="Q25" i="50"/>
  <c r="U24" i="50"/>
  <c r="T24" i="50"/>
  <c r="S24" i="50"/>
  <c r="R24" i="50"/>
  <c r="Q24" i="50"/>
  <c r="U23" i="50"/>
  <c r="T23" i="50"/>
  <c r="S23" i="50"/>
  <c r="R23" i="50"/>
  <c r="Q23" i="50"/>
  <c r="U22" i="50"/>
  <c r="T22" i="50"/>
  <c r="S22" i="50"/>
  <c r="R22" i="50"/>
  <c r="Q22" i="50"/>
  <c r="U21" i="50"/>
  <c r="T21" i="50"/>
  <c r="S21" i="50"/>
  <c r="R21" i="50"/>
  <c r="Q21" i="50"/>
  <c r="U20" i="50"/>
  <c r="T20" i="50"/>
  <c r="S20" i="50"/>
  <c r="R20" i="50"/>
  <c r="Q20" i="50"/>
  <c r="U19" i="50"/>
  <c r="T19" i="50"/>
  <c r="S19" i="50"/>
  <c r="R19" i="50"/>
  <c r="Q19" i="50"/>
  <c r="U18" i="50"/>
  <c r="T18" i="50"/>
  <c r="S18" i="50"/>
  <c r="R18" i="50"/>
  <c r="Q18" i="50"/>
  <c r="U17" i="50"/>
  <c r="T17" i="50"/>
  <c r="S17" i="50"/>
  <c r="R17" i="50"/>
  <c r="Q17" i="50"/>
  <c r="U16" i="50"/>
  <c r="T16" i="50"/>
  <c r="S16" i="50"/>
  <c r="R16" i="50"/>
  <c r="Q16" i="50"/>
  <c r="U15" i="50"/>
  <c r="T15" i="50"/>
  <c r="S15" i="50"/>
  <c r="R15" i="50"/>
  <c r="Q15" i="50"/>
  <c r="U14" i="50"/>
  <c r="T14" i="50"/>
  <c r="S14" i="50"/>
  <c r="R14" i="50"/>
  <c r="Q14" i="50"/>
  <c r="U13" i="50"/>
  <c r="T13" i="50"/>
  <c r="S13" i="50"/>
  <c r="R13" i="50"/>
  <c r="Q13" i="50"/>
  <c r="U12" i="50"/>
  <c r="T12" i="50"/>
  <c r="S12" i="50"/>
  <c r="R12" i="50"/>
  <c r="Q12" i="50"/>
  <c r="U11" i="50"/>
  <c r="T11" i="50"/>
  <c r="S11" i="50"/>
  <c r="R11" i="50"/>
  <c r="Q11" i="50"/>
  <c r="U10" i="50"/>
  <c r="T10" i="50"/>
  <c r="S10" i="50"/>
  <c r="R10" i="50"/>
  <c r="Q10" i="50"/>
  <c r="U9" i="50"/>
  <c r="T9" i="50"/>
  <c r="S9" i="50"/>
  <c r="R9" i="50"/>
  <c r="Q9" i="50"/>
  <c r="U8" i="50"/>
  <c r="T8" i="50"/>
  <c r="S8" i="50"/>
  <c r="R8" i="50"/>
  <c r="Q8" i="50"/>
  <c r="U7" i="50"/>
  <c r="T7" i="50"/>
  <c r="S7" i="50"/>
  <c r="R7" i="50"/>
  <c r="Q7" i="50"/>
  <c r="U6" i="50"/>
  <c r="T6" i="50"/>
  <c r="S6" i="50"/>
  <c r="R6" i="50"/>
  <c r="Q6" i="50"/>
  <c r="U5" i="50"/>
  <c r="T5" i="50"/>
  <c r="S5" i="50"/>
  <c r="R5" i="50"/>
  <c r="Q5" i="50"/>
  <c r="U4" i="50"/>
  <c r="T4" i="50"/>
  <c r="S4" i="50"/>
  <c r="R4" i="50"/>
  <c r="Q4" i="50"/>
  <c r="U3" i="50"/>
  <c r="T3" i="50"/>
  <c r="S3" i="50"/>
  <c r="R3" i="50"/>
  <c r="Q3" i="50"/>
  <c r="J11" i="49"/>
  <c r="H11" i="49"/>
  <c r="J10" i="49"/>
  <c r="H10" i="49"/>
  <c r="J9" i="49"/>
  <c r="H9" i="49"/>
  <c r="J8" i="49"/>
  <c r="H8" i="49"/>
  <c r="J7" i="49"/>
  <c r="H7" i="49"/>
  <c r="J6" i="49"/>
  <c r="H6" i="49"/>
  <c r="J5" i="49"/>
  <c r="H5" i="49"/>
  <c r="C10" i="48"/>
  <c r="S23" i="47"/>
  <c r="R23" i="47"/>
  <c r="Q23" i="47"/>
  <c r="P23" i="47"/>
  <c r="O23" i="47"/>
  <c r="S22" i="47"/>
  <c r="R22" i="47"/>
  <c r="Q22" i="47"/>
  <c r="P22" i="47"/>
  <c r="O22" i="47"/>
  <c r="S21" i="47"/>
  <c r="R21" i="47"/>
  <c r="Q21" i="47"/>
  <c r="P21" i="47"/>
  <c r="O21" i="47"/>
  <c r="S20" i="47"/>
  <c r="R20" i="47"/>
  <c r="Q20" i="47"/>
  <c r="P20" i="47"/>
  <c r="O20" i="47"/>
  <c r="S19" i="47"/>
  <c r="R19" i="47"/>
  <c r="Q19" i="47"/>
  <c r="P19" i="47"/>
  <c r="O19" i="47"/>
  <c r="S18" i="47"/>
  <c r="R18" i="47"/>
  <c r="Q18" i="47"/>
  <c r="P18" i="47"/>
  <c r="O18" i="47"/>
  <c r="S17" i="47"/>
  <c r="R17" i="47"/>
  <c r="Q17" i="47"/>
  <c r="P17" i="47"/>
  <c r="O17" i="47"/>
  <c r="S16" i="47"/>
  <c r="R16" i="47"/>
  <c r="Q16" i="47"/>
  <c r="P16" i="47"/>
  <c r="O16" i="47"/>
  <c r="S15" i="47"/>
  <c r="R15" i="47"/>
  <c r="Q15" i="47"/>
  <c r="P15" i="47"/>
  <c r="O15" i="47"/>
  <c r="S14" i="47"/>
  <c r="R14" i="47"/>
  <c r="Q14" i="47"/>
  <c r="P14" i="47"/>
  <c r="O14" i="47"/>
  <c r="S13" i="47"/>
  <c r="R13" i="47"/>
  <c r="Q13" i="47"/>
  <c r="P13" i="47"/>
  <c r="O13" i="47"/>
  <c r="S12" i="47"/>
  <c r="R12" i="47"/>
  <c r="Q12" i="47"/>
  <c r="P12" i="47"/>
  <c r="O12" i="47"/>
  <c r="S11" i="47"/>
  <c r="R11" i="47"/>
  <c r="Q11" i="47"/>
  <c r="P11" i="47"/>
  <c r="O11" i="47"/>
  <c r="S10" i="47"/>
  <c r="R10" i="47"/>
  <c r="Q10" i="47"/>
  <c r="P10" i="47"/>
  <c r="O10" i="47"/>
  <c r="S9" i="47"/>
  <c r="R9" i="47"/>
  <c r="Q9" i="47"/>
  <c r="P9" i="47"/>
  <c r="O9" i="47"/>
  <c r="S8" i="47"/>
  <c r="R8" i="47"/>
  <c r="Q8" i="47"/>
  <c r="P8" i="47"/>
  <c r="O8" i="47"/>
  <c r="S7" i="47"/>
  <c r="R7" i="47"/>
  <c r="Q7" i="47"/>
  <c r="P7" i="47"/>
  <c r="O7" i="47"/>
  <c r="S6" i="47"/>
  <c r="R6" i="47"/>
  <c r="Q6" i="47"/>
  <c r="P6" i="47"/>
  <c r="O6" i="47"/>
  <c r="S5" i="47"/>
  <c r="R5" i="47"/>
  <c r="Q5" i="47"/>
  <c r="P5" i="47"/>
  <c r="O5" i="47"/>
  <c r="Q34" i="46"/>
  <c r="L34" i="46"/>
  <c r="K34" i="46"/>
  <c r="G34" i="46"/>
  <c r="Q33" i="46"/>
  <c r="L33" i="46"/>
  <c r="K33" i="46"/>
  <c r="G33" i="46"/>
  <c r="Q32" i="46"/>
  <c r="L32" i="46"/>
  <c r="K32" i="46"/>
  <c r="G32" i="46"/>
  <c r="Q31" i="46"/>
  <c r="L31" i="46"/>
  <c r="K31" i="46"/>
  <c r="G31" i="46"/>
  <c r="Q30" i="46"/>
  <c r="L30" i="46"/>
  <c r="K30" i="46"/>
  <c r="G30" i="46"/>
  <c r="Q29" i="46"/>
  <c r="L29" i="46"/>
  <c r="K29" i="46"/>
  <c r="G29" i="46"/>
  <c r="Q28" i="46"/>
  <c r="L28" i="46"/>
  <c r="K28" i="46"/>
  <c r="G28" i="46"/>
  <c r="Q27" i="46"/>
  <c r="L27" i="46"/>
  <c r="K27" i="46"/>
  <c r="G27" i="46"/>
  <c r="Q26" i="46"/>
  <c r="L26" i="46"/>
  <c r="K26" i="46"/>
  <c r="G26" i="46"/>
  <c r="Q22" i="46"/>
  <c r="L22" i="46"/>
  <c r="K22" i="46"/>
  <c r="G22" i="46"/>
  <c r="Q21" i="46"/>
  <c r="L21" i="46"/>
  <c r="G21" i="46"/>
  <c r="Q20" i="46"/>
  <c r="L20" i="46"/>
  <c r="K20" i="46"/>
  <c r="G20" i="46"/>
  <c r="Q19" i="46"/>
  <c r="L19" i="46"/>
  <c r="K19" i="46"/>
  <c r="G19" i="46"/>
  <c r="Q18" i="46"/>
  <c r="L18" i="46"/>
  <c r="K18" i="46"/>
  <c r="G18" i="46"/>
  <c r="Q17" i="46"/>
  <c r="L17" i="46"/>
  <c r="K17" i="46"/>
  <c r="G17" i="46"/>
  <c r="Q16" i="46"/>
  <c r="L16" i="46"/>
  <c r="G16" i="46"/>
  <c r="Q15" i="46"/>
  <c r="L15" i="46"/>
  <c r="K15" i="46"/>
  <c r="G15" i="46"/>
  <c r="G13" i="41"/>
  <c r="S39" i="45"/>
  <c r="R39" i="45"/>
  <c r="Q39" i="45"/>
  <c r="P39" i="45"/>
  <c r="O39" i="45"/>
  <c r="S38" i="45"/>
  <c r="R38" i="45"/>
  <c r="Q38" i="45"/>
  <c r="P38" i="45"/>
  <c r="O38" i="45"/>
  <c r="S37" i="45"/>
  <c r="R37" i="45"/>
  <c r="Q37" i="45"/>
  <c r="P37" i="45"/>
  <c r="O37" i="45"/>
  <c r="S36" i="45"/>
  <c r="E9" i="45" s="1"/>
  <c r="R36" i="45"/>
  <c r="Q36" i="45"/>
  <c r="P36" i="45"/>
  <c r="O36" i="45"/>
  <c r="C9" i="45" s="1"/>
  <c r="S35" i="45"/>
  <c r="R35" i="45"/>
  <c r="Q35" i="45"/>
  <c r="P35" i="45"/>
  <c r="O35" i="45"/>
  <c r="S34" i="45"/>
  <c r="R34" i="45"/>
  <c r="Q34" i="45"/>
  <c r="P34" i="45"/>
  <c r="O34" i="45"/>
  <c r="S33" i="45"/>
  <c r="R33" i="45"/>
  <c r="Q33" i="45"/>
  <c r="P33" i="45"/>
  <c r="O33" i="45"/>
  <c r="S32" i="45"/>
  <c r="E8" i="45" s="1"/>
  <c r="Q32" i="45"/>
  <c r="P32" i="45"/>
  <c r="O32" i="45"/>
  <c r="C8" i="45" s="1"/>
  <c r="S31" i="45"/>
  <c r="R31" i="45"/>
  <c r="Q31" i="45"/>
  <c r="P31" i="45"/>
  <c r="O31" i="45"/>
  <c r="S30" i="45"/>
  <c r="R30" i="45"/>
  <c r="Q30" i="45"/>
  <c r="P30" i="45"/>
  <c r="O30" i="45"/>
  <c r="S29" i="45"/>
  <c r="R29" i="45"/>
  <c r="Q29" i="45"/>
  <c r="P29" i="45"/>
  <c r="O29" i="45"/>
  <c r="S28" i="45"/>
  <c r="R28" i="45"/>
  <c r="Q28" i="45"/>
  <c r="P28" i="45"/>
  <c r="O28" i="45"/>
  <c r="S27" i="45"/>
  <c r="R27" i="45"/>
  <c r="Q27" i="45"/>
  <c r="P27" i="45"/>
  <c r="O27" i="45"/>
  <c r="S26" i="45"/>
  <c r="R26" i="45"/>
  <c r="Q26" i="45"/>
  <c r="P26" i="45"/>
  <c r="O26" i="45"/>
  <c r="S25" i="45"/>
  <c r="R25" i="45"/>
  <c r="Q25" i="45"/>
  <c r="P25" i="45"/>
  <c r="O25" i="45"/>
  <c r="S24" i="45"/>
  <c r="R24" i="45"/>
  <c r="Q24" i="45"/>
  <c r="P24" i="45"/>
  <c r="O24" i="45"/>
  <c r="S23" i="45"/>
  <c r="R23" i="45"/>
  <c r="Q23" i="45"/>
  <c r="P23" i="45"/>
  <c r="O23" i="45"/>
  <c r="S22" i="45"/>
  <c r="R22" i="45"/>
  <c r="Q22" i="45"/>
  <c r="P22" i="45"/>
  <c r="O22" i="45"/>
  <c r="S21" i="45"/>
  <c r="E7" i="45" s="1"/>
  <c r="R21" i="45"/>
  <c r="Q21" i="45"/>
  <c r="P21" i="45"/>
  <c r="O21" i="45"/>
  <c r="S20" i="45"/>
  <c r="R20" i="45"/>
  <c r="Q20" i="45"/>
  <c r="P20" i="45"/>
  <c r="O20" i="45"/>
  <c r="S19" i="45"/>
  <c r="R19" i="45"/>
  <c r="Q19" i="45"/>
  <c r="P19" i="45"/>
  <c r="O19" i="45"/>
  <c r="S18" i="45"/>
  <c r="R18" i="45"/>
  <c r="Q18" i="45"/>
  <c r="P18" i="45"/>
  <c r="O18" i="45"/>
  <c r="D6" i="45"/>
  <c r="C6" i="45"/>
  <c r="D9" i="45"/>
  <c r="C7" i="45"/>
  <c r="E6" i="45"/>
  <c r="E40" i="44"/>
  <c r="D40" i="44"/>
  <c r="C40" i="44"/>
  <c r="F5" i="43"/>
  <c r="M5" i="43"/>
  <c r="F6" i="43"/>
  <c r="M6" i="43"/>
  <c r="F7" i="43"/>
  <c r="M7" i="43"/>
  <c r="F8" i="43"/>
  <c r="M8" i="43"/>
  <c r="F9" i="43"/>
  <c r="M9" i="43"/>
  <c r="B11" i="43"/>
  <c r="C11" i="43"/>
  <c r="E11" i="43"/>
  <c r="I11" i="43"/>
  <c r="L11" i="43"/>
  <c r="M11" i="43" s="1"/>
  <c r="P12" i="43"/>
  <c r="Q12" i="43"/>
  <c r="Q13" i="43"/>
  <c r="I26" i="43"/>
  <c r="J26" i="43"/>
  <c r="I27" i="43"/>
  <c r="J27" i="43"/>
  <c r="I28" i="43"/>
  <c r="J28" i="43"/>
  <c r="I106" i="42"/>
  <c r="L101" i="42"/>
  <c r="L99" i="42"/>
  <c r="L98" i="42"/>
  <c r="L97" i="42"/>
  <c r="L96" i="42"/>
  <c r="L95" i="42"/>
  <c r="L94" i="42"/>
  <c r="L93" i="42"/>
  <c r="L92" i="42"/>
  <c r="L87" i="42"/>
  <c r="L85" i="42"/>
  <c r="L84" i="42"/>
  <c r="L82" i="42"/>
  <c r="L81" i="42"/>
  <c r="L79" i="42"/>
  <c r="L78" i="42"/>
  <c r="L77" i="42"/>
  <c r="L76" i="42"/>
  <c r="L75" i="42"/>
  <c r="L74" i="42"/>
  <c r="L73" i="42"/>
  <c r="L72" i="42"/>
  <c r="L71" i="42"/>
  <c r="I70" i="42"/>
  <c r="L70" i="42" s="1"/>
  <c r="I69" i="42"/>
  <c r="L69" i="42" s="1"/>
  <c r="I68" i="42"/>
  <c r="L68" i="42" s="1"/>
  <c r="I67" i="42"/>
  <c r="L67" i="42" s="1"/>
  <c r="I66" i="42"/>
  <c r="L66" i="42" s="1"/>
  <c r="I65" i="42"/>
  <c r="L65" i="42" s="1"/>
  <c r="L64" i="42"/>
  <c r="L63" i="42"/>
  <c r="L62" i="42"/>
  <c r="L61" i="42"/>
  <c r="L60" i="42"/>
  <c r="L58" i="42"/>
  <c r="L57" i="42"/>
  <c r="L56" i="42"/>
  <c r="L54" i="42"/>
  <c r="L40" i="42"/>
  <c r="L38" i="42"/>
  <c r="L36" i="42"/>
  <c r="L35" i="42"/>
  <c r="L34" i="42"/>
  <c r="L33" i="42"/>
  <c r="L31" i="42"/>
  <c r="L30" i="42"/>
  <c r="L29" i="42"/>
  <c r="L26" i="42"/>
  <c r="L20" i="42"/>
  <c r="L17" i="42"/>
  <c r="L16" i="42"/>
  <c r="L15" i="42"/>
  <c r="F8" i="42"/>
  <c r="E7" i="42"/>
  <c r="E9" i="42"/>
  <c r="I7" i="42" s="1"/>
  <c r="G3" i="41" s="1"/>
  <c r="D6" i="42"/>
  <c r="F5" i="42"/>
  <c r="F9" i="42" s="1"/>
  <c r="G7" i="41"/>
  <c r="G40" i="35"/>
  <c r="G39" i="35"/>
  <c r="G38" i="35"/>
  <c r="G37" i="35"/>
  <c r="G36" i="35"/>
  <c r="G35" i="35"/>
  <c r="G34" i="35"/>
  <c r="G33" i="35"/>
  <c r="G32" i="35"/>
  <c r="E19" i="35"/>
  <c r="H19" i="35" s="1"/>
  <c r="H18" i="35"/>
  <c r="H17" i="35"/>
  <c r="H16" i="35"/>
  <c r="D16" i="35"/>
  <c r="F16" i="35" s="1"/>
  <c r="H15" i="35"/>
  <c r="H14" i="35"/>
  <c r="D14" i="35"/>
  <c r="F14" i="35" s="1"/>
  <c r="H13" i="35"/>
  <c r="D13" i="35"/>
  <c r="H11" i="35"/>
  <c r="D11" i="35"/>
  <c r="F11" i="35" s="1"/>
  <c r="L35" i="34" s="1"/>
  <c r="C6" i="35"/>
  <c r="D5" i="35"/>
  <c r="D4" i="35"/>
  <c r="Z9" i="34"/>
  <c r="AA9" i="34" s="1"/>
  <c r="I5" i="34" s="1"/>
  <c r="Y9" i="34"/>
  <c r="H5" i="34" s="1"/>
  <c r="W9" i="34"/>
  <c r="G5" i="34" s="1"/>
  <c r="Z8" i="34"/>
  <c r="AA8" i="34" s="1"/>
  <c r="I6" i="34" s="1"/>
  <c r="Y8" i="34"/>
  <c r="H6" i="34" s="1"/>
  <c r="E34" i="34" s="1"/>
  <c r="W8" i="34"/>
  <c r="Z7" i="34"/>
  <c r="AA7" i="34" s="1"/>
  <c r="Y7" i="34"/>
  <c r="W7" i="34"/>
  <c r="Z6" i="34"/>
  <c r="AA6" i="34" s="1"/>
  <c r="Y6" i="34"/>
  <c r="W6" i="34"/>
  <c r="Z5" i="34"/>
  <c r="AA5" i="34" s="1"/>
  <c r="I4" i="34" s="1"/>
  <c r="Y5" i="34"/>
  <c r="H4" i="34" s="1"/>
  <c r="W5" i="34"/>
  <c r="G4" i="34" s="1"/>
  <c r="Z4" i="34"/>
  <c r="AA4" i="34" s="1"/>
  <c r="Y4" i="34"/>
  <c r="W4" i="34"/>
  <c r="R6" i="34"/>
  <c r="R11" i="34"/>
  <c r="S11" i="34" s="1"/>
  <c r="Y23" i="33"/>
  <c r="Z23" i="33" s="1"/>
  <c r="I5" i="33" s="1"/>
  <c r="X23" i="33"/>
  <c r="H5" i="33" s="1"/>
  <c r="V23" i="33"/>
  <c r="Y22" i="33"/>
  <c r="Z22" i="33" s="1"/>
  <c r="I6" i="33" s="1"/>
  <c r="X22" i="33"/>
  <c r="H6" i="33" s="1"/>
  <c r="V22" i="33"/>
  <c r="Y21" i="33"/>
  <c r="Z21" i="33" s="1"/>
  <c r="X21" i="33"/>
  <c r="V21" i="33"/>
  <c r="Y20" i="33"/>
  <c r="Z20" i="33" s="1"/>
  <c r="X20" i="33"/>
  <c r="V20" i="33"/>
  <c r="Y19" i="33"/>
  <c r="Z19" i="33" s="1"/>
  <c r="I4" i="33" s="1"/>
  <c r="X19" i="33"/>
  <c r="V19" i="33"/>
  <c r="G4" i="33" s="1"/>
  <c r="Y18" i="33"/>
  <c r="Z18" i="33" s="1"/>
  <c r="X18" i="33"/>
  <c r="V18" i="33"/>
  <c r="O6" i="33"/>
  <c r="Q6" i="33" s="1"/>
  <c r="G6" i="33"/>
  <c r="F39" i="33" s="1"/>
  <c r="T5" i="33"/>
  <c r="U5" i="33" s="1"/>
  <c r="G5" i="33"/>
  <c r="H4" i="33"/>
  <c r="D37" i="32"/>
  <c r="C33" i="32"/>
  <c r="D32" i="32"/>
  <c r="D28" i="32"/>
  <c r="D29" i="32" s="1"/>
  <c r="C27" i="32"/>
  <c r="T6" i="33" s="1"/>
  <c r="C11" i="32"/>
  <c r="C10" i="32"/>
  <c r="C13" i="32" s="1"/>
  <c r="C9" i="32"/>
  <c r="D3" i="33" s="1"/>
  <c r="C4" i="32"/>
  <c r="F30" i="55" l="1"/>
  <c r="G30" i="55" s="1"/>
  <c r="H30" i="55" s="1"/>
  <c r="W15" i="35"/>
  <c r="E20" i="35"/>
  <c r="H20" i="35" s="1"/>
  <c r="N7" i="61"/>
  <c r="C17" i="35"/>
  <c r="X16" i="35"/>
  <c r="R61" i="36"/>
  <c r="X15" i="35"/>
  <c r="W16" i="35" s="1"/>
  <c r="R60" i="36"/>
  <c r="S12" i="35"/>
  <c r="R13" i="35"/>
  <c r="O14" i="35"/>
  <c r="N20" i="35"/>
  <c r="Q20" i="35" s="1"/>
  <c r="N7" i="34"/>
  <c r="M15" i="35"/>
  <c r="P15" i="35" s="1"/>
  <c r="G13" i="35"/>
  <c r="F13" i="35"/>
  <c r="M16" i="35"/>
  <c r="Z36" i="34"/>
  <c r="N7" i="56" s="1"/>
  <c r="N50" i="56" s="1"/>
  <c r="R49" i="61"/>
  <c r="I114" i="42"/>
  <c r="S6" i="34"/>
  <c r="G6" i="34"/>
  <c r="M4" i="34" s="1"/>
  <c r="E64" i="34"/>
  <c r="E60" i="34"/>
  <c r="E56" i="34"/>
  <c r="E52" i="34"/>
  <c r="E48" i="34"/>
  <c r="E44" i="34"/>
  <c r="E40" i="34"/>
  <c r="E36" i="34"/>
  <c r="E31" i="34"/>
  <c r="E61" i="34"/>
  <c r="E57" i="34"/>
  <c r="E53" i="34"/>
  <c r="E49" i="34"/>
  <c r="E45" i="34"/>
  <c r="E41" i="34"/>
  <c r="E37" i="34"/>
  <c r="E63" i="34"/>
  <c r="E59" i="34"/>
  <c r="E55" i="34"/>
  <c r="E51" i="34"/>
  <c r="E47" i="34"/>
  <c r="E43" i="34"/>
  <c r="E39" i="34"/>
  <c r="E35" i="34"/>
  <c r="E30" i="34"/>
  <c r="E62" i="34"/>
  <c r="E58" i="34"/>
  <c r="E54" i="34"/>
  <c r="E50" i="34"/>
  <c r="E46" i="34"/>
  <c r="E42" i="34"/>
  <c r="E38" i="34"/>
  <c r="E33" i="34"/>
  <c r="E32" i="34"/>
  <c r="G11" i="35"/>
  <c r="I14" i="35"/>
  <c r="L27" i="42"/>
  <c r="G9" i="55"/>
  <c r="H9" i="55" s="1"/>
  <c r="F10" i="55"/>
  <c r="G10" i="55" s="1"/>
  <c r="H10" i="55" s="1"/>
  <c r="E46" i="33"/>
  <c r="E33" i="33"/>
  <c r="H38" i="33" s="1"/>
  <c r="E27" i="33"/>
  <c r="H32" i="33" s="1"/>
  <c r="E18" i="33"/>
  <c r="E36" i="33"/>
  <c r="E47" i="33"/>
  <c r="E28" i="33"/>
  <c r="E19" i="33"/>
  <c r="E44" i="33"/>
  <c r="E38" i="33"/>
  <c r="H43" i="33" s="1"/>
  <c r="E25" i="33"/>
  <c r="H25" i="33" s="1"/>
  <c r="E23" i="33"/>
  <c r="H23" i="33" s="1"/>
  <c r="J30" i="61" s="1"/>
  <c r="E51" i="33"/>
  <c r="E30" i="33"/>
  <c r="H35" i="33" s="1"/>
  <c r="E21" i="33"/>
  <c r="I21" i="33" s="1"/>
  <c r="E20" i="33"/>
  <c r="E41" i="33"/>
  <c r="H46" i="33" s="1"/>
  <c r="E43" i="33"/>
  <c r="H48" i="33" s="1"/>
  <c r="E35" i="33"/>
  <c r="H40" i="33" s="1"/>
  <c r="C18" i="32"/>
  <c r="R12" i="34"/>
  <c r="I13" i="35"/>
  <c r="E10" i="45"/>
  <c r="F31" i="33"/>
  <c r="D3" i="34"/>
  <c r="C29" i="32"/>
  <c r="F7" i="45"/>
  <c r="F8" i="45"/>
  <c r="F9" i="45"/>
  <c r="D17" i="35"/>
  <c r="F17" i="35" s="1"/>
  <c r="G15" i="35"/>
  <c r="F6" i="45"/>
  <c r="U6" i="33"/>
  <c r="K39" i="33"/>
  <c r="K31" i="33"/>
  <c r="D4" i="34"/>
  <c r="R5" i="34"/>
  <c r="D18" i="33"/>
  <c r="H33" i="33"/>
  <c r="H49" i="33"/>
  <c r="C19" i="32"/>
  <c r="D33" i="32"/>
  <c r="F50" i="33"/>
  <c r="K50" i="33" s="1"/>
  <c r="F48" i="33"/>
  <c r="K48" i="33" s="1"/>
  <c r="F46" i="33"/>
  <c r="K46" i="33" s="1"/>
  <c r="F44" i="33"/>
  <c r="K44" i="33" s="1"/>
  <c r="F42" i="33"/>
  <c r="K42" i="33" s="1"/>
  <c r="F40" i="33"/>
  <c r="F38" i="33"/>
  <c r="K38" i="33" s="1"/>
  <c r="F36" i="33"/>
  <c r="F34" i="33"/>
  <c r="K34" i="33" s="1"/>
  <c r="F32" i="33"/>
  <c r="K32" i="33" s="1"/>
  <c r="F30" i="33"/>
  <c r="K30" i="33" s="1"/>
  <c r="F28" i="33"/>
  <c r="K28" i="33" s="1"/>
  <c r="F26" i="33"/>
  <c r="K26" i="33" s="1"/>
  <c r="F24" i="33"/>
  <c r="F21" i="33"/>
  <c r="H51" i="33"/>
  <c r="F47" i="33"/>
  <c r="K47" i="33" s="1"/>
  <c r="I11" i="35"/>
  <c r="C14" i="32"/>
  <c r="C21" i="32"/>
  <c r="D36" i="32"/>
  <c r="D4" i="33"/>
  <c r="E50" i="33"/>
  <c r="E48" i="33"/>
  <c r="F18" i="33"/>
  <c r="F19" i="33"/>
  <c r="F20" i="33"/>
  <c r="E22" i="33"/>
  <c r="E24" i="33"/>
  <c r="F27" i="33"/>
  <c r="K27" i="33" s="1"/>
  <c r="E29" i="33"/>
  <c r="E32" i="33"/>
  <c r="F35" i="33"/>
  <c r="K35" i="33" s="1"/>
  <c r="E37" i="33"/>
  <c r="E40" i="33"/>
  <c r="F43" i="33"/>
  <c r="K43" i="33" s="1"/>
  <c r="E45" i="33"/>
  <c r="E49" i="33"/>
  <c r="I16" i="35"/>
  <c r="H41" i="33"/>
  <c r="O5" i="33"/>
  <c r="F23" i="33"/>
  <c r="F25" i="33"/>
  <c r="F33" i="33"/>
  <c r="K33" i="33" s="1"/>
  <c r="F41" i="33"/>
  <c r="F51" i="33"/>
  <c r="K51" i="33" s="1"/>
  <c r="C16" i="32"/>
  <c r="F22" i="33"/>
  <c r="E26" i="33"/>
  <c r="F29" i="33"/>
  <c r="E31" i="33"/>
  <c r="E34" i="33"/>
  <c r="F37" i="33"/>
  <c r="E39" i="33"/>
  <c r="E42" i="33"/>
  <c r="F45" i="33"/>
  <c r="K45" i="33" s="1"/>
  <c r="F49" i="33"/>
  <c r="K49" i="33" s="1"/>
  <c r="I15" i="35"/>
  <c r="G16" i="35"/>
  <c r="D6" i="35"/>
  <c r="G14" i="35"/>
  <c r="F31" i="55" l="1"/>
  <c r="S13" i="35"/>
  <c r="Z37" i="34" s="1"/>
  <c r="N8" i="56" s="1"/>
  <c r="N51" i="56" s="1"/>
  <c r="F32" i="55"/>
  <c r="G32" i="55" s="1"/>
  <c r="G31" i="55"/>
  <c r="H31" i="55" s="1"/>
  <c r="L37" i="34"/>
  <c r="C18" i="35"/>
  <c r="X17" i="35"/>
  <c r="W17" i="35"/>
  <c r="R62" i="36"/>
  <c r="E22" i="35"/>
  <c r="H22" i="35" s="1"/>
  <c r="R14" i="35"/>
  <c r="S14" i="35" s="1"/>
  <c r="Z38" i="34" s="1"/>
  <c r="N9" i="56" s="1"/>
  <c r="N52" i="56" s="1"/>
  <c r="O15" i="35"/>
  <c r="L38" i="34"/>
  <c r="I9" i="59"/>
  <c r="I14" i="59" s="1"/>
  <c r="N22" i="35"/>
  <c r="Q22" i="35" s="1"/>
  <c r="N8" i="34"/>
  <c r="N21" i="35"/>
  <c r="Q21" i="35" s="1"/>
  <c r="H92" i="34"/>
  <c r="N8" i="61"/>
  <c r="G20" i="33"/>
  <c r="H30" i="33"/>
  <c r="J32" i="61"/>
  <c r="H22" i="33"/>
  <c r="J29" i="61" s="1"/>
  <c r="H77" i="61"/>
  <c r="H27" i="33"/>
  <c r="J34" i="61" s="1"/>
  <c r="G22" i="33"/>
  <c r="I29" i="61" s="1"/>
  <c r="J47" i="61"/>
  <c r="J56" i="61"/>
  <c r="J40" i="61"/>
  <c r="J48" i="61"/>
  <c r="J55" i="61"/>
  <c r="J58" i="61"/>
  <c r="J39" i="61"/>
  <c r="J50" i="61"/>
  <c r="J45" i="61"/>
  <c r="J53" i="61"/>
  <c r="J42" i="61"/>
  <c r="J37" i="61"/>
  <c r="J36" i="61"/>
  <c r="R50" i="61"/>
  <c r="I23" i="33"/>
  <c r="I38" i="33"/>
  <c r="K50" i="34" s="1"/>
  <c r="I20" i="33"/>
  <c r="L23" i="33"/>
  <c r="H28" i="33"/>
  <c r="D17" i="34"/>
  <c r="M8" i="34"/>
  <c r="M6" i="34"/>
  <c r="M7" i="34"/>
  <c r="M5" i="34"/>
  <c r="M9" i="34"/>
  <c r="P16" i="35"/>
  <c r="O16" i="35"/>
  <c r="M3" i="34"/>
  <c r="G17" i="35"/>
  <c r="F10" i="45"/>
  <c r="F11" i="45" s="1"/>
  <c r="D18" i="35"/>
  <c r="G18" i="35" s="1"/>
  <c r="S12" i="34"/>
  <c r="I50" i="61"/>
  <c r="H34" i="33"/>
  <c r="J11" i="35"/>
  <c r="K36" i="33"/>
  <c r="H39" i="33"/>
  <c r="H31" i="33"/>
  <c r="H26" i="33"/>
  <c r="D20" i="33"/>
  <c r="D21" i="33" s="1"/>
  <c r="D22" i="33" s="1"/>
  <c r="D23" i="33" s="1"/>
  <c r="D24" i="33" s="1"/>
  <c r="D25" i="33" s="1"/>
  <c r="D26" i="33" s="1"/>
  <c r="D27" i="33" s="1"/>
  <c r="D28" i="33" s="1"/>
  <c r="D29" i="33" s="1"/>
  <c r="D30" i="33" s="1"/>
  <c r="D31" i="33" s="1"/>
  <c r="D32" i="33" s="1"/>
  <c r="D33" i="33" s="1"/>
  <c r="D34" i="33" s="1"/>
  <c r="D35" i="33" s="1"/>
  <c r="D36" i="33" s="1"/>
  <c r="D37" i="33" s="1"/>
  <c r="D38" i="33" s="1"/>
  <c r="D39" i="33" s="1"/>
  <c r="D40" i="33" s="1"/>
  <c r="D41" i="33" s="1"/>
  <c r="D42" i="33" s="1"/>
  <c r="D43" i="33" s="1"/>
  <c r="D44" i="33" s="1"/>
  <c r="D45" i="33" s="1"/>
  <c r="D46" i="33" s="1"/>
  <c r="D47" i="33" s="1"/>
  <c r="D48" i="33" s="1"/>
  <c r="D49" i="33" s="1"/>
  <c r="D50" i="33" s="1"/>
  <c r="D51" i="33" s="1"/>
  <c r="K41" i="33"/>
  <c r="K29" i="33"/>
  <c r="H47" i="33"/>
  <c r="H36" i="33"/>
  <c r="H50" i="33"/>
  <c r="H37" i="33"/>
  <c r="S5" i="34"/>
  <c r="S7" i="34" s="1"/>
  <c r="R7" i="34"/>
  <c r="I31" i="61"/>
  <c r="H24" i="33"/>
  <c r="H45" i="33"/>
  <c r="I17" i="35"/>
  <c r="H44" i="33"/>
  <c r="Q5" i="33"/>
  <c r="O7" i="33"/>
  <c r="H42" i="33"/>
  <c r="I37" i="61"/>
  <c r="K25" i="33"/>
  <c r="K24" i="33"/>
  <c r="K40" i="33"/>
  <c r="K37" i="33"/>
  <c r="X35" i="34" l="1"/>
  <c r="J12" i="35"/>
  <c r="H32" i="55"/>
  <c r="C19" i="35"/>
  <c r="E23" i="35"/>
  <c r="H23" i="35" s="1"/>
  <c r="L39" i="34"/>
  <c r="R15" i="35"/>
  <c r="K30" i="61"/>
  <c r="K35" i="34"/>
  <c r="H80" i="61"/>
  <c r="F35" i="34"/>
  <c r="F34" i="34"/>
  <c r="M17" i="35"/>
  <c r="L18" i="35"/>
  <c r="F18" i="35"/>
  <c r="I18" i="35" s="1"/>
  <c r="D19" i="35"/>
  <c r="G19" i="35" s="1"/>
  <c r="S30" i="61"/>
  <c r="I53" i="61"/>
  <c r="I40" i="61"/>
  <c r="I58" i="61"/>
  <c r="I46" i="33"/>
  <c r="K58" i="34" s="1"/>
  <c r="I36" i="61"/>
  <c r="I48" i="61"/>
  <c r="I49" i="61"/>
  <c r="I56" i="61"/>
  <c r="I54" i="61"/>
  <c r="I30" i="61"/>
  <c r="I42" i="61"/>
  <c r="I47" i="61"/>
  <c r="I39" i="61"/>
  <c r="I33" i="61"/>
  <c r="I43" i="61"/>
  <c r="M23" i="33"/>
  <c r="I38" i="61"/>
  <c r="I55" i="61"/>
  <c r="J33" i="61"/>
  <c r="I49" i="33"/>
  <c r="I44" i="61"/>
  <c r="I51" i="33"/>
  <c r="K63" i="34" s="1"/>
  <c r="I57" i="61"/>
  <c r="I52" i="61"/>
  <c r="I41" i="61"/>
  <c r="I35" i="61"/>
  <c r="W29" i="61"/>
  <c r="Y29" i="61" s="1"/>
  <c r="AA29" i="61" s="1"/>
  <c r="I46" i="61"/>
  <c r="I32" i="61"/>
  <c r="J31" i="61"/>
  <c r="I43" i="33"/>
  <c r="K55" i="34" s="1"/>
  <c r="I27" i="33"/>
  <c r="I34" i="61"/>
  <c r="I51" i="61"/>
  <c r="I45" i="61"/>
  <c r="J44" i="61"/>
  <c r="J46" i="61"/>
  <c r="J57" i="61"/>
  <c r="K50" i="61"/>
  <c r="S50" i="61" s="1"/>
  <c r="U50" i="61" s="1"/>
  <c r="J51" i="61"/>
  <c r="J43" i="61"/>
  <c r="J41" i="61"/>
  <c r="J49" i="61"/>
  <c r="J52" i="61"/>
  <c r="J54" i="61"/>
  <c r="K58" i="61"/>
  <c r="S58" i="61" s="1"/>
  <c r="U58" i="61" s="1"/>
  <c r="J38" i="61"/>
  <c r="K45" i="61"/>
  <c r="S45" i="61" s="1"/>
  <c r="U45" i="61" s="1"/>
  <c r="J35" i="61"/>
  <c r="R51" i="61"/>
  <c r="D18" i="34"/>
  <c r="G34" i="34" s="1"/>
  <c r="F33" i="34"/>
  <c r="F30" i="34"/>
  <c r="F31" i="34"/>
  <c r="F32" i="34"/>
  <c r="I24" i="33"/>
  <c r="K36" i="34" s="1"/>
  <c r="I30" i="33"/>
  <c r="K42" i="34" s="1"/>
  <c r="L40" i="34"/>
  <c r="R16" i="35"/>
  <c r="F43" i="34"/>
  <c r="F47" i="34"/>
  <c r="F51" i="34"/>
  <c r="F55" i="34"/>
  <c r="F59" i="34"/>
  <c r="F63" i="34"/>
  <c r="F38" i="34"/>
  <c r="F50" i="34"/>
  <c r="F44" i="34"/>
  <c r="F48" i="34"/>
  <c r="F52" i="34"/>
  <c r="F56" i="34"/>
  <c r="F60" i="34"/>
  <c r="F64" i="34"/>
  <c r="F39" i="34"/>
  <c r="F46" i="34"/>
  <c r="F58" i="34"/>
  <c r="F41" i="34"/>
  <c r="F45" i="34"/>
  <c r="F49" i="34"/>
  <c r="F53" i="34"/>
  <c r="F57" i="34"/>
  <c r="F61" i="34"/>
  <c r="F40" i="34"/>
  <c r="F42" i="34"/>
  <c r="F54" i="34"/>
  <c r="F62" i="34"/>
  <c r="I33" i="33"/>
  <c r="K45" i="34" s="1"/>
  <c r="I28" i="33"/>
  <c r="K40" i="34" s="1"/>
  <c r="I41" i="33"/>
  <c r="K53" i="34" s="1"/>
  <c r="I37" i="33"/>
  <c r="K49" i="34" s="1"/>
  <c r="Q7" i="33"/>
  <c r="I31" i="33"/>
  <c r="K43" i="34" s="1"/>
  <c r="I25" i="33"/>
  <c r="K37" i="34" s="1"/>
  <c r="I40" i="33"/>
  <c r="K52" i="34" s="1"/>
  <c r="I26" i="33"/>
  <c r="K38" i="34" s="1"/>
  <c r="I29" i="33"/>
  <c r="I44" i="33"/>
  <c r="K56" i="34" s="1"/>
  <c r="I45" i="33"/>
  <c r="K57" i="34" s="1"/>
  <c r="L24" i="33"/>
  <c r="L25" i="33" s="1"/>
  <c r="L26" i="33" s="1"/>
  <c r="I22" i="33"/>
  <c r="I32" i="33"/>
  <c r="K44" i="34" s="1"/>
  <c r="I36" i="33"/>
  <c r="K48" i="34" s="1"/>
  <c r="I42" i="33"/>
  <c r="K54" i="34" s="1"/>
  <c r="I50" i="33"/>
  <c r="K62" i="34" s="1"/>
  <c r="I47" i="33"/>
  <c r="K59" i="34" s="1"/>
  <c r="I35" i="33"/>
  <c r="K47" i="34" s="1"/>
  <c r="I48" i="33"/>
  <c r="K60" i="34" s="1"/>
  <c r="I39" i="33"/>
  <c r="K51" i="34" s="1"/>
  <c r="I34" i="33"/>
  <c r="K46" i="34" s="1"/>
  <c r="X36" i="34" l="1"/>
  <c r="U12" i="35"/>
  <c r="J13" i="35"/>
  <c r="X37" i="34" s="1"/>
  <c r="F19" i="35"/>
  <c r="I19" i="35" s="1"/>
  <c r="D20" i="35"/>
  <c r="G20" i="35" s="1"/>
  <c r="C20" i="35"/>
  <c r="E24" i="35"/>
  <c r="H24" i="35" s="1"/>
  <c r="W18" i="35"/>
  <c r="X18" i="35"/>
  <c r="R63" i="36"/>
  <c r="S15" i="35"/>
  <c r="Z39" i="34" s="1"/>
  <c r="N10" i="56" s="1"/>
  <c r="N53" i="56" s="1"/>
  <c r="K36" i="61"/>
  <c r="S36" i="61" s="1"/>
  <c r="U36" i="61" s="1"/>
  <c r="K41" i="34"/>
  <c r="K34" i="61"/>
  <c r="S34" i="61" s="1"/>
  <c r="K39" i="34"/>
  <c r="D64" i="33"/>
  <c r="D65" i="33" s="1"/>
  <c r="I53" i="33"/>
  <c r="K56" i="61"/>
  <c r="S56" i="61" s="1"/>
  <c r="U56" i="61" s="1"/>
  <c r="K61" i="34"/>
  <c r="H83" i="34"/>
  <c r="I83" i="34" s="1"/>
  <c r="D70" i="33"/>
  <c r="D83" i="34"/>
  <c r="D84" i="34" s="1"/>
  <c r="E70" i="33"/>
  <c r="D71" i="33"/>
  <c r="H34" i="34"/>
  <c r="L19" i="35"/>
  <c r="R64" i="36" s="1"/>
  <c r="M18" i="35"/>
  <c r="N23" i="35"/>
  <c r="Q23" i="35" s="1"/>
  <c r="P17" i="35"/>
  <c r="O17" i="35"/>
  <c r="K53" i="61"/>
  <c r="S53" i="61" s="1"/>
  <c r="U53" i="61" s="1"/>
  <c r="K33" i="61"/>
  <c r="S33" i="61" s="1"/>
  <c r="U34" i="61"/>
  <c r="K29" i="61"/>
  <c r="K31" i="61"/>
  <c r="S31" i="61" s="1"/>
  <c r="K32" i="61"/>
  <c r="S32" i="61" s="1"/>
  <c r="U30" i="61"/>
  <c r="K41" i="61"/>
  <c r="S41" i="61" s="1"/>
  <c r="U41" i="61" s="1"/>
  <c r="K52" i="61"/>
  <c r="S52" i="61" s="1"/>
  <c r="U52" i="61" s="1"/>
  <c r="K49" i="61"/>
  <c r="S49" i="61" s="1"/>
  <c r="U49" i="61" s="1"/>
  <c r="K43" i="61"/>
  <c r="S43" i="61" s="1"/>
  <c r="U43" i="61" s="1"/>
  <c r="K39" i="61"/>
  <c r="S39" i="61" s="1"/>
  <c r="U39" i="61" s="1"/>
  <c r="K46" i="61"/>
  <c r="S46" i="61" s="1"/>
  <c r="U46" i="61" s="1"/>
  <c r="K51" i="61"/>
  <c r="S51" i="61" s="1"/>
  <c r="U51" i="61" s="1"/>
  <c r="K40" i="61"/>
  <c r="S40" i="61" s="1"/>
  <c r="U40" i="61" s="1"/>
  <c r="K48" i="61"/>
  <c r="S48" i="61" s="1"/>
  <c r="U48" i="61" s="1"/>
  <c r="K47" i="61"/>
  <c r="S47" i="61" s="1"/>
  <c r="U47" i="61" s="1"/>
  <c r="K57" i="61"/>
  <c r="S57" i="61" s="1"/>
  <c r="U57" i="61" s="1"/>
  <c r="K44" i="61"/>
  <c r="S44" i="61" s="1"/>
  <c r="U44" i="61" s="1"/>
  <c r="K42" i="61"/>
  <c r="S42" i="61" s="1"/>
  <c r="U42" i="61" s="1"/>
  <c r="K55" i="61"/>
  <c r="S55" i="61" s="1"/>
  <c r="U55" i="61" s="1"/>
  <c r="K54" i="61"/>
  <c r="S54" i="61" s="1"/>
  <c r="U54" i="61" s="1"/>
  <c r="K38" i="61"/>
  <c r="S38" i="61" s="1"/>
  <c r="U38" i="61" s="1"/>
  <c r="K37" i="61"/>
  <c r="S37" i="61" s="1"/>
  <c r="U37" i="61" s="1"/>
  <c r="K35" i="61"/>
  <c r="R52" i="61"/>
  <c r="E18" i="34"/>
  <c r="G35" i="34" s="1"/>
  <c r="H35" i="34" s="1"/>
  <c r="G33" i="34"/>
  <c r="H33" i="34" s="1"/>
  <c r="G31" i="34"/>
  <c r="H31" i="34" s="1"/>
  <c r="G30" i="34"/>
  <c r="H30" i="34" s="1"/>
  <c r="D31" i="34" s="1"/>
  <c r="G32" i="34"/>
  <c r="H32" i="34" s="1"/>
  <c r="U13" i="35"/>
  <c r="J14" i="35"/>
  <c r="N23" i="33"/>
  <c r="W30" i="61" s="1"/>
  <c r="Y30" i="61" s="1"/>
  <c r="AA30" i="61" s="1"/>
  <c r="M24" i="33"/>
  <c r="M26" i="33"/>
  <c r="L27" i="33"/>
  <c r="M25" i="33"/>
  <c r="F20" i="35"/>
  <c r="D21" i="35" l="1"/>
  <c r="S16" i="35"/>
  <c r="Z40" i="34" s="1"/>
  <c r="C21" i="35"/>
  <c r="E25" i="35"/>
  <c r="H25" i="35" s="1"/>
  <c r="I90" i="34"/>
  <c r="H90" i="34"/>
  <c r="N11" i="56"/>
  <c r="N54" i="56" s="1"/>
  <c r="Q90" i="34"/>
  <c r="M83" i="34"/>
  <c r="E83" i="34"/>
  <c r="E84" i="34" s="1"/>
  <c r="E71" i="33"/>
  <c r="N83" i="34"/>
  <c r="L41" i="34"/>
  <c r="R17" i="35"/>
  <c r="P18" i="35"/>
  <c r="O18" i="35"/>
  <c r="L20" i="35"/>
  <c r="R65" i="36" s="1"/>
  <c r="M19" i="35"/>
  <c r="N24" i="35"/>
  <c r="Q24" i="35" s="1"/>
  <c r="J15" i="35"/>
  <c r="X39" i="34" s="1"/>
  <c r="X38" i="34"/>
  <c r="Q23" i="33"/>
  <c r="M29" i="61"/>
  <c r="M30" i="61" s="1"/>
  <c r="M31" i="61" s="1"/>
  <c r="M32" i="61" s="1"/>
  <c r="M33" i="61" s="1"/>
  <c r="M34" i="61" s="1"/>
  <c r="M35" i="61" s="1"/>
  <c r="M36" i="61" s="1"/>
  <c r="M37" i="61" s="1"/>
  <c r="M38" i="61" s="1"/>
  <c r="M39" i="61" s="1"/>
  <c r="M40" i="61" s="1"/>
  <c r="M41" i="61" s="1"/>
  <c r="M42" i="61" s="1"/>
  <c r="M43" i="61" s="1"/>
  <c r="M44" i="61" s="1"/>
  <c r="M45" i="61" s="1"/>
  <c r="M46" i="61" s="1"/>
  <c r="M47" i="61" s="1"/>
  <c r="M48" i="61" s="1"/>
  <c r="M49" i="61" s="1"/>
  <c r="M50" i="61" s="1"/>
  <c r="M51" i="61" s="1"/>
  <c r="M52" i="61" s="1"/>
  <c r="M53" i="61" s="1"/>
  <c r="M54" i="61" s="1"/>
  <c r="M55" i="61" s="1"/>
  <c r="M56" i="61" s="1"/>
  <c r="M57" i="61" s="1"/>
  <c r="M58" i="61" s="1"/>
  <c r="M59" i="61" s="1"/>
  <c r="H72" i="61"/>
  <c r="S29" i="61"/>
  <c r="D78" i="34"/>
  <c r="D72" i="61"/>
  <c r="U32" i="61"/>
  <c r="U33" i="61"/>
  <c r="U31" i="61"/>
  <c r="D72" i="34"/>
  <c r="D66" i="61"/>
  <c r="K59" i="61"/>
  <c r="S35" i="61"/>
  <c r="R53" i="61"/>
  <c r="O35" i="34"/>
  <c r="N35" i="34"/>
  <c r="M35" i="34"/>
  <c r="U15" i="35"/>
  <c r="U14" i="35"/>
  <c r="G37" i="34"/>
  <c r="H37" i="34" s="1"/>
  <c r="N37" i="34" s="1"/>
  <c r="G64" i="34"/>
  <c r="H64" i="34" s="1"/>
  <c r="N64" i="34" s="1"/>
  <c r="G63" i="34"/>
  <c r="H63" i="34" s="1"/>
  <c r="N63" i="34" s="1"/>
  <c r="G58" i="34"/>
  <c r="H58" i="34" s="1"/>
  <c r="N58" i="34" s="1"/>
  <c r="G57" i="34"/>
  <c r="H57" i="34" s="1"/>
  <c r="N57" i="34" s="1"/>
  <c r="G49" i="34"/>
  <c r="H49" i="34" s="1"/>
  <c r="N49" i="34" s="1"/>
  <c r="G46" i="34"/>
  <c r="H46" i="34" s="1"/>
  <c r="N46" i="34" s="1"/>
  <c r="G42" i="34"/>
  <c r="H42" i="34" s="1"/>
  <c r="N42" i="34" s="1"/>
  <c r="G43" i="34"/>
  <c r="H43" i="34" s="1"/>
  <c r="N43" i="34" s="1"/>
  <c r="G61" i="34"/>
  <c r="H61" i="34" s="1"/>
  <c r="N61" i="34" s="1"/>
  <c r="G48" i="34"/>
  <c r="H48" i="34" s="1"/>
  <c r="N48" i="34" s="1"/>
  <c r="G59" i="34"/>
  <c r="H59" i="34" s="1"/>
  <c r="N59" i="34" s="1"/>
  <c r="G54" i="34"/>
  <c r="H54" i="34" s="1"/>
  <c r="N54" i="34" s="1"/>
  <c r="G53" i="34"/>
  <c r="H53" i="34" s="1"/>
  <c r="N53" i="34" s="1"/>
  <c r="G51" i="34"/>
  <c r="H51" i="34" s="1"/>
  <c r="N51" i="34" s="1"/>
  <c r="G45" i="34"/>
  <c r="H45" i="34" s="1"/>
  <c r="N45" i="34" s="1"/>
  <c r="G60" i="34"/>
  <c r="H60" i="34" s="1"/>
  <c r="N60" i="34" s="1"/>
  <c r="G41" i="34"/>
  <c r="H41" i="34" s="1"/>
  <c r="N41" i="34" s="1"/>
  <c r="G38" i="34"/>
  <c r="H38" i="34" s="1"/>
  <c r="N38" i="34" s="1"/>
  <c r="G52" i="34"/>
  <c r="H52" i="34" s="1"/>
  <c r="N52" i="34" s="1"/>
  <c r="G55" i="34"/>
  <c r="H55" i="34" s="1"/>
  <c r="N55" i="34" s="1"/>
  <c r="G50" i="34"/>
  <c r="H50" i="34" s="1"/>
  <c r="N50" i="34" s="1"/>
  <c r="G47" i="34"/>
  <c r="H47" i="34" s="1"/>
  <c r="N47" i="34" s="1"/>
  <c r="G44" i="34"/>
  <c r="H44" i="34" s="1"/>
  <c r="N44" i="34" s="1"/>
  <c r="G36" i="34"/>
  <c r="G62" i="34"/>
  <c r="H62" i="34" s="1"/>
  <c r="N62" i="34" s="1"/>
  <c r="G56" i="34"/>
  <c r="H56" i="34" s="1"/>
  <c r="N56" i="34" s="1"/>
  <c r="G39" i="34"/>
  <c r="H39" i="34" s="1"/>
  <c r="N39" i="34" s="1"/>
  <c r="G40" i="34"/>
  <c r="H40" i="34" s="1"/>
  <c r="N40" i="34" s="1"/>
  <c r="E19" i="34"/>
  <c r="D32" i="34"/>
  <c r="D33" i="34" s="1"/>
  <c r="D34" i="34" s="1"/>
  <c r="H78" i="34"/>
  <c r="J23" i="33"/>
  <c r="J25" i="33" s="1"/>
  <c r="J26" i="33" s="1"/>
  <c r="J27" i="33" s="1"/>
  <c r="J28" i="33" s="1"/>
  <c r="O25" i="33"/>
  <c r="Q25" i="33" s="1"/>
  <c r="M27" i="33"/>
  <c r="L28" i="33"/>
  <c r="M28" i="33" s="1"/>
  <c r="D22" i="35"/>
  <c r="G21" i="35"/>
  <c r="F21" i="35"/>
  <c r="I20" i="35"/>
  <c r="O26" i="33"/>
  <c r="Q26" i="33" s="1"/>
  <c r="E64" i="33"/>
  <c r="E58" i="33"/>
  <c r="E66" i="61" s="1"/>
  <c r="N24" i="33"/>
  <c r="W31" i="61" s="1"/>
  <c r="Y31" i="61" s="1"/>
  <c r="AA31" i="61" s="1"/>
  <c r="O24" i="33"/>
  <c r="Q24" i="33" s="1"/>
  <c r="J16" i="35" l="1"/>
  <c r="X40" i="34" s="1"/>
  <c r="Q89" i="34" s="1"/>
  <c r="C22" i="35"/>
  <c r="E26" i="35"/>
  <c r="H26" i="35" s="1"/>
  <c r="S17" i="35"/>
  <c r="Z41" i="34" s="1"/>
  <c r="N12" i="56" s="1"/>
  <c r="N55" i="56" s="1"/>
  <c r="S56" i="36"/>
  <c r="T56" i="36" s="1"/>
  <c r="H91" i="34"/>
  <c r="H93" i="34"/>
  <c r="I91" i="34"/>
  <c r="I93" i="34"/>
  <c r="I15" i="59" s="1"/>
  <c r="I16" i="59" s="1"/>
  <c r="J16" i="59" s="1"/>
  <c r="I78" i="34"/>
  <c r="M78" i="34"/>
  <c r="P19" i="35"/>
  <c r="O19" i="35"/>
  <c r="L21" i="35"/>
  <c r="R66" i="36" s="1"/>
  <c r="M20" i="35"/>
  <c r="N25" i="35"/>
  <c r="Q25" i="35" s="1"/>
  <c r="L42" i="34"/>
  <c r="R18" i="35"/>
  <c r="M36" i="34"/>
  <c r="M37" i="34" s="1"/>
  <c r="M38" i="34" s="1"/>
  <c r="M39" i="34" s="1"/>
  <c r="M40" i="34" s="1"/>
  <c r="M41" i="34" s="1"/>
  <c r="I10" i="59"/>
  <c r="I11" i="59" s="1"/>
  <c r="I12" i="59" s="1"/>
  <c r="E78" i="34"/>
  <c r="E72" i="61"/>
  <c r="U29" i="61"/>
  <c r="T29" i="61"/>
  <c r="M72" i="61"/>
  <c r="I72" i="61"/>
  <c r="D77" i="34"/>
  <c r="D71" i="61"/>
  <c r="U35" i="61"/>
  <c r="M66" i="61"/>
  <c r="I66" i="61"/>
  <c r="H67" i="61"/>
  <c r="P35" i="34"/>
  <c r="R54" i="61"/>
  <c r="O36" i="34"/>
  <c r="J17" i="35"/>
  <c r="X41" i="34" s="1"/>
  <c r="J29" i="33"/>
  <c r="J30" i="33" s="1"/>
  <c r="J31" i="33" s="1"/>
  <c r="J32" i="33" s="1"/>
  <c r="J33" i="33" s="1"/>
  <c r="J34" i="33" s="1"/>
  <c r="J35" i="33" s="1"/>
  <c r="J36" i="33" s="1"/>
  <c r="J37" i="33" s="1"/>
  <c r="J38" i="33" s="1"/>
  <c r="J39" i="33" s="1"/>
  <c r="J40" i="33" s="1"/>
  <c r="J41" i="33" s="1"/>
  <c r="J42" i="33" s="1"/>
  <c r="J43" i="33" s="1"/>
  <c r="J44" i="33" s="1"/>
  <c r="J45" i="33" s="1"/>
  <c r="J46" i="33" s="1"/>
  <c r="J47" i="33" s="1"/>
  <c r="J48" i="33" s="1"/>
  <c r="J49" i="33" s="1"/>
  <c r="J50" i="33" s="1"/>
  <c r="J51" i="33" s="1"/>
  <c r="J52" i="33" s="1"/>
  <c r="N25" i="33"/>
  <c r="W32" i="61" s="1"/>
  <c r="Y32" i="61" s="1"/>
  <c r="AA32" i="61" s="1"/>
  <c r="E72" i="34"/>
  <c r="U16" i="35"/>
  <c r="G22" i="35"/>
  <c r="D23" i="35"/>
  <c r="F22" i="35"/>
  <c r="L29" i="33"/>
  <c r="M29" i="33" s="1"/>
  <c r="O29" i="33" s="1"/>
  <c r="Q29" i="33" s="1"/>
  <c r="P23" i="33"/>
  <c r="O27" i="33"/>
  <c r="I21" i="35"/>
  <c r="C23" i="35" l="1"/>
  <c r="E27" i="35"/>
  <c r="H27" i="35" s="1"/>
  <c r="S18" i="35"/>
  <c r="Z42" i="34" s="1"/>
  <c r="N13" i="56" s="1"/>
  <c r="N56" i="56" s="1"/>
  <c r="S57" i="36"/>
  <c r="T57" i="36" s="1"/>
  <c r="D37" i="34"/>
  <c r="J12" i="59"/>
  <c r="N78" i="34"/>
  <c r="D79" i="34"/>
  <c r="P20" i="35"/>
  <c r="O20" i="35"/>
  <c r="L22" i="35"/>
  <c r="R67" i="36" s="1"/>
  <c r="M21" i="35"/>
  <c r="N26" i="35"/>
  <c r="Q26" i="35" s="1"/>
  <c r="L43" i="34"/>
  <c r="R19" i="35"/>
  <c r="M42" i="34"/>
  <c r="N36" i="34"/>
  <c r="P36" i="34" s="1"/>
  <c r="Q27" i="33"/>
  <c r="U59" i="61"/>
  <c r="N72" i="61"/>
  <c r="I73" i="61"/>
  <c r="V29" i="61"/>
  <c r="T30" i="61"/>
  <c r="E77" i="34"/>
  <c r="E79" i="34" s="1"/>
  <c r="E71" i="61"/>
  <c r="D73" i="61"/>
  <c r="M71" i="61"/>
  <c r="M73" i="61" s="1"/>
  <c r="N66" i="61"/>
  <c r="I67" i="61"/>
  <c r="R55" i="61"/>
  <c r="R35" i="34"/>
  <c r="W35" i="34" s="1"/>
  <c r="S35" i="34"/>
  <c r="U35" i="34" s="1"/>
  <c r="Q35" i="34"/>
  <c r="N26" i="33"/>
  <c r="W33" i="61" s="1"/>
  <c r="Y33" i="61" s="1"/>
  <c r="AA33" i="61" s="1"/>
  <c r="O37" i="34"/>
  <c r="U17" i="35"/>
  <c r="J18" i="35"/>
  <c r="X42" i="34" s="1"/>
  <c r="O28" i="33"/>
  <c r="Q28" i="33" s="1"/>
  <c r="E65" i="33"/>
  <c r="I22" i="35"/>
  <c r="P24" i="33"/>
  <c r="R23" i="33"/>
  <c r="L30" i="33"/>
  <c r="L31" i="33" s="1"/>
  <c r="D24" i="35"/>
  <c r="F23" i="35"/>
  <c r="G23" i="35"/>
  <c r="C24" i="35" l="1"/>
  <c r="E28" i="35"/>
  <c r="H28" i="35" s="1"/>
  <c r="S19" i="35"/>
  <c r="Z43" i="34" s="1"/>
  <c r="N14" i="56" s="1"/>
  <c r="N57" i="56" s="1"/>
  <c r="S58" i="36"/>
  <c r="T58" i="36" s="1"/>
  <c r="G9" i="41"/>
  <c r="K4" i="36"/>
  <c r="K6" i="56"/>
  <c r="K49" i="56" s="1"/>
  <c r="M43" i="34"/>
  <c r="P21" i="35"/>
  <c r="O21" i="35"/>
  <c r="N27" i="35"/>
  <c r="Q27" i="35" s="1"/>
  <c r="M22" i="35"/>
  <c r="L23" i="35"/>
  <c r="R68" i="36" s="1"/>
  <c r="R20" i="35"/>
  <c r="L44" i="34"/>
  <c r="Q36" i="34"/>
  <c r="S36" i="34"/>
  <c r="U36" i="34" s="1"/>
  <c r="E73" i="61"/>
  <c r="N71" i="61"/>
  <c r="N73" i="61" s="1"/>
  <c r="V30" i="61"/>
  <c r="T31" i="61"/>
  <c r="Y35" i="34"/>
  <c r="T35" i="34"/>
  <c r="V35" i="34" s="1"/>
  <c r="R56" i="61"/>
  <c r="N27" i="33"/>
  <c r="W34" i="61" s="1"/>
  <c r="Y34" i="61" s="1"/>
  <c r="AA34" i="61" s="1"/>
  <c r="R36" i="34"/>
  <c r="O38" i="34"/>
  <c r="P37" i="34"/>
  <c r="Q37" i="34" s="1"/>
  <c r="U18" i="35"/>
  <c r="J19" i="35"/>
  <c r="X43" i="34" s="1"/>
  <c r="I23" i="35"/>
  <c r="F24" i="35"/>
  <c r="G24" i="35"/>
  <c r="D25" i="35"/>
  <c r="M30" i="33"/>
  <c r="P25" i="33"/>
  <c r="R24" i="33"/>
  <c r="C25" i="35" l="1"/>
  <c r="E29" i="35"/>
  <c r="H29" i="35" s="1"/>
  <c r="S20" i="35"/>
  <c r="Z44" i="34" s="1"/>
  <c r="N15" i="56" s="1"/>
  <c r="N58" i="56" s="1"/>
  <c r="S59" i="36"/>
  <c r="T59" i="36" s="1"/>
  <c r="D39" i="34"/>
  <c r="K7" i="56"/>
  <c r="K50" i="56" s="1"/>
  <c r="K5" i="36"/>
  <c r="K56" i="36"/>
  <c r="L4" i="36"/>
  <c r="L56" i="36" s="1"/>
  <c r="M44" i="34"/>
  <c r="H82" i="34"/>
  <c r="W36" i="34"/>
  <c r="Y36" i="34" s="1"/>
  <c r="M7" i="56" s="1"/>
  <c r="AA35" i="34"/>
  <c r="M6" i="56"/>
  <c r="N28" i="35"/>
  <c r="Q28" i="35" s="1"/>
  <c r="L24" i="35"/>
  <c r="R69" i="36" s="1"/>
  <c r="M23" i="35"/>
  <c r="P22" i="35"/>
  <c r="O22" i="35"/>
  <c r="R21" i="35"/>
  <c r="L45" i="34"/>
  <c r="T36" i="34"/>
  <c r="V36" i="34" s="1"/>
  <c r="N5" i="36" s="1"/>
  <c r="N57" i="36" s="1"/>
  <c r="V31" i="61"/>
  <c r="T32" i="61"/>
  <c r="N28" i="33"/>
  <c r="W35" i="61" s="1"/>
  <c r="Y35" i="61" s="1"/>
  <c r="AA35" i="61" s="1"/>
  <c r="L6" i="56"/>
  <c r="L49" i="56" s="1"/>
  <c r="N4" i="36"/>
  <c r="N56" i="36" s="1"/>
  <c r="M4" i="36"/>
  <c r="M56" i="36" s="1"/>
  <c r="R57" i="61"/>
  <c r="R37" i="34"/>
  <c r="S37" i="34"/>
  <c r="U37" i="34" s="1"/>
  <c r="P38" i="34"/>
  <c r="O39" i="34"/>
  <c r="J20" i="35"/>
  <c r="X44" i="34" s="1"/>
  <c r="U19" i="35"/>
  <c r="M31" i="33"/>
  <c r="L32" i="33"/>
  <c r="P26" i="33"/>
  <c r="R25" i="33"/>
  <c r="D26" i="35"/>
  <c r="G25" i="35"/>
  <c r="F25" i="35"/>
  <c r="O30" i="33"/>
  <c r="I24" i="35"/>
  <c r="C26" i="35" l="1"/>
  <c r="E30" i="35"/>
  <c r="H30" i="35" s="1"/>
  <c r="S21" i="35"/>
  <c r="Z45" i="34" s="1"/>
  <c r="N16" i="56" s="1"/>
  <c r="N59" i="56" s="1"/>
  <c r="D40" i="34"/>
  <c r="S60" i="36"/>
  <c r="T60" i="36" s="1"/>
  <c r="K6" i="36"/>
  <c r="K8" i="56"/>
  <c r="K51" i="56" s="1"/>
  <c r="K57" i="36"/>
  <c r="L5" i="36"/>
  <c r="L57" i="36" s="1"/>
  <c r="M45" i="34"/>
  <c r="M82" i="34"/>
  <c r="M84" i="34" s="1"/>
  <c r="I82" i="34"/>
  <c r="H84" i="34"/>
  <c r="W37" i="34"/>
  <c r="Y37" i="34" s="1"/>
  <c r="AA36" i="34"/>
  <c r="R22" i="35"/>
  <c r="L46" i="34"/>
  <c r="P23" i="35"/>
  <c r="O23" i="35"/>
  <c r="M24" i="35"/>
  <c r="N29" i="35"/>
  <c r="Q29" i="35" s="1"/>
  <c r="L25" i="35"/>
  <c r="R70" i="36" s="1"/>
  <c r="O6" i="56"/>
  <c r="O49" i="56" s="1"/>
  <c r="M49" i="56"/>
  <c r="Q30" i="33"/>
  <c r="N29" i="33"/>
  <c r="W36" i="61" s="1"/>
  <c r="Y36" i="61" s="1"/>
  <c r="AA36" i="61" s="1"/>
  <c r="V32" i="61"/>
  <c r="T33" i="61"/>
  <c r="M5" i="36"/>
  <c r="M57" i="36" s="1"/>
  <c r="L7" i="56"/>
  <c r="L50" i="56" s="1"/>
  <c r="R58" i="61"/>
  <c r="S38" i="34"/>
  <c r="U38" i="34" s="1"/>
  <c r="Q38" i="34"/>
  <c r="T37" i="34"/>
  <c r="R38" i="34"/>
  <c r="W38" i="34" s="1"/>
  <c r="O40" i="34"/>
  <c r="P39" i="34"/>
  <c r="Q39" i="34" s="1"/>
  <c r="U20" i="35"/>
  <c r="J21" i="35"/>
  <c r="X45" i="34" s="1"/>
  <c r="D27" i="35"/>
  <c r="F26" i="35"/>
  <c r="G26" i="35"/>
  <c r="P27" i="33"/>
  <c r="R26" i="33"/>
  <c r="O31" i="33"/>
  <c r="Q31" i="33" s="1"/>
  <c r="I25" i="35"/>
  <c r="L33" i="33"/>
  <c r="M32" i="33"/>
  <c r="C27" i="35" l="1"/>
  <c r="E31" i="35"/>
  <c r="H31" i="35" s="1"/>
  <c r="S22" i="35"/>
  <c r="Z46" i="34" s="1"/>
  <c r="N17" i="56" s="1"/>
  <c r="N60" i="56" s="1"/>
  <c r="S61" i="36"/>
  <c r="T61" i="36" s="1"/>
  <c r="K7" i="36"/>
  <c r="K9" i="56"/>
  <c r="K52" i="56" s="1"/>
  <c r="K58" i="36"/>
  <c r="L6" i="36"/>
  <c r="L58" i="36" s="1"/>
  <c r="M46" i="34"/>
  <c r="N82" i="34"/>
  <c r="N84" i="34" s="1"/>
  <c r="I84" i="34"/>
  <c r="AA37" i="34"/>
  <c r="M8" i="56"/>
  <c r="P24" i="35"/>
  <c r="O24" i="35"/>
  <c r="L26" i="35"/>
  <c r="R71" i="36" s="1"/>
  <c r="M25" i="35"/>
  <c r="N30" i="35"/>
  <c r="Q30" i="35" s="1"/>
  <c r="L47" i="34"/>
  <c r="R23" i="35"/>
  <c r="O7" i="56"/>
  <c r="O50" i="56" s="1"/>
  <c r="M50" i="56"/>
  <c r="N30" i="33"/>
  <c r="V33" i="61"/>
  <c r="T34" i="61"/>
  <c r="T38" i="34"/>
  <c r="V38" i="34" s="1"/>
  <c r="M7" i="36" s="1"/>
  <c r="M59" i="36" s="1"/>
  <c r="Y38" i="34"/>
  <c r="R59" i="61"/>
  <c r="V37" i="34"/>
  <c r="O41" i="34"/>
  <c r="P40" i="34"/>
  <c r="R39" i="34"/>
  <c r="S39" i="34"/>
  <c r="U39" i="34" s="1"/>
  <c r="U21" i="35"/>
  <c r="J22" i="35"/>
  <c r="X46" i="34" s="1"/>
  <c r="G27" i="35"/>
  <c r="D28" i="35"/>
  <c r="F27" i="35"/>
  <c r="O32" i="33"/>
  <c r="Q32" i="33" s="1"/>
  <c r="R27" i="33"/>
  <c r="P28" i="33"/>
  <c r="L34" i="33"/>
  <c r="M33" i="33"/>
  <c r="I26" i="35"/>
  <c r="C28" i="35" l="1"/>
  <c r="E32" i="35"/>
  <c r="S23" i="35"/>
  <c r="D42" i="34"/>
  <c r="S62" i="36"/>
  <c r="T62" i="36" s="1"/>
  <c r="K8" i="36"/>
  <c r="K10" i="56"/>
  <c r="K53" i="56" s="1"/>
  <c r="K59" i="36"/>
  <c r="L7" i="36"/>
  <c r="L59" i="36" s="1"/>
  <c r="M47" i="34"/>
  <c r="AA38" i="34"/>
  <c r="M9" i="56"/>
  <c r="W39" i="34"/>
  <c r="Y39" i="34" s="1"/>
  <c r="Z47" i="34"/>
  <c r="N18" i="56" s="1"/>
  <c r="N61" i="56" s="1"/>
  <c r="P25" i="35"/>
  <c r="O25" i="35"/>
  <c r="N31" i="35"/>
  <c r="Q31" i="35" s="1"/>
  <c r="L27" i="35"/>
  <c r="R72" i="36" s="1"/>
  <c r="M26" i="35"/>
  <c r="R24" i="35"/>
  <c r="L48" i="34"/>
  <c r="O8" i="56"/>
  <c r="O51" i="56" s="1"/>
  <c r="M51" i="56"/>
  <c r="N7" i="36"/>
  <c r="N59" i="36" s="1"/>
  <c r="W37" i="61"/>
  <c r="Y37" i="61" s="1"/>
  <c r="AA37" i="61" s="1"/>
  <c r="N31" i="33"/>
  <c r="L9" i="56"/>
  <c r="L52" i="56" s="1"/>
  <c r="V34" i="61"/>
  <c r="T35" i="61"/>
  <c r="L8" i="56"/>
  <c r="L51" i="56" s="1"/>
  <c r="N6" i="36"/>
  <c r="N58" i="36" s="1"/>
  <c r="M6" i="36"/>
  <c r="M58" i="36" s="1"/>
  <c r="H77" i="34"/>
  <c r="Q40" i="34"/>
  <c r="T39" i="34"/>
  <c r="R40" i="34"/>
  <c r="W40" i="34" s="1"/>
  <c r="Q88" i="34" s="1"/>
  <c r="Q91" i="34" s="1"/>
  <c r="S40" i="34"/>
  <c r="U40" i="34" s="1"/>
  <c r="O42" i="34"/>
  <c r="P41" i="34"/>
  <c r="U22" i="35"/>
  <c r="J23" i="35"/>
  <c r="X47" i="34" s="1"/>
  <c r="M34" i="33"/>
  <c r="L35" i="33"/>
  <c r="F28" i="35"/>
  <c r="G28" i="35"/>
  <c r="D29" i="35"/>
  <c r="O33" i="33"/>
  <c r="Q33" i="33" s="1"/>
  <c r="P29" i="33"/>
  <c r="R28" i="33"/>
  <c r="I27" i="35"/>
  <c r="F32" i="35" l="1"/>
  <c r="I32" i="35" s="1"/>
  <c r="H32" i="35"/>
  <c r="C29" i="35"/>
  <c r="E33" i="35"/>
  <c r="S24" i="35"/>
  <c r="Z48" i="34" s="1"/>
  <c r="N19" i="56" s="1"/>
  <c r="N62" i="56" s="1"/>
  <c r="D43" i="34"/>
  <c r="S63" i="36"/>
  <c r="T63" i="36" s="1"/>
  <c r="K9" i="36"/>
  <c r="K11" i="56"/>
  <c r="K54" i="56" s="1"/>
  <c r="K60" i="36"/>
  <c r="L8" i="36"/>
  <c r="L60" i="36" s="1"/>
  <c r="M48" i="34"/>
  <c r="AA39" i="34"/>
  <c r="M10" i="56"/>
  <c r="H79" i="34"/>
  <c r="M77" i="34"/>
  <c r="M79" i="34" s="1"/>
  <c r="O26" i="35"/>
  <c r="P26" i="35"/>
  <c r="N32" i="35"/>
  <c r="L28" i="35"/>
  <c r="R73" i="36" s="1"/>
  <c r="M27" i="35"/>
  <c r="R25" i="35"/>
  <c r="L49" i="34"/>
  <c r="O9" i="56"/>
  <c r="O52" i="56" s="1"/>
  <c r="M52" i="56"/>
  <c r="W38" i="61"/>
  <c r="Y38" i="61" s="1"/>
  <c r="AA38" i="61" s="1"/>
  <c r="N32" i="33"/>
  <c r="V35" i="61"/>
  <c r="T36" i="61"/>
  <c r="Y40" i="34"/>
  <c r="I77" i="34"/>
  <c r="N77" i="34" s="1"/>
  <c r="N79" i="34" s="1"/>
  <c r="S41" i="34"/>
  <c r="U41" i="34" s="1"/>
  <c r="Q41" i="34"/>
  <c r="T40" i="34"/>
  <c r="V39" i="34"/>
  <c r="O43" i="34"/>
  <c r="P42" i="34"/>
  <c r="R41" i="34"/>
  <c r="W41" i="34" s="1"/>
  <c r="U23" i="35"/>
  <c r="J24" i="35"/>
  <c r="X48" i="34" s="1"/>
  <c r="D30" i="35"/>
  <c r="G29" i="35"/>
  <c r="F29" i="35"/>
  <c r="O34" i="33"/>
  <c r="Q34" i="33" s="1"/>
  <c r="R29" i="33"/>
  <c r="P30" i="33"/>
  <c r="I28" i="35"/>
  <c r="L36" i="33"/>
  <c r="M35" i="33"/>
  <c r="F33" i="35" l="1"/>
  <c r="I33" i="35" s="1"/>
  <c r="H33" i="35"/>
  <c r="C30" i="35"/>
  <c r="E34" i="35"/>
  <c r="S25" i="35"/>
  <c r="Z49" i="34" s="1"/>
  <c r="N20" i="56" s="1"/>
  <c r="N63" i="56" s="1"/>
  <c r="D44" i="34"/>
  <c r="S64" i="36"/>
  <c r="T64" i="36" s="1"/>
  <c r="K10" i="36"/>
  <c r="K12" i="56"/>
  <c r="K55" i="56" s="1"/>
  <c r="K61" i="36"/>
  <c r="L9" i="36"/>
  <c r="L61" i="36" s="1"/>
  <c r="M49" i="34"/>
  <c r="AA40" i="34"/>
  <c r="M11" i="56"/>
  <c r="P27" i="35"/>
  <c r="O27" i="35"/>
  <c r="Q32" i="35"/>
  <c r="O32" i="35"/>
  <c r="M28" i="35"/>
  <c r="L29" i="35"/>
  <c r="R74" i="36" s="1"/>
  <c r="N33" i="35"/>
  <c r="L50" i="34"/>
  <c r="R26" i="35"/>
  <c r="O10" i="56"/>
  <c r="O53" i="56" s="1"/>
  <c r="M53" i="56"/>
  <c r="W39" i="61"/>
  <c r="Y39" i="61" s="1"/>
  <c r="AA39" i="61" s="1"/>
  <c r="N33" i="33"/>
  <c r="V36" i="61"/>
  <c r="T37" i="61"/>
  <c r="T41" i="34"/>
  <c r="V41" i="34" s="1"/>
  <c r="L12" i="56" s="1"/>
  <c r="L55" i="56" s="1"/>
  <c r="I79" i="34"/>
  <c r="Y41" i="34"/>
  <c r="L10" i="56"/>
  <c r="L53" i="56" s="1"/>
  <c r="N8" i="36"/>
  <c r="N60" i="36" s="1"/>
  <c r="M8" i="36"/>
  <c r="M60" i="36" s="1"/>
  <c r="S42" i="34"/>
  <c r="U42" i="34" s="1"/>
  <c r="Q42" i="34"/>
  <c r="V40" i="34"/>
  <c r="R42" i="34"/>
  <c r="W42" i="34" s="1"/>
  <c r="O44" i="34"/>
  <c r="P43" i="34"/>
  <c r="U24" i="35"/>
  <c r="J25" i="35"/>
  <c r="X49" i="34" s="1"/>
  <c r="P31" i="33"/>
  <c r="R30" i="33"/>
  <c r="G30" i="35"/>
  <c r="F30" i="35"/>
  <c r="F42" i="35" s="1"/>
  <c r="D31" i="35"/>
  <c r="L37" i="33"/>
  <c r="M36" i="33"/>
  <c r="I29" i="35"/>
  <c r="O35" i="33"/>
  <c r="Q35" i="33" s="1"/>
  <c r="F34" i="35" l="1"/>
  <c r="I34" i="35" s="1"/>
  <c r="H34" i="35"/>
  <c r="C31" i="35"/>
  <c r="E35" i="35"/>
  <c r="S26" i="35"/>
  <c r="M50" i="34"/>
  <c r="D45" i="34"/>
  <c r="S65" i="36"/>
  <c r="T65" i="36" s="1"/>
  <c r="K11" i="36"/>
  <c r="K13" i="56"/>
  <c r="K56" i="56" s="1"/>
  <c r="K62" i="36"/>
  <c r="L10" i="36"/>
  <c r="L62" i="36" s="1"/>
  <c r="N10" i="36"/>
  <c r="N62" i="36" s="1"/>
  <c r="AA41" i="34"/>
  <c r="M12" i="56"/>
  <c r="Z50" i="34"/>
  <c r="N21" i="56" s="1"/>
  <c r="N64" i="56" s="1"/>
  <c r="P28" i="35"/>
  <c r="O28" i="35"/>
  <c r="R32" i="35"/>
  <c r="L56" i="34"/>
  <c r="L51" i="34"/>
  <c r="R27" i="35"/>
  <c r="M29" i="35"/>
  <c r="L30" i="35"/>
  <c r="N34" i="35"/>
  <c r="Q33" i="35"/>
  <c r="O33" i="35"/>
  <c r="O11" i="56"/>
  <c r="O54" i="56" s="1"/>
  <c r="M54" i="56"/>
  <c r="W40" i="61"/>
  <c r="Y40" i="61" s="1"/>
  <c r="AA40" i="61" s="1"/>
  <c r="N34" i="33"/>
  <c r="V37" i="61"/>
  <c r="T38" i="61"/>
  <c r="M10" i="36"/>
  <c r="M62" i="36" s="1"/>
  <c r="L11" i="56"/>
  <c r="L54" i="56" s="1"/>
  <c r="M9" i="36"/>
  <c r="M61" i="36" s="1"/>
  <c r="N9" i="36"/>
  <c r="N61" i="36" s="1"/>
  <c r="T42" i="34"/>
  <c r="V42" i="34" s="1"/>
  <c r="Y42" i="34"/>
  <c r="S43" i="34"/>
  <c r="U43" i="34" s="1"/>
  <c r="Q43" i="34"/>
  <c r="O45" i="34"/>
  <c r="P44" i="34"/>
  <c r="R43" i="34"/>
  <c r="W43" i="34" s="1"/>
  <c r="U25" i="35"/>
  <c r="J26" i="35"/>
  <c r="X50" i="34" s="1"/>
  <c r="R31" i="33"/>
  <c r="P32" i="33"/>
  <c r="O36" i="33"/>
  <c r="Q36" i="33" s="1"/>
  <c r="F31" i="35"/>
  <c r="G31" i="35"/>
  <c r="I30" i="35"/>
  <c r="I42" i="35" s="1"/>
  <c r="L38" i="33"/>
  <c r="M37" i="33"/>
  <c r="F35" i="35" l="1"/>
  <c r="I35" i="35" s="1"/>
  <c r="H35" i="35"/>
  <c r="C32" i="35"/>
  <c r="E36" i="35"/>
  <c r="G92" i="34"/>
  <c r="G93" i="34" s="1"/>
  <c r="R75" i="36"/>
  <c r="S27" i="35"/>
  <c r="Z51" i="34" s="1"/>
  <c r="N22" i="56" s="1"/>
  <c r="N65" i="56" s="1"/>
  <c r="M51" i="34"/>
  <c r="D46" i="34"/>
  <c r="S66" i="36"/>
  <c r="T66" i="36" s="1"/>
  <c r="K14" i="56"/>
  <c r="K57" i="56" s="1"/>
  <c r="K12" i="36"/>
  <c r="K63" i="36"/>
  <c r="L11" i="36"/>
  <c r="L63" i="36" s="1"/>
  <c r="AA42" i="34"/>
  <c r="M13" i="56"/>
  <c r="R28" i="35"/>
  <c r="L52" i="34"/>
  <c r="Q34" i="35"/>
  <c r="O34" i="35"/>
  <c r="L57" i="34"/>
  <c r="R33" i="35"/>
  <c r="M30" i="35"/>
  <c r="N35" i="35"/>
  <c r="L31" i="35"/>
  <c r="R76" i="36" s="1"/>
  <c r="P29" i="35"/>
  <c r="O29" i="35"/>
  <c r="O12" i="56"/>
  <c r="O55" i="56" s="1"/>
  <c r="M55" i="56"/>
  <c r="W41" i="61"/>
  <c r="Y41" i="61" s="1"/>
  <c r="AA41" i="61" s="1"/>
  <c r="N35" i="33"/>
  <c r="V38" i="61"/>
  <c r="T39" i="61"/>
  <c r="L13" i="56"/>
  <c r="L56" i="56" s="1"/>
  <c r="N11" i="36"/>
  <c r="N63" i="36" s="1"/>
  <c r="M11" i="36"/>
  <c r="M63" i="36" s="1"/>
  <c r="Y43" i="34"/>
  <c r="T43" i="34"/>
  <c r="V43" i="34" s="1"/>
  <c r="S44" i="34"/>
  <c r="U44" i="34" s="1"/>
  <c r="Q44" i="34"/>
  <c r="R44" i="34"/>
  <c r="W44" i="34" s="1"/>
  <c r="O46" i="34"/>
  <c r="P45" i="34"/>
  <c r="U26" i="35"/>
  <c r="J27" i="35"/>
  <c r="X51" i="34" s="1"/>
  <c r="P33" i="33"/>
  <c r="R32" i="33"/>
  <c r="O37" i="33"/>
  <c r="Q37" i="33" s="1"/>
  <c r="I31" i="35"/>
  <c r="L39" i="33"/>
  <c r="M38" i="33"/>
  <c r="F36" i="35" l="1"/>
  <c r="H36" i="35"/>
  <c r="C33" i="35"/>
  <c r="E37" i="35"/>
  <c r="M52" i="34"/>
  <c r="S28" i="35"/>
  <c r="Z52" i="34" s="1"/>
  <c r="N23" i="56" s="1"/>
  <c r="N66" i="56" s="1"/>
  <c r="D47" i="34"/>
  <c r="S67" i="36"/>
  <c r="T67" i="36" s="1"/>
  <c r="K15" i="56"/>
  <c r="K58" i="56" s="1"/>
  <c r="K13" i="36"/>
  <c r="K64" i="36"/>
  <c r="L12" i="36"/>
  <c r="L64" i="36" s="1"/>
  <c r="AA43" i="34"/>
  <c r="M14" i="56"/>
  <c r="L58" i="34"/>
  <c r="R34" i="35"/>
  <c r="R29" i="35"/>
  <c r="L53" i="34"/>
  <c r="N36" i="35"/>
  <c r="L32" i="35"/>
  <c r="R77" i="36" s="1"/>
  <c r="M31" i="35"/>
  <c r="Q35" i="35"/>
  <c r="O35" i="35"/>
  <c r="P30" i="35"/>
  <c r="O30" i="35"/>
  <c r="O42" i="35" s="1"/>
  <c r="O13" i="56"/>
  <c r="O56" i="56" s="1"/>
  <c r="M56" i="56"/>
  <c r="W42" i="61"/>
  <c r="Y42" i="61" s="1"/>
  <c r="AA42" i="61" s="1"/>
  <c r="N36" i="33"/>
  <c r="Y44" i="34"/>
  <c r="V39" i="61"/>
  <c r="T40" i="61"/>
  <c r="L14" i="56"/>
  <c r="L57" i="56" s="1"/>
  <c r="M12" i="36"/>
  <c r="M64" i="36" s="1"/>
  <c r="N12" i="36"/>
  <c r="N64" i="36" s="1"/>
  <c r="T44" i="34"/>
  <c r="V44" i="34" s="1"/>
  <c r="S45" i="34"/>
  <c r="U45" i="34" s="1"/>
  <c r="Q45" i="34"/>
  <c r="O47" i="34"/>
  <c r="P46" i="34"/>
  <c r="R45" i="34"/>
  <c r="W45" i="34" s="1"/>
  <c r="U27" i="35"/>
  <c r="J28" i="35"/>
  <c r="X52" i="34" s="1"/>
  <c r="O38" i="33"/>
  <c r="Q38" i="33" s="1"/>
  <c r="M39" i="33"/>
  <c r="L40" i="33"/>
  <c r="P34" i="33"/>
  <c r="R33" i="33"/>
  <c r="H37" i="35" l="1"/>
  <c r="F37" i="35"/>
  <c r="I37" i="35" s="1"/>
  <c r="C34" i="35"/>
  <c r="E38" i="35"/>
  <c r="I36" i="35"/>
  <c r="M53" i="34"/>
  <c r="S29" i="35"/>
  <c r="Z53" i="34" s="1"/>
  <c r="N24" i="56" s="1"/>
  <c r="N67" i="56" s="1"/>
  <c r="D48" i="34"/>
  <c r="S68" i="36"/>
  <c r="T68" i="36" s="1"/>
  <c r="K65" i="36"/>
  <c r="L13" i="36"/>
  <c r="L65" i="36" s="1"/>
  <c r="K14" i="36"/>
  <c r="K16" i="56"/>
  <c r="K59" i="56" s="1"/>
  <c r="AA44" i="34"/>
  <c r="M15" i="56"/>
  <c r="Q36" i="35"/>
  <c r="O36" i="35"/>
  <c r="R30" i="35"/>
  <c r="L54" i="34"/>
  <c r="R35" i="35"/>
  <c r="L59" i="34"/>
  <c r="N37" i="35"/>
  <c r="L33" i="35"/>
  <c r="R78" i="36" s="1"/>
  <c r="P31" i="35"/>
  <c r="O31" i="35"/>
  <c r="O14" i="56"/>
  <c r="O57" i="56" s="1"/>
  <c r="M57" i="56"/>
  <c r="W43" i="61"/>
  <c r="Y43" i="61" s="1"/>
  <c r="AA43" i="61" s="1"/>
  <c r="N37" i="33"/>
  <c r="V40" i="61"/>
  <c r="T41" i="61"/>
  <c r="Y45" i="34"/>
  <c r="T45" i="34"/>
  <c r="V45" i="34" s="1"/>
  <c r="L15" i="56"/>
  <c r="L58" i="56" s="1"/>
  <c r="N13" i="36"/>
  <c r="N65" i="36" s="1"/>
  <c r="M13" i="36"/>
  <c r="M65" i="36" s="1"/>
  <c r="S46" i="34"/>
  <c r="U46" i="34" s="1"/>
  <c r="Q46" i="34"/>
  <c r="R46" i="34"/>
  <c r="W46" i="34" s="1"/>
  <c r="O48" i="34"/>
  <c r="P47" i="34"/>
  <c r="U28" i="35"/>
  <c r="J29" i="35"/>
  <c r="X53" i="34" s="1"/>
  <c r="L41" i="33"/>
  <c r="M40" i="33"/>
  <c r="P35" i="33"/>
  <c r="R34" i="33"/>
  <c r="O39" i="33"/>
  <c r="Q39" i="33" s="1"/>
  <c r="H38" i="35" l="1"/>
  <c r="F38" i="35"/>
  <c r="C35" i="35"/>
  <c r="E39" i="35"/>
  <c r="M54" i="34"/>
  <c r="M66" i="34" s="1"/>
  <c r="L66" i="34"/>
  <c r="H72" i="34" s="1"/>
  <c r="S30" i="35"/>
  <c r="Z54" i="34" s="1"/>
  <c r="R42" i="35"/>
  <c r="D49" i="34"/>
  <c r="S69" i="36"/>
  <c r="T69" i="36" s="1"/>
  <c r="K15" i="36"/>
  <c r="K17" i="56"/>
  <c r="K60" i="56" s="1"/>
  <c r="K66" i="36"/>
  <c r="L14" i="36"/>
  <c r="L66" i="36" s="1"/>
  <c r="AA45" i="34"/>
  <c r="M16" i="56"/>
  <c r="L55" i="34"/>
  <c r="R31" i="35"/>
  <c r="R36" i="35"/>
  <c r="L60" i="34"/>
  <c r="N38" i="35"/>
  <c r="L34" i="35"/>
  <c r="R79" i="36" s="1"/>
  <c r="Q37" i="35"/>
  <c r="O37" i="35"/>
  <c r="O15" i="56"/>
  <c r="O58" i="56" s="1"/>
  <c r="M58" i="56"/>
  <c r="W44" i="61"/>
  <c r="Y44" i="61" s="1"/>
  <c r="AA44" i="61" s="1"/>
  <c r="N38" i="33"/>
  <c r="V41" i="61"/>
  <c r="T42" i="61"/>
  <c r="T46" i="34"/>
  <c r="Y46" i="34"/>
  <c r="L16" i="56"/>
  <c r="L59" i="56" s="1"/>
  <c r="N14" i="36"/>
  <c r="N66" i="36" s="1"/>
  <c r="M14" i="36"/>
  <c r="M66" i="36" s="1"/>
  <c r="S47" i="34"/>
  <c r="U47" i="34" s="1"/>
  <c r="Q47" i="34"/>
  <c r="O49" i="34"/>
  <c r="P48" i="34"/>
  <c r="R47" i="34"/>
  <c r="W47" i="34" s="1"/>
  <c r="U29" i="35"/>
  <c r="J30" i="35"/>
  <c r="X54" i="34" s="1"/>
  <c r="P89" i="34" s="1"/>
  <c r="M41" i="33"/>
  <c r="P36" i="33"/>
  <c r="R35" i="33"/>
  <c r="O40" i="33"/>
  <c r="Q40" i="33" s="1"/>
  <c r="S31" i="35" l="1"/>
  <c r="Z55" i="34" s="1"/>
  <c r="N26" i="56" s="1"/>
  <c r="N69" i="56" s="1"/>
  <c r="H39" i="35"/>
  <c r="F39" i="35"/>
  <c r="I39" i="35" s="1"/>
  <c r="C36" i="35"/>
  <c r="C37" i="35" s="1"/>
  <c r="C38" i="35" s="1"/>
  <c r="C39" i="35" s="1"/>
  <c r="C40" i="35" s="1"/>
  <c r="E40" i="35"/>
  <c r="I38" i="35"/>
  <c r="M55" i="34"/>
  <c r="M56" i="34" s="1"/>
  <c r="M57" i="34" s="1"/>
  <c r="M58" i="34" s="1"/>
  <c r="M59" i="34" s="1"/>
  <c r="M60" i="34" s="1"/>
  <c r="N25" i="56"/>
  <c r="N68" i="56" s="1"/>
  <c r="P90" i="34"/>
  <c r="D50" i="34"/>
  <c r="S70" i="36"/>
  <c r="T70" i="36" s="1"/>
  <c r="K18" i="56"/>
  <c r="K61" i="56" s="1"/>
  <c r="K16" i="36"/>
  <c r="K67" i="36"/>
  <c r="L15" i="36"/>
  <c r="L67" i="36" s="1"/>
  <c r="AA46" i="34"/>
  <c r="M17" i="56"/>
  <c r="S32" i="35"/>
  <c r="Q38" i="35"/>
  <c r="O38" i="35"/>
  <c r="N39" i="35"/>
  <c r="L35" i="35"/>
  <c r="R80" i="36" s="1"/>
  <c r="L61" i="34"/>
  <c r="R37" i="35"/>
  <c r="O16" i="56"/>
  <c r="O59" i="56" s="1"/>
  <c r="M59" i="56"/>
  <c r="W45" i="61"/>
  <c r="Y45" i="61" s="1"/>
  <c r="AA45" i="61" s="1"/>
  <c r="N39" i="33"/>
  <c r="Y47" i="34"/>
  <c r="V42" i="61"/>
  <c r="T43" i="61"/>
  <c r="T47" i="34"/>
  <c r="V47" i="34" s="1"/>
  <c r="V46" i="34"/>
  <c r="N15" i="36" s="1"/>
  <c r="N67" i="36" s="1"/>
  <c r="S48" i="34"/>
  <c r="U48" i="34" s="1"/>
  <c r="Q48" i="34"/>
  <c r="R48" i="34"/>
  <c r="W48" i="34" s="1"/>
  <c r="O50" i="34"/>
  <c r="P49" i="34"/>
  <c r="U30" i="35"/>
  <c r="U42" i="35" s="1"/>
  <c r="J31" i="35"/>
  <c r="X55" i="34" s="1"/>
  <c r="L43" i="33"/>
  <c r="M42" i="33"/>
  <c r="O41" i="33"/>
  <c r="Q41" i="33" s="1"/>
  <c r="P37" i="33"/>
  <c r="R36" i="33"/>
  <c r="H40" i="35" l="1"/>
  <c r="F40" i="35"/>
  <c r="D51" i="34"/>
  <c r="S71" i="36"/>
  <c r="T71" i="36" s="1"/>
  <c r="K17" i="36"/>
  <c r="K19" i="56"/>
  <c r="K62" i="56" s="1"/>
  <c r="K68" i="36"/>
  <c r="L16" i="36"/>
  <c r="L68" i="36" s="1"/>
  <c r="AA47" i="34"/>
  <c r="M18" i="56"/>
  <c r="M61" i="34"/>
  <c r="N40" i="35"/>
  <c r="L36" i="35"/>
  <c r="L62" i="34"/>
  <c r="R38" i="35"/>
  <c r="Q39" i="35"/>
  <c r="O39" i="35"/>
  <c r="S33" i="35"/>
  <c r="Z56" i="34"/>
  <c r="N27" i="56" s="1"/>
  <c r="N70" i="56" s="1"/>
  <c r="O17" i="56"/>
  <c r="O60" i="56" s="1"/>
  <c r="M60" i="56"/>
  <c r="W46" i="61"/>
  <c r="Y46" i="61" s="1"/>
  <c r="AA46" i="61" s="1"/>
  <c r="N40" i="33"/>
  <c r="L17" i="56"/>
  <c r="L60" i="56" s="1"/>
  <c r="T44" i="61"/>
  <c r="V43" i="61"/>
  <c r="M15" i="36"/>
  <c r="M67" i="36" s="1"/>
  <c r="T48" i="34"/>
  <c r="V48" i="34" s="1"/>
  <c r="L18" i="56"/>
  <c r="L61" i="56" s="1"/>
  <c r="M16" i="36"/>
  <c r="M68" i="36" s="1"/>
  <c r="N16" i="36"/>
  <c r="N68" i="36" s="1"/>
  <c r="Y48" i="34"/>
  <c r="S49" i="34"/>
  <c r="U49" i="34" s="1"/>
  <c r="Q49" i="34"/>
  <c r="O51" i="34"/>
  <c r="P50" i="34"/>
  <c r="R49" i="34"/>
  <c r="W49" i="34" s="1"/>
  <c r="J32" i="35"/>
  <c r="X56" i="34" s="1"/>
  <c r="U31" i="35"/>
  <c r="R37" i="33"/>
  <c r="P38" i="33"/>
  <c r="L44" i="33"/>
  <c r="M43" i="33"/>
  <c r="O42" i="33"/>
  <c r="Q42" i="33" s="1"/>
  <c r="I40" i="35" l="1"/>
  <c r="I41" i="35" s="1"/>
  <c r="F41" i="35"/>
  <c r="L37" i="35"/>
  <c r="R81" i="36"/>
  <c r="D52" i="34"/>
  <c r="S72" i="36"/>
  <c r="T72" i="36" s="1"/>
  <c r="K18" i="36"/>
  <c r="K20" i="56"/>
  <c r="K63" i="56" s="1"/>
  <c r="M62" i="34"/>
  <c r="K69" i="36"/>
  <c r="L17" i="36"/>
  <c r="L69" i="36" s="1"/>
  <c r="AA48" i="34"/>
  <c r="M19" i="56"/>
  <c r="Z57" i="34"/>
  <c r="N28" i="56" s="1"/>
  <c r="N71" i="56" s="1"/>
  <c r="S34" i="35"/>
  <c r="L63" i="34"/>
  <c r="R39" i="35"/>
  <c r="Q40" i="35"/>
  <c r="O40" i="35"/>
  <c r="O41" i="35" s="1"/>
  <c r="O18" i="56"/>
  <c r="O61" i="56" s="1"/>
  <c r="M61" i="56"/>
  <c r="W47" i="61"/>
  <c r="Y47" i="61" s="1"/>
  <c r="AA47" i="61" s="1"/>
  <c r="N41" i="33"/>
  <c r="V44" i="61"/>
  <c r="T45" i="61"/>
  <c r="T49" i="34"/>
  <c r="V49" i="34" s="1"/>
  <c r="Y49" i="34"/>
  <c r="L19" i="56"/>
  <c r="L62" i="56" s="1"/>
  <c r="M17" i="36"/>
  <c r="M69" i="36" s="1"/>
  <c r="N17" i="36"/>
  <c r="N69" i="36" s="1"/>
  <c r="S50" i="34"/>
  <c r="U50" i="34" s="1"/>
  <c r="Q50" i="34"/>
  <c r="R50" i="34"/>
  <c r="W50" i="34" s="1"/>
  <c r="O52" i="34"/>
  <c r="P51" i="34"/>
  <c r="J33" i="35"/>
  <c r="X57" i="34" s="1"/>
  <c r="U32" i="35"/>
  <c r="O43" i="33"/>
  <c r="Q43" i="33" s="1"/>
  <c r="L45" i="33"/>
  <c r="M44" i="33"/>
  <c r="P39" i="33"/>
  <c r="R38" i="33"/>
  <c r="L38" i="35" l="1"/>
  <c r="R82" i="36"/>
  <c r="D53" i="34"/>
  <c r="S73" i="36"/>
  <c r="T73" i="36" s="1"/>
  <c r="K21" i="56"/>
  <c r="K64" i="56" s="1"/>
  <c r="K19" i="36"/>
  <c r="M63" i="34"/>
  <c r="K70" i="36"/>
  <c r="L18" i="36"/>
  <c r="L70" i="36" s="1"/>
  <c r="AA49" i="34"/>
  <c r="M20" i="56"/>
  <c r="S35" i="35"/>
  <c r="Z58" i="34"/>
  <c r="N29" i="56" s="1"/>
  <c r="N72" i="56" s="1"/>
  <c r="L64" i="34"/>
  <c r="L65" i="34" s="1"/>
  <c r="R40" i="35"/>
  <c r="R41" i="35" s="1"/>
  <c r="O19" i="56"/>
  <c r="O62" i="56" s="1"/>
  <c r="M62" i="56"/>
  <c r="W48" i="61"/>
  <c r="Y48" i="61" s="1"/>
  <c r="AA48" i="61" s="1"/>
  <c r="N42" i="33"/>
  <c r="V45" i="61"/>
  <c r="T46" i="61"/>
  <c r="T50" i="34"/>
  <c r="V50" i="34" s="1"/>
  <c r="L21" i="56" s="1"/>
  <c r="L64" i="56" s="1"/>
  <c r="Y50" i="34"/>
  <c r="L20" i="56"/>
  <c r="L63" i="56" s="1"/>
  <c r="M18" i="36"/>
  <c r="M70" i="36" s="1"/>
  <c r="N18" i="36"/>
  <c r="N70" i="36" s="1"/>
  <c r="S51" i="34"/>
  <c r="U51" i="34" s="1"/>
  <c r="Q51" i="34"/>
  <c r="O53" i="34"/>
  <c r="O54" i="34" s="1"/>
  <c r="O55" i="34" s="1"/>
  <c r="O56" i="34" s="1"/>
  <c r="O57" i="34" s="1"/>
  <c r="O58" i="34" s="1"/>
  <c r="O59" i="34" s="1"/>
  <c r="O60" i="34" s="1"/>
  <c r="O61" i="34" s="1"/>
  <c r="O62" i="34" s="1"/>
  <c r="O63" i="34" s="1"/>
  <c r="O64" i="34" s="1"/>
  <c r="P52" i="34"/>
  <c r="R51" i="34"/>
  <c r="W51" i="34" s="1"/>
  <c r="J34" i="35"/>
  <c r="X58" i="34" s="1"/>
  <c r="U33" i="35"/>
  <c r="O44" i="33"/>
  <c r="Q44" i="33" s="1"/>
  <c r="P40" i="33"/>
  <c r="R39" i="33"/>
  <c r="L46" i="33"/>
  <c r="M45" i="33"/>
  <c r="L39" i="35" l="1"/>
  <c r="R83" i="36"/>
  <c r="D54" i="34"/>
  <c r="S74" i="36"/>
  <c r="T74" i="36" s="1"/>
  <c r="K71" i="36"/>
  <c r="L19" i="36"/>
  <c r="L71" i="36" s="1"/>
  <c r="K22" i="56"/>
  <c r="K65" i="56" s="1"/>
  <c r="K20" i="36"/>
  <c r="AA50" i="34"/>
  <c r="M21" i="56"/>
  <c r="M72" i="34"/>
  <c r="M64" i="34"/>
  <c r="Z59" i="34"/>
  <c r="N30" i="56" s="1"/>
  <c r="N73" i="56" s="1"/>
  <c r="S36" i="35"/>
  <c r="O20" i="56"/>
  <c r="O63" i="56" s="1"/>
  <c r="M63" i="56"/>
  <c r="M19" i="36"/>
  <c r="M71" i="36" s="1"/>
  <c r="W49" i="61"/>
  <c r="Y49" i="61" s="1"/>
  <c r="AA49" i="61" s="1"/>
  <c r="N43" i="33"/>
  <c r="N19" i="36"/>
  <c r="N71" i="36" s="1"/>
  <c r="V46" i="61"/>
  <c r="T47" i="61"/>
  <c r="Y51" i="34"/>
  <c r="T51" i="34"/>
  <c r="V51" i="34" s="1"/>
  <c r="S52" i="34"/>
  <c r="U52" i="34" s="1"/>
  <c r="Q52" i="34"/>
  <c r="R52" i="34"/>
  <c r="W52" i="34" s="1"/>
  <c r="P53" i="34"/>
  <c r="J35" i="35"/>
  <c r="X59" i="34" s="1"/>
  <c r="U34" i="35"/>
  <c r="P41" i="33"/>
  <c r="R40" i="33"/>
  <c r="O45" i="33"/>
  <c r="Q45" i="33" s="1"/>
  <c r="L47" i="33"/>
  <c r="M46" i="33"/>
  <c r="L40" i="35" l="1"/>
  <c r="R85" i="36" s="1"/>
  <c r="R84" i="36"/>
  <c r="D55" i="34"/>
  <c r="S75" i="36"/>
  <c r="T75" i="36" s="1"/>
  <c r="K72" i="36"/>
  <c r="L20" i="36"/>
  <c r="L72" i="36" s="1"/>
  <c r="K23" i="56"/>
  <c r="K66" i="56" s="1"/>
  <c r="K21" i="36"/>
  <c r="AA51" i="34"/>
  <c r="M22" i="56"/>
  <c r="Z60" i="34"/>
  <c r="N31" i="56" s="1"/>
  <c r="N74" i="56" s="1"/>
  <c r="S37" i="35"/>
  <c r="I72" i="34"/>
  <c r="N72" i="34" s="1"/>
  <c r="O21" i="56"/>
  <c r="O64" i="56" s="1"/>
  <c r="M64" i="56"/>
  <c r="W50" i="61"/>
  <c r="Y50" i="61" s="1"/>
  <c r="AA50" i="61" s="1"/>
  <c r="N44" i="33"/>
  <c r="V47" i="61"/>
  <c r="T48" i="61"/>
  <c r="T52" i="34"/>
  <c r="V52" i="34" s="1"/>
  <c r="M21" i="36" s="1"/>
  <c r="M73" i="36" s="1"/>
  <c r="Y52" i="34"/>
  <c r="L22" i="56"/>
  <c r="L65" i="56" s="1"/>
  <c r="N20" i="36"/>
  <c r="N72" i="36" s="1"/>
  <c r="M20" i="36"/>
  <c r="M72" i="36" s="1"/>
  <c r="S53" i="34"/>
  <c r="U53" i="34" s="1"/>
  <c r="Q53" i="34"/>
  <c r="P54" i="34"/>
  <c r="R53" i="34"/>
  <c r="W53" i="34" s="1"/>
  <c r="J36" i="35"/>
  <c r="X60" i="34" s="1"/>
  <c r="U35" i="35"/>
  <c r="O46" i="33"/>
  <c r="Q46" i="33" s="1"/>
  <c r="L48" i="33"/>
  <c r="M47" i="33"/>
  <c r="P42" i="33"/>
  <c r="R41" i="33"/>
  <c r="S76" i="36" l="1"/>
  <c r="T76" i="36" s="1"/>
  <c r="K73" i="36"/>
  <c r="L21" i="36"/>
  <c r="L73" i="36" s="1"/>
  <c r="K22" i="36"/>
  <c r="K24" i="56"/>
  <c r="K67" i="56" s="1"/>
  <c r="AA52" i="34"/>
  <c r="M23" i="56"/>
  <c r="S38" i="35"/>
  <c r="Z61" i="34"/>
  <c r="N32" i="56" s="1"/>
  <c r="N75" i="56" s="1"/>
  <c r="O22" i="56"/>
  <c r="O65" i="56" s="1"/>
  <c r="M65" i="56"/>
  <c r="L23" i="56"/>
  <c r="L66" i="56" s="1"/>
  <c r="N21" i="36"/>
  <c r="N73" i="36" s="1"/>
  <c r="W51" i="61"/>
  <c r="Y51" i="61" s="1"/>
  <c r="AA51" i="61" s="1"/>
  <c r="N45" i="33"/>
  <c r="V48" i="61"/>
  <c r="T49" i="61"/>
  <c r="Y53" i="34"/>
  <c r="T53" i="34"/>
  <c r="S54" i="34"/>
  <c r="U54" i="34" s="1"/>
  <c r="U66" i="34" s="1"/>
  <c r="Q54" i="34"/>
  <c r="U36" i="35"/>
  <c r="R54" i="34"/>
  <c r="W54" i="34" s="1"/>
  <c r="P55" i="34"/>
  <c r="J37" i="35"/>
  <c r="X61" i="34" s="1"/>
  <c r="P43" i="33"/>
  <c r="R42" i="33"/>
  <c r="L49" i="33"/>
  <c r="M48" i="33"/>
  <c r="O47" i="33"/>
  <c r="Q47" i="33" s="1"/>
  <c r="D57" i="34" l="1"/>
  <c r="S77" i="36"/>
  <c r="T77" i="36" s="1"/>
  <c r="K23" i="36"/>
  <c r="K25" i="56"/>
  <c r="K68" i="56" s="1"/>
  <c r="K74" i="36"/>
  <c r="L22" i="36"/>
  <c r="L74" i="36" s="1"/>
  <c r="AA53" i="34"/>
  <c r="M24" i="56"/>
  <c r="S39" i="35"/>
  <c r="Z62" i="34"/>
  <c r="N33" i="56" s="1"/>
  <c r="N76" i="56" s="1"/>
  <c r="O23" i="56"/>
  <c r="O66" i="56" s="1"/>
  <c r="M66" i="56"/>
  <c r="W52" i="61"/>
  <c r="Y52" i="61" s="1"/>
  <c r="AA52" i="61" s="1"/>
  <c r="N46" i="33"/>
  <c r="V49" i="61"/>
  <c r="T50" i="61"/>
  <c r="T54" i="34"/>
  <c r="V53" i="34"/>
  <c r="M22" i="36" s="1"/>
  <c r="M74" i="36" s="1"/>
  <c r="Y54" i="34"/>
  <c r="S55" i="34"/>
  <c r="U55" i="34" s="1"/>
  <c r="Q55" i="34"/>
  <c r="P56" i="34"/>
  <c r="R55" i="34"/>
  <c r="W55" i="34" s="1"/>
  <c r="J38" i="35"/>
  <c r="X62" i="34" s="1"/>
  <c r="U37" i="35"/>
  <c r="O48" i="33"/>
  <c r="Q48" i="33" s="1"/>
  <c r="L50" i="33"/>
  <c r="M49" i="33"/>
  <c r="R43" i="33"/>
  <c r="P44" i="33"/>
  <c r="V54" i="34" l="1"/>
  <c r="T66" i="34"/>
  <c r="D58" i="34"/>
  <c r="S78" i="36"/>
  <c r="T78" i="36" s="1"/>
  <c r="K24" i="36"/>
  <c r="K26" i="56"/>
  <c r="K69" i="56" s="1"/>
  <c r="K75" i="36"/>
  <c r="L23" i="36"/>
  <c r="L75" i="36" s="1"/>
  <c r="AA54" i="34"/>
  <c r="AA66" i="34" s="1"/>
  <c r="M25" i="56"/>
  <c r="Z63" i="34"/>
  <c r="N34" i="56" s="1"/>
  <c r="N77" i="56" s="1"/>
  <c r="S40" i="35"/>
  <c r="Z64" i="34" s="1"/>
  <c r="O24" i="56"/>
  <c r="O67" i="56" s="1"/>
  <c r="M67" i="56"/>
  <c r="N23" i="36"/>
  <c r="N75" i="36" s="1"/>
  <c r="L25" i="56"/>
  <c r="L68" i="56" s="1"/>
  <c r="W53" i="61"/>
  <c r="Y53" i="61" s="1"/>
  <c r="AA53" i="61" s="1"/>
  <c r="N47" i="33"/>
  <c r="V50" i="61"/>
  <c r="T51" i="61"/>
  <c r="N22" i="36"/>
  <c r="N74" i="36" s="1"/>
  <c r="L24" i="56"/>
  <c r="L67" i="56" s="1"/>
  <c r="T55" i="34"/>
  <c r="V55" i="34" s="1"/>
  <c r="Y55" i="34"/>
  <c r="S56" i="34"/>
  <c r="U56" i="34" s="1"/>
  <c r="Q56" i="34"/>
  <c r="R56" i="34"/>
  <c r="W56" i="34" s="1"/>
  <c r="P57" i="34"/>
  <c r="J39" i="35"/>
  <c r="X63" i="34" s="1"/>
  <c r="U38" i="35"/>
  <c r="P45" i="33"/>
  <c r="R44" i="33"/>
  <c r="O49" i="33"/>
  <c r="Q49" i="33" s="1"/>
  <c r="L51" i="33"/>
  <c r="L52" i="33" s="1"/>
  <c r="M50" i="33"/>
  <c r="M23" i="36" l="1"/>
  <c r="M75" i="36" s="1"/>
  <c r="V66" i="34"/>
  <c r="D59" i="34"/>
  <c r="S79" i="36"/>
  <c r="T79" i="36" s="1"/>
  <c r="N35" i="56"/>
  <c r="N78" i="56" s="1"/>
  <c r="K25" i="36"/>
  <c r="K27" i="56"/>
  <c r="K70" i="56" s="1"/>
  <c r="K76" i="36"/>
  <c r="L24" i="36"/>
  <c r="L76" i="36" s="1"/>
  <c r="AA55" i="34"/>
  <c r="M26" i="56"/>
  <c r="O25" i="56"/>
  <c r="O68" i="56" s="1"/>
  <c r="M68" i="56"/>
  <c r="M52" i="33"/>
  <c r="L53" i="33"/>
  <c r="W54" i="61"/>
  <c r="Y54" i="61" s="1"/>
  <c r="AA54" i="61" s="1"/>
  <c r="N48" i="33"/>
  <c r="T52" i="61"/>
  <c r="V51" i="61"/>
  <c r="Y56" i="34"/>
  <c r="L26" i="56"/>
  <c r="L69" i="56" s="1"/>
  <c r="N24" i="36"/>
  <c r="N76" i="36" s="1"/>
  <c r="M24" i="36"/>
  <c r="M76" i="36" s="1"/>
  <c r="T56" i="34"/>
  <c r="V56" i="34" s="1"/>
  <c r="S57" i="34"/>
  <c r="U57" i="34" s="1"/>
  <c r="Q57" i="34"/>
  <c r="R57" i="34"/>
  <c r="W57" i="34" s="1"/>
  <c r="P58" i="34"/>
  <c r="J40" i="35"/>
  <c r="X64" i="34" s="1"/>
  <c r="U39" i="35"/>
  <c r="O50" i="33"/>
  <c r="Q50" i="33" s="1"/>
  <c r="M51" i="33"/>
  <c r="P46" i="33"/>
  <c r="R45" i="33"/>
  <c r="D60" i="34" l="1"/>
  <c r="S80" i="36"/>
  <c r="T80" i="36" s="1"/>
  <c r="K26" i="36"/>
  <c r="K28" i="56"/>
  <c r="K71" i="56" s="1"/>
  <c r="K77" i="36"/>
  <c r="L25" i="36"/>
  <c r="L77" i="36" s="1"/>
  <c r="AA56" i="34"/>
  <c r="M27" i="56"/>
  <c r="O26" i="56"/>
  <c r="O69" i="56" s="1"/>
  <c r="M69" i="56"/>
  <c r="O52" i="33"/>
  <c r="M53" i="33"/>
  <c r="O53" i="33" s="1"/>
  <c r="W55" i="61"/>
  <c r="Y55" i="61" s="1"/>
  <c r="AA55" i="61" s="1"/>
  <c r="N49" i="33"/>
  <c r="D71" i="34"/>
  <c r="D65" i="61"/>
  <c r="V52" i="61"/>
  <c r="T53" i="61"/>
  <c r="Y57" i="34"/>
  <c r="T57" i="34"/>
  <c r="V57" i="34" s="1"/>
  <c r="L27" i="56"/>
  <c r="L70" i="56" s="1"/>
  <c r="M25" i="36"/>
  <c r="M77" i="36" s="1"/>
  <c r="N25" i="36"/>
  <c r="N77" i="36" s="1"/>
  <c r="S58" i="34"/>
  <c r="U58" i="34" s="1"/>
  <c r="Q58" i="34"/>
  <c r="U40" i="35"/>
  <c r="U41" i="35" s="1"/>
  <c r="P59" i="34"/>
  <c r="R58" i="34"/>
  <c r="W58" i="34" s="1"/>
  <c r="M65" i="34"/>
  <c r="P47" i="33"/>
  <c r="R46" i="33"/>
  <c r="O51" i="33"/>
  <c r="Q51" i="33" s="1"/>
  <c r="D61" i="34" l="1"/>
  <c r="S81" i="36"/>
  <c r="T81" i="36" s="1"/>
  <c r="K27" i="36"/>
  <c r="K29" i="56"/>
  <c r="K72" i="56" s="1"/>
  <c r="K78" i="36"/>
  <c r="L26" i="36"/>
  <c r="L78" i="36" s="1"/>
  <c r="AA57" i="34"/>
  <c r="M28" i="56"/>
  <c r="D73" i="34"/>
  <c r="O27" i="56"/>
  <c r="O70" i="56" s="1"/>
  <c r="M70" i="56"/>
  <c r="O55" i="33"/>
  <c r="O56" i="33" s="1"/>
  <c r="Q52" i="33"/>
  <c r="W56" i="61"/>
  <c r="Y56" i="61" s="1"/>
  <c r="AA56" i="61" s="1"/>
  <c r="N50" i="33"/>
  <c r="V53" i="61"/>
  <c r="T54" i="61"/>
  <c r="M65" i="61"/>
  <c r="M67" i="61" s="1"/>
  <c r="D67" i="61"/>
  <c r="T58" i="34"/>
  <c r="Y58" i="34"/>
  <c r="L28" i="56"/>
  <c r="L71" i="56" s="1"/>
  <c r="M26" i="36"/>
  <c r="M78" i="36" s="1"/>
  <c r="N26" i="36"/>
  <c r="N78" i="36" s="1"/>
  <c r="S59" i="34"/>
  <c r="U59" i="34" s="1"/>
  <c r="Q59" i="34"/>
  <c r="R59" i="34"/>
  <c r="W59" i="34" s="1"/>
  <c r="P60" i="34"/>
  <c r="E65" i="61"/>
  <c r="P48" i="33"/>
  <c r="R47" i="33"/>
  <c r="D62" i="34" l="1"/>
  <c r="S82" i="36"/>
  <c r="T82" i="36" s="1"/>
  <c r="K28" i="36"/>
  <c r="K30" i="56"/>
  <c r="K73" i="56" s="1"/>
  <c r="K79" i="36"/>
  <c r="L27" i="36"/>
  <c r="L79" i="36" s="1"/>
  <c r="AA58" i="34"/>
  <c r="M29" i="56"/>
  <c r="O28" i="56"/>
  <c r="O71" i="56" s="1"/>
  <c r="M71" i="56"/>
  <c r="T59" i="34"/>
  <c r="V59" i="34" s="1"/>
  <c r="W57" i="61"/>
  <c r="Y57" i="61" s="1"/>
  <c r="AA57" i="61" s="1"/>
  <c r="N51" i="33"/>
  <c r="V58" i="34"/>
  <c r="L29" i="56" s="1"/>
  <c r="L72" i="56" s="1"/>
  <c r="N65" i="61"/>
  <c r="N67" i="61" s="1"/>
  <c r="E67" i="61"/>
  <c r="V54" i="61"/>
  <c r="T55" i="61"/>
  <c r="Y59" i="34"/>
  <c r="S60" i="34"/>
  <c r="U60" i="34" s="1"/>
  <c r="Q60" i="34"/>
  <c r="E71" i="34"/>
  <c r="E73" i="34" s="1"/>
  <c r="P61" i="34"/>
  <c r="R60" i="34"/>
  <c r="W60" i="34" s="1"/>
  <c r="P49" i="33"/>
  <c r="R48" i="33"/>
  <c r="D63" i="34" l="1"/>
  <c r="S83" i="36"/>
  <c r="T83" i="36" s="1"/>
  <c r="K31" i="56"/>
  <c r="K74" i="56" s="1"/>
  <c r="K29" i="36"/>
  <c r="K80" i="36"/>
  <c r="L28" i="36"/>
  <c r="L80" i="36" s="1"/>
  <c r="AA59" i="34"/>
  <c r="M30" i="56"/>
  <c r="T60" i="34"/>
  <c r="V60" i="34" s="1"/>
  <c r="O29" i="56"/>
  <c r="O72" i="56" s="1"/>
  <c r="M72" i="56"/>
  <c r="N27" i="36"/>
  <c r="N79" i="36" s="1"/>
  <c r="M27" i="36"/>
  <c r="M79" i="36" s="1"/>
  <c r="W58" i="61"/>
  <c r="Y58" i="61" s="1"/>
  <c r="AA58" i="61" s="1"/>
  <c r="AA59" i="61" s="1"/>
  <c r="N52" i="33"/>
  <c r="V55" i="61"/>
  <c r="T56" i="61"/>
  <c r="L30" i="56"/>
  <c r="L73" i="56" s="1"/>
  <c r="N28" i="36"/>
  <c r="N80" i="36" s="1"/>
  <c r="M28" i="36"/>
  <c r="M80" i="36" s="1"/>
  <c r="Y60" i="34"/>
  <c r="S61" i="34"/>
  <c r="U61" i="34" s="1"/>
  <c r="Q61" i="34"/>
  <c r="R61" i="34"/>
  <c r="W61" i="34" s="1"/>
  <c r="P62" i="34"/>
  <c r="P50" i="33"/>
  <c r="R49" i="33"/>
  <c r="S85" i="36" l="1"/>
  <c r="S84" i="36"/>
  <c r="T84" i="36" s="1"/>
  <c r="K81" i="36"/>
  <c r="L29" i="36"/>
  <c r="L81" i="36" s="1"/>
  <c r="K30" i="36"/>
  <c r="K32" i="56"/>
  <c r="K75" i="56" s="1"/>
  <c r="AA60" i="34"/>
  <c r="M31" i="56"/>
  <c r="O30" i="56"/>
  <c r="O73" i="56" s="1"/>
  <c r="M73" i="56"/>
  <c r="V56" i="61"/>
  <c r="T57" i="61"/>
  <c r="T61" i="34"/>
  <c r="V61" i="34" s="1"/>
  <c r="L32" i="56" s="1"/>
  <c r="L75" i="56" s="1"/>
  <c r="Y61" i="34"/>
  <c r="L31" i="56"/>
  <c r="L74" i="56" s="1"/>
  <c r="N29" i="36"/>
  <c r="N81" i="36" s="1"/>
  <c r="M29" i="36"/>
  <c r="M81" i="36" s="1"/>
  <c r="S62" i="34"/>
  <c r="U62" i="34" s="1"/>
  <c r="Q62" i="34"/>
  <c r="R62" i="34"/>
  <c r="W62" i="34" s="1"/>
  <c r="P63" i="34"/>
  <c r="P51" i="33"/>
  <c r="R50" i="33"/>
  <c r="T85" i="36" l="1"/>
  <c r="K31" i="36"/>
  <c r="K33" i="56"/>
  <c r="K76" i="56" s="1"/>
  <c r="K82" i="36"/>
  <c r="L30" i="36"/>
  <c r="L82" i="36" s="1"/>
  <c r="AA61" i="34"/>
  <c r="M32" i="56"/>
  <c r="M30" i="36"/>
  <c r="M82" i="36" s="1"/>
  <c r="N30" i="36"/>
  <c r="N82" i="36" s="1"/>
  <c r="O31" i="56"/>
  <c r="O74" i="56" s="1"/>
  <c r="M74" i="56"/>
  <c r="R51" i="33"/>
  <c r="P52" i="33"/>
  <c r="R52" i="33" s="1"/>
  <c r="V57" i="61"/>
  <c r="T58" i="61"/>
  <c r="Y62" i="34"/>
  <c r="T62" i="34"/>
  <c r="V62" i="34" s="1"/>
  <c r="S63" i="34"/>
  <c r="U63" i="34" s="1"/>
  <c r="Q63" i="34"/>
  <c r="P64" i="34"/>
  <c r="R63" i="34"/>
  <c r="W63" i="34" s="1"/>
  <c r="M20" i="3"/>
  <c r="N20" i="3" s="1"/>
  <c r="K34" i="56" l="1"/>
  <c r="K77" i="56" s="1"/>
  <c r="K32" i="36"/>
  <c r="K33" i="36"/>
  <c r="K85" i="36" s="1"/>
  <c r="K35" i="56"/>
  <c r="K78" i="56" s="1"/>
  <c r="K83" i="36"/>
  <c r="L31" i="36"/>
  <c r="L83" i="36" s="1"/>
  <c r="Q64" i="34"/>
  <c r="P65" i="34"/>
  <c r="AA62" i="34"/>
  <c r="M33" i="56"/>
  <c r="O32" i="56"/>
  <c r="O75" i="56" s="1"/>
  <c r="M75" i="56"/>
  <c r="T59" i="61"/>
  <c r="V58" i="61"/>
  <c r="V59" i="61" s="1"/>
  <c r="T63" i="34"/>
  <c r="V63" i="34" s="1"/>
  <c r="L34" i="56" s="1"/>
  <c r="L77" i="56" s="1"/>
  <c r="L33" i="56"/>
  <c r="L76" i="56" s="1"/>
  <c r="N31" i="36"/>
  <c r="N83" i="36" s="1"/>
  <c r="M31" i="36"/>
  <c r="M83" i="36" s="1"/>
  <c r="Y63" i="34"/>
  <c r="R64" i="34"/>
  <c r="S64" i="34"/>
  <c r="U64" i="34" s="1"/>
  <c r="U65" i="34" s="1"/>
  <c r="D7" i="5"/>
  <c r="D8" i="5"/>
  <c r="D6" i="5"/>
  <c r="C14" i="5" s="1"/>
  <c r="I7" i="5"/>
  <c r="C15" i="5" s="1"/>
  <c r="I6" i="5"/>
  <c r="D39" i="4"/>
  <c r="F39" i="4" s="1"/>
  <c r="G39" i="4" s="1"/>
  <c r="D38" i="4"/>
  <c r="F38" i="4" s="1"/>
  <c r="G38" i="4" s="1"/>
  <c r="D37" i="4"/>
  <c r="F37" i="4" s="1"/>
  <c r="G37" i="4" s="1"/>
  <c r="D36" i="4"/>
  <c r="F36" i="4" s="1"/>
  <c r="G36" i="4" s="1"/>
  <c r="D35" i="4"/>
  <c r="F35" i="4"/>
  <c r="G35" i="4" s="1"/>
  <c r="E34" i="4"/>
  <c r="D34" i="4"/>
  <c r="E33" i="4"/>
  <c r="D33" i="4"/>
  <c r="F33" i="4" s="1"/>
  <c r="G33" i="4" s="1"/>
  <c r="E32" i="4"/>
  <c r="D32" i="4"/>
  <c r="E31" i="4"/>
  <c r="D31" i="4"/>
  <c r="F31" i="4" s="1"/>
  <c r="G31" i="4" s="1"/>
  <c r="E30" i="4"/>
  <c r="D30" i="4"/>
  <c r="E29" i="4"/>
  <c r="D29" i="4"/>
  <c r="E28" i="4"/>
  <c r="D28" i="4"/>
  <c r="E27" i="4"/>
  <c r="D27" i="4"/>
  <c r="E26" i="4"/>
  <c r="D26" i="4"/>
  <c r="F26" i="4" s="1"/>
  <c r="G26" i="4" s="1"/>
  <c r="E25" i="4"/>
  <c r="D25" i="4"/>
  <c r="F25" i="4" s="1"/>
  <c r="G25" i="4" s="1"/>
  <c r="E24" i="4"/>
  <c r="D24" i="4"/>
  <c r="E23" i="4"/>
  <c r="D23" i="4"/>
  <c r="E22" i="4"/>
  <c r="D22" i="4"/>
  <c r="E21" i="4"/>
  <c r="D21" i="4"/>
  <c r="E20" i="4"/>
  <c r="D20" i="4"/>
  <c r="E19" i="4"/>
  <c r="D19" i="4"/>
  <c r="E18" i="4"/>
  <c r="D18" i="4"/>
  <c r="E17" i="4"/>
  <c r="D17" i="4"/>
  <c r="F17" i="4" s="1"/>
  <c r="G17" i="4" s="1"/>
  <c r="E16" i="4"/>
  <c r="D16" i="4"/>
  <c r="E15" i="4"/>
  <c r="D15" i="4"/>
  <c r="D14" i="4"/>
  <c r="F14" i="4" s="1"/>
  <c r="G14" i="4" s="1"/>
  <c r="D13" i="4"/>
  <c r="F13" i="4" s="1"/>
  <c r="G13" i="4" s="1"/>
  <c r="D12" i="4"/>
  <c r="F12" i="4" s="1"/>
  <c r="G12" i="4" s="1"/>
  <c r="D11" i="4"/>
  <c r="F11" i="4" s="1"/>
  <c r="G11" i="4" s="1"/>
  <c r="D10" i="4"/>
  <c r="F10" i="4" s="1"/>
  <c r="C6" i="4"/>
  <c r="D5" i="4"/>
  <c r="D4" i="4"/>
  <c r="D6" i="4" s="1"/>
  <c r="J51" i="3"/>
  <c r="I51" i="3"/>
  <c r="G51" i="3"/>
  <c r="F51" i="3"/>
  <c r="J50" i="3"/>
  <c r="I50" i="3"/>
  <c r="G50" i="3"/>
  <c r="F50" i="3"/>
  <c r="J49" i="3"/>
  <c r="I49" i="3"/>
  <c r="G49" i="3"/>
  <c r="F49" i="3"/>
  <c r="H49" i="3" s="1"/>
  <c r="J48" i="3"/>
  <c r="I48" i="3"/>
  <c r="G48" i="3"/>
  <c r="F48" i="3"/>
  <c r="J47" i="3"/>
  <c r="I47" i="3"/>
  <c r="G47" i="3"/>
  <c r="F47" i="3"/>
  <c r="J46" i="3"/>
  <c r="I46" i="3"/>
  <c r="G46" i="3"/>
  <c r="F46" i="3"/>
  <c r="J45" i="3"/>
  <c r="I45" i="3"/>
  <c r="G45" i="3"/>
  <c r="F45" i="3"/>
  <c r="J44" i="3"/>
  <c r="I44" i="3"/>
  <c r="G44" i="3"/>
  <c r="F44" i="3"/>
  <c r="J43" i="3"/>
  <c r="I43" i="3"/>
  <c r="G43" i="3"/>
  <c r="F43" i="3"/>
  <c r="H43" i="3" s="1"/>
  <c r="J42" i="3"/>
  <c r="I42" i="3"/>
  <c r="G42" i="3"/>
  <c r="F42" i="3"/>
  <c r="H42" i="3" s="1"/>
  <c r="J41" i="3"/>
  <c r="I41" i="3"/>
  <c r="G41" i="3"/>
  <c r="F41" i="3"/>
  <c r="J40" i="3"/>
  <c r="I40" i="3"/>
  <c r="G40" i="3"/>
  <c r="F40" i="3"/>
  <c r="H40" i="3" s="1"/>
  <c r="J39" i="3"/>
  <c r="I39" i="3"/>
  <c r="G39" i="3"/>
  <c r="F39" i="3"/>
  <c r="H39" i="3" s="1"/>
  <c r="J38" i="3"/>
  <c r="I38" i="3"/>
  <c r="G38" i="3"/>
  <c r="F38" i="3"/>
  <c r="J37" i="3"/>
  <c r="I37" i="3"/>
  <c r="G37" i="3"/>
  <c r="F37" i="3"/>
  <c r="J36" i="3"/>
  <c r="I36" i="3"/>
  <c r="G36" i="3"/>
  <c r="F36" i="3"/>
  <c r="J35" i="3"/>
  <c r="I35" i="3"/>
  <c r="G35" i="3"/>
  <c r="F35" i="3"/>
  <c r="J34" i="3"/>
  <c r="I34" i="3"/>
  <c r="G34" i="3"/>
  <c r="F34" i="3"/>
  <c r="J33" i="3"/>
  <c r="I33" i="3"/>
  <c r="G33" i="3"/>
  <c r="F33" i="3"/>
  <c r="H33" i="3" s="1"/>
  <c r="J32" i="3"/>
  <c r="I32" i="3"/>
  <c r="G32" i="3"/>
  <c r="F32" i="3"/>
  <c r="J31" i="3"/>
  <c r="I31" i="3"/>
  <c r="G31" i="3"/>
  <c r="F31" i="3"/>
  <c r="J30" i="3"/>
  <c r="I30" i="3"/>
  <c r="G30" i="3"/>
  <c r="F30" i="3"/>
  <c r="G29" i="3"/>
  <c r="F29" i="3"/>
  <c r="G28" i="3"/>
  <c r="F28" i="3"/>
  <c r="G27" i="3"/>
  <c r="F27" i="3"/>
  <c r="G26" i="3"/>
  <c r="F26" i="3"/>
  <c r="H26" i="3" s="1"/>
  <c r="G25" i="3"/>
  <c r="F25" i="3"/>
  <c r="H25" i="3" s="1"/>
  <c r="G24" i="3"/>
  <c r="F24" i="3"/>
  <c r="H24" i="3" s="1"/>
  <c r="G23" i="3"/>
  <c r="F23" i="3"/>
  <c r="G22" i="3"/>
  <c r="F22" i="3"/>
  <c r="H22" i="3" s="1"/>
  <c r="I21" i="3"/>
  <c r="G21" i="3"/>
  <c r="F21" i="3"/>
  <c r="H21" i="3" s="1"/>
  <c r="J7" i="3"/>
  <c r="K6" i="3"/>
  <c r="G6" i="3"/>
  <c r="E19" i="3" s="1"/>
  <c r="E20" i="3" s="1"/>
  <c r="E21" i="3" s="1"/>
  <c r="E22" i="3" s="1"/>
  <c r="E23" i="3" s="1"/>
  <c r="E24" i="3" s="1"/>
  <c r="E25" i="3" s="1"/>
  <c r="E26" i="3" s="1"/>
  <c r="E27" i="3" s="1"/>
  <c r="E28" i="3" s="1"/>
  <c r="E29" i="3" s="1"/>
  <c r="J29" i="3" s="1"/>
  <c r="K5" i="3"/>
  <c r="G5" i="3"/>
  <c r="H29" i="3"/>
  <c r="H36" i="3"/>
  <c r="H37" i="3"/>
  <c r="K7" i="3"/>
  <c r="H30" i="3"/>
  <c r="H31" i="3"/>
  <c r="H41" i="3"/>
  <c r="H34" i="3"/>
  <c r="H35" i="3"/>
  <c r="H45" i="3"/>
  <c r="F29" i="4"/>
  <c r="G29" i="4" s="1"/>
  <c r="F16" i="4"/>
  <c r="G16" i="4" s="1"/>
  <c r="K84" i="36" l="1"/>
  <c r="L32" i="36"/>
  <c r="L84" i="36" s="1"/>
  <c r="L33" i="36"/>
  <c r="L85" i="36" s="1"/>
  <c r="W64" i="34"/>
  <c r="AA63" i="34"/>
  <c r="M34" i="56"/>
  <c r="I71" i="34"/>
  <c r="M71" i="34"/>
  <c r="M73" i="34" s="1"/>
  <c r="O33" i="56"/>
  <c r="O76" i="56" s="1"/>
  <c r="M76" i="56"/>
  <c r="N32" i="36"/>
  <c r="N84" i="36" s="1"/>
  <c r="M32" i="36"/>
  <c r="M84" i="36" s="1"/>
  <c r="T64" i="34"/>
  <c r="T65" i="34" s="1"/>
  <c r="R65" i="34"/>
  <c r="H73" i="34"/>
  <c r="H27" i="3"/>
  <c r="H23" i="3"/>
  <c r="J22" i="3"/>
  <c r="H28" i="3"/>
  <c r="H44" i="3"/>
  <c r="H48" i="3"/>
  <c r="H50" i="3"/>
  <c r="H51" i="3"/>
  <c r="F20" i="4"/>
  <c r="G20" i="4" s="1"/>
  <c r="F22" i="4"/>
  <c r="G22" i="4" s="1"/>
  <c r="H32" i="3"/>
  <c r="H38" i="3"/>
  <c r="F28" i="4"/>
  <c r="G28" i="4" s="1"/>
  <c r="F30" i="4"/>
  <c r="G30" i="4" s="1"/>
  <c r="F32" i="4"/>
  <c r="G32" i="4" s="1"/>
  <c r="F34" i="4"/>
  <c r="G34" i="4" s="1"/>
  <c r="F15" i="4"/>
  <c r="G15" i="4" s="1"/>
  <c r="F19" i="4"/>
  <c r="G19" i="4" s="1"/>
  <c r="F21" i="4"/>
  <c r="G21" i="4" s="1"/>
  <c r="I23" i="3"/>
  <c r="H46" i="3"/>
  <c r="H47" i="3"/>
  <c r="F27" i="4"/>
  <c r="G27" i="4" s="1"/>
  <c r="J27" i="3"/>
  <c r="I28" i="3"/>
  <c r="I29" i="3"/>
  <c r="C20" i="3"/>
  <c r="C21" i="3" s="1"/>
  <c r="C22" i="3" s="1"/>
  <c r="C23" i="3" s="1"/>
  <c r="C24" i="3" s="1"/>
  <c r="C25" i="3" s="1"/>
  <c r="C26" i="3" s="1"/>
  <c r="C27" i="3" s="1"/>
  <c r="C28" i="3" s="1"/>
  <c r="C29" i="3" s="1"/>
  <c r="C30" i="3" s="1"/>
  <c r="C31" i="3" s="1"/>
  <c r="C32" i="3" s="1"/>
  <c r="C33" i="3" s="1"/>
  <c r="C34" i="3" s="1"/>
  <c r="C35" i="3" s="1"/>
  <c r="C36" i="3" s="1"/>
  <c r="C37" i="3" s="1"/>
  <c r="C38" i="3" s="1"/>
  <c r="C39" i="3" s="1"/>
  <c r="C40" i="3" s="1"/>
  <c r="C41" i="3" s="1"/>
  <c r="C42" i="3" s="1"/>
  <c r="C43" i="3" s="1"/>
  <c r="C44" i="3" s="1"/>
  <c r="C45" i="3" s="1"/>
  <c r="C46" i="3" s="1"/>
  <c r="C47" i="3" s="1"/>
  <c r="C48" i="3" s="1"/>
  <c r="C49" i="3" s="1"/>
  <c r="C50" i="3" s="1"/>
  <c r="C51" i="3" s="1"/>
  <c r="J21" i="3"/>
  <c r="J23" i="3"/>
  <c r="I24" i="3"/>
  <c r="I25" i="3"/>
  <c r="J28" i="3"/>
  <c r="F18" i="4"/>
  <c r="G18" i="4" s="1"/>
  <c r="F24" i="4"/>
  <c r="G24" i="4" s="1"/>
  <c r="J24" i="3"/>
  <c r="J25" i="3"/>
  <c r="I26" i="3"/>
  <c r="K21" i="3"/>
  <c r="K22" i="3" s="1"/>
  <c r="K23" i="3" s="1"/>
  <c r="K24" i="3" s="1"/>
  <c r="I22" i="3"/>
  <c r="J26" i="3"/>
  <c r="I27" i="3"/>
  <c r="F23" i="4"/>
  <c r="G23" i="4" s="1"/>
  <c r="G10" i="4"/>
  <c r="Y64" i="34" l="1"/>
  <c r="M35" i="56" s="1"/>
  <c r="P91" i="34"/>
  <c r="O34" i="56"/>
  <c r="O77" i="56" s="1"/>
  <c r="M77" i="56"/>
  <c r="V64" i="34"/>
  <c r="N71" i="34"/>
  <c r="N73" i="34" s="1"/>
  <c r="I73" i="34"/>
  <c r="H52" i="3"/>
  <c r="C57" i="3" s="1"/>
  <c r="D57" i="3" s="1"/>
  <c r="K25" i="3"/>
  <c r="L24" i="3"/>
  <c r="M24" i="3" s="1"/>
  <c r="N24" i="3" s="1"/>
  <c r="L21" i="3"/>
  <c r="M21" i="3" s="1"/>
  <c r="N21" i="3" s="1"/>
  <c r="L23" i="3"/>
  <c r="M23" i="3" s="1"/>
  <c r="N23" i="3" s="1"/>
  <c r="F40" i="4"/>
  <c r="L22" i="3"/>
  <c r="M22" i="3" s="1"/>
  <c r="N22" i="3" s="1"/>
  <c r="G40" i="4"/>
  <c r="P27" i="3"/>
  <c r="P22" i="3"/>
  <c r="K26" i="3"/>
  <c r="L25" i="3"/>
  <c r="M25" i="3" s="1"/>
  <c r="N25" i="3" s="1"/>
  <c r="AA64" i="34" l="1"/>
  <c r="AA65" i="34" s="1"/>
  <c r="O35" i="56"/>
  <c r="O78" i="56" s="1"/>
  <c r="M78" i="56"/>
  <c r="M33" i="36"/>
  <c r="M85" i="36" s="1"/>
  <c r="N33" i="36"/>
  <c r="N85" i="36" s="1"/>
  <c r="V65" i="34"/>
  <c r="L35" i="56"/>
  <c r="L78" i="56" s="1"/>
  <c r="O26" i="3"/>
  <c r="L26" i="3"/>
  <c r="M26" i="3" s="1"/>
  <c r="N26" i="3" s="1"/>
  <c r="O21" i="3" s="1"/>
  <c r="R21" i="3" s="1"/>
  <c r="K27" i="3"/>
  <c r="O27" i="3" l="1"/>
  <c r="P26" i="3" s="1"/>
  <c r="P28" i="3" s="1"/>
  <c r="K28" i="3"/>
  <c r="L27" i="3"/>
  <c r="L28" i="3" l="1"/>
  <c r="K29" i="3"/>
  <c r="O22" i="3" l="1"/>
  <c r="P21" i="3" s="1"/>
  <c r="P23" i="3" s="1"/>
  <c r="K30" i="3"/>
  <c r="L29" i="3"/>
  <c r="L30" i="3" l="1"/>
  <c r="K31" i="3"/>
  <c r="L31" i="3" l="1"/>
  <c r="K32" i="3"/>
  <c r="K33" i="3" l="1"/>
  <c r="L32" i="3"/>
  <c r="L33" i="3" l="1"/>
  <c r="K34" i="3"/>
  <c r="K35" i="3" l="1"/>
  <c r="L34" i="3"/>
  <c r="K36" i="3" l="1"/>
  <c r="L35" i="3"/>
  <c r="L36" i="3" l="1"/>
  <c r="K37" i="3"/>
  <c r="L37" i="3" l="1"/>
  <c r="K38" i="3"/>
  <c r="K39" i="3" l="1"/>
  <c r="L38" i="3"/>
  <c r="L39" i="3" l="1"/>
  <c r="K40" i="3"/>
  <c r="K41" i="3" l="1"/>
  <c r="L40" i="3"/>
  <c r="L41" i="3" l="1"/>
  <c r="K42" i="3"/>
  <c r="K43" i="3" l="1"/>
  <c r="L42" i="3"/>
  <c r="L43" i="3" l="1"/>
  <c r="K44" i="3"/>
  <c r="L44" i="3" l="1"/>
  <c r="K45" i="3"/>
  <c r="K46" i="3" l="1"/>
  <c r="L45" i="3"/>
  <c r="L46" i="3" l="1"/>
  <c r="K47" i="3"/>
  <c r="L47" i="3" l="1"/>
  <c r="K48" i="3"/>
  <c r="K49" i="3" l="1"/>
  <c r="L48" i="3"/>
  <c r="K50" i="3" l="1"/>
  <c r="L49" i="3"/>
  <c r="L50" i="3" l="1"/>
  <c r="K51" i="3"/>
  <c r="L51" i="3" s="1"/>
  <c r="L52" i="3" l="1"/>
  <c r="C56" i="3" s="1"/>
  <c r="C58" i="3"/>
  <c r="D58" i="3" s="1"/>
  <c r="D56"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Jacob Olander</author>
  </authors>
  <commentList>
    <comment ref="G7" authorId="0" shapeId="0" xr:uid="{00000000-0006-0000-1500-000001000000}">
      <text>
        <r>
          <rPr>
            <b/>
            <sz val="9"/>
            <color indexed="81"/>
            <rFont val="Tahoma"/>
            <family val="2"/>
          </rPr>
          <t>Jacob Olander:</t>
        </r>
        <r>
          <rPr>
            <sz val="9"/>
            <color indexed="81"/>
            <rFont val="Tahoma"/>
            <family val="2"/>
          </rPr>
          <t xml:space="preserve">
based on 30% reduction in project areas</t>
        </r>
      </text>
    </comment>
  </commentList>
</comments>
</file>

<file path=xl/sharedStrings.xml><?xml version="1.0" encoding="utf-8"?>
<sst xmlns="http://schemas.openxmlformats.org/spreadsheetml/2006/main" count="4185" uniqueCount="1198">
  <si>
    <t>Mangroves for climate: Public, private and community partnerships for mitigation and adaptation in Ecuador</t>
  </si>
  <si>
    <t>Annex 22:  GHG Target Estimations</t>
  </si>
  <si>
    <t>GHG Reduction Summary</t>
  </si>
  <si>
    <t>Project Scenarios: Losses in carbon stock (tCO2e) under baseline and with-project scenario</t>
  </si>
  <si>
    <t>Year of project</t>
  </si>
  <si>
    <t xml:space="preserve">National Baseline (loss of 990 ha per year, no restoration) </t>
  </si>
  <si>
    <t>Restoration only Scenario</t>
  </si>
  <si>
    <t>Mangrove conservation with no restoration scenario</t>
  </si>
  <si>
    <t>Proposed project scenario</t>
  </si>
  <si>
    <t>Methodological notes:</t>
  </si>
  <si>
    <t xml:space="preserve">The baseline rate of deforestation comes directly from Ecuador’s most recent FREL and was expected to continue at the current rate for the duration of the project and for a total of 30 years (typical time horizon for carbon crediting projects). Under a with-project scenario, the goal is to reduce deforestation by 250ha per year and increase mangrove cover  due to restoration efforts. Project success is estimated to be 75% with conservative estimates of 15% for leakage and non-permeance.  </t>
  </si>
  <si>
    <t>National Baseline = 990 ha of loss per year, without restoration </t>
  </si>
  <si>
    <t>70% reduction = 693 ha of loss per year, with 2000 ha of restoration </t>
  </si>
  <si>
    <t>50% reduction = 250 ha of loss per year, with 6000 ha of restoration </t>
  </si>
  <si>
    <t>30% reduction = 297 ha of loss per year, with 2000 ha of restoration</t>
  </si>
  <si>
    <t>Main results:</t>
  </si>
  <si>
    <t>So that the cumulative emissions under the baseline = 18 million tons </t>
  </si>
  <si>
    <t>70% reduction = 10,9 million tons (benefit of 6.2 million tons of reduced emissions) </t>
  </si>
  <si>
    <t>50% reduction = 8,6 million tons (benefit of 2,6 million tons of reduced emissions) </t>
  </si>
  <si>
    <t>30% reduction = 2,7 million tons (benefit of 14.4 million tons of reduced emissions) </t>
  </si>
  <si>
    <t>Given these assumptions, the GHG emissions from gross deforestation under the baseline scenario are projected to be 2,428,986 tCO2 eq over the period 2021-2026 (project lifetime) and 18,012,849 tCO2 eq over 30 years.</t>
  </si>
  <si>
    <t>Reductions in GHG emissions from reducing deforestation due to project interventions relative to this baseline scenario are projected to be 1,020,484 tCO2 eq over the period 1-6 (project lifetime) and 8.621.017 tCO2 eq over 30 years.</t>
  </si>
  <si>
    <t>In addition, removals of GHG emissions from project reforestation activities are projected to be 313,528 tCO2 eq over the period 1-6 (project lifetime) and 2697995 tCO2 eq over 30 years.</t>
  </si>
  <si>
    <r>
      <rPr>
        <b/>
        <sz val="12"/>
        <color theme="1"/>
        <rFont val="Calibri"/>
        <family val="2"/>
        <scheme val="minor"/>
      </rPr>
      <t>Component 1.</t>
    </r>
    <r>
      <rPr>
        <sz val="12"/>
        <color theme="1"/>
        <rFont val="Calibri"/>
        <family val="2"/>
        <scheme val="minor"/>
      </rPr>
      <t xml:space="preserve"> Flood risks associated with climate change reduced for 4,300 people and GHG emissions reductions and sequestration of</t>
    </r>
    <r>
      <rPr>
        <b/>
        <sz val="12"/>
        <color theme="1"/>
        <rFont val="Calibri"/>
        <family val="2"/>
        <scheme val="minor"/>
      </rPr>
      <t xml:space="preserve"> 5.9 MtCO2e</t>
    </r>
    <r>
      <rPr>
        <sz val="12"/>
        <color theme="1"/>
        <rFont val="Calibri"/>
        <family val="2"/>
        <scheme val="minor"/>
      </rPr>
      <t xml:space="preserve"> achieved by expanding mangrove areas under community-based management, protected areas, and climate resilient local economic development. 
</t>
    </r>
  </si>
  <si>
    <r>
      <rPr>
        <b/>
        <sz val="12"/>
        <color rgb="FF000000"/>
        <rFont val="Calibri"/>
        <family val="2"/>
        <scheme val="minor"/>
      </rPr>
      <t xml:space="preserve">Component 2. </t>
    </r>
    <r>
      <rPr>
        <sz val="12"/>
        <color rgb="FF000000"/>
        <rFont val="Calibri"/>
        <family val="2"/>
        <scheme val="minor"/>
      </rPr>
      <t xml:space="preserve">GHG emissions reductions and sequestration of </t>
    </r>
    <r>
      <rPr>
        <b/>
        <sz val="12"/>
        <color rgb="FF000000"/>
        <rFont val="Calibri"/>
        <family val="2"/>
        <scheme val="minor"/>
      </rPr>
      <t>1.8 MtCO2e</t>
    </r>
    <r>
      <rPr>
        <sz val="12"/>
        <color rgb="FF000000"/>
        <rFont val="Calibri"/>
        <family val="2"/>
        <scheme val="minor"/>
      </rPr>
      <t xml:space="preserve"> achieved through private-sector adoption of improved production methods, investment in mangrove restoration, and support for a financial mechanism to incentivize community-led conservation of established and restored mangroves</t>
    </r>
  </si>
  <si>
    <t>Year</t>
  </si>
  <si>
    <t>National Baseline emissions</t>
  </si>
  <si>
    <t>Emissions with Project scenario</t>
  </si>
  <si>
    <t>Component 1 emission reductions</t>
  </si>
  <si>
    <t>Component 2 gains from reforestation</t>
  </si>
  <si>
    <t>Total GHG emissions reduction of the project</t>
  </si>
  <si>
    <t>National Baseline = 990 ha of loss per year, without  restoration </t>
  </si>
  <si>
    <t>Component 1 = 720 ha of loss per year (from year 2), with 2000 ha of restoration </t>
  </si>
  <si>
    <t>Component 2 = 4250 ha of restoration </t>
  </si>
  <si>
    <t>The cumulative emissions under the baseline = 18 million tons </t>
  </si>
  <si>
    <t>Component 1 = 6,7 million tons (benefit of 863,358 tCO2e of restoration) </t>
  </si>
  <si>
    <t>Component 2 = 1,8 million tons of restoration activities</t>
  </si>
  <si>
    <t>National Baseline</t>
  </si>
  <si>
    <t>2008 Total ha</t>
  </si>
  <si>
    <t>Period</t>
  </si>
  <si>
    <t>Annual avg loss (gross)</t>
  </si>
  <si>
    <t>Annual Avg Gain (gross)</t>
  </si>
  <si>
    <t>Annual net change</t>
  </si>
  <si>
    <t>Carbon sequesterd in mangrove forests</t>
  </si>
  <si>
    <t>Emissions from draining</t>
  </si>
  <si>
    <t xml:space="preserve">2018 Total ha </t>
  </si>
  <si>
    <t>2008-2014</t>
  </si>
  <si>
    <t>ton C ha-1 year-1</t>
  </si>
  <si>
    <t>ton Co2-e ha-1</t>
  </si>
  <si>
    <t>tCO2 eq</t>
  </si>
  <si>
    <t>2014-2018</t>
  </si>
  <si>
    <t>biomass</t>
  </si>
  <si>
    <t>Mangrove soils (tC/ha/yr)</t>
  </si>
  <si>
    <t>2008-2018</t>
  </si>
  <si>
    <t xml:space="preserve">Soils </t>
  </si>
  <si>
    <t>Mangrove biomass tC/ha</t>
  </si>
  <si>
    <t xml:space="preserve">TOTAL: </t>
  </si>
  <si>
    <t>Over 20 years / ha</t>
  </si>
  <si>
    <t>over 20 years</t>
  </si>
  <si>
    <t xml:space="preserve">Conservative Assumptions </t>
  </si>
  <si>
    <t>Loss and gain rates will remain consistent with 2008-2018 reference period</t>
  </si>
  <si>
    <t>Assume that all biomass emissions occurred the year of the loss and that the soil emissions occurred over 20 years</t>
  </si>
  <si>
    <t xml:space="preserve">Assume that all loss is conversion through draining (digging out for fishponds, hydrology changesto dry out the land for building or agriculture) </t>
  </si>
  <si>
    <t>Assume that all gain occurred on areas that had been converted a long time ago and thus no benefit from halting ongoing emissions</t>
  </si>
  <si>
    <t xml:space="preserve">Assumed a 30 year project timeline (as is the norm for VCS projects) </t>
  </si>
  <si>
    <t>Removals from ha gained</t>
  </si>
  <si>
    <t xml:space="preserve">Emissions from ha lost </t>
  </si>
  <si>
    <t>Net Emissions</t>
  </si>
  <si>
    <t xml:space="preserve">Year </t>
  </si>
  <si>
    <t xml:space="preserve">Total ha </t>
  </si>
  <si>
    <t>Gain (ha)</t>
  </si>
  <si>
    <t>Loss (ha)</t>
  </si>
  <si>
    <t>Carbon accumulated in biomass (tC)</t>
  </si>
  <si>
    <t>Carbon accumulated in soil (tC)</t>
  </si>
  <si>
    <t>Total (tC)</t>
  </si>
  <si>
    <t>Cumulative removals (tCO2eq)</t>
  </si>
  <si>
    <t>Emissions from AG+BG BM (tC)</t>
  </si>
  <si>
    <t>Emissions from Soil (tC)</t>
  </si>
  <si>
    <t>Total Emissions (tC)</t>
  </si>
  <si>
    <t>Cumulative emissions (tCO2eq)</t>
  </si>
  <si>
    <t>Net Annual Emissions (tC)</t>
  </si>
  <si>
    <t>Cumulative Net Emissions (tC)</t>
  </si>
  <si>
    <t>Net Annual Emissions (tC02eq)</t>
  </si>
  <si>
    <t>Cumulative Net Emissions (tC02eq)</t>
  </si>
  <si>
    <t>pérdida período</t>
  </si>
  <si>
    <t>pérdida anual</t>
  </si>
  <si>
    <t>ganancia período</t>
  </si>
  <si>
    <t>ganancia anual</t>
  </si>
  <si>
    <t>balance período</t>
  </si>
  <si>
    <t>balance anual</t>
  </si>
  <si>
    <t>cambios 2000 2008</t>
  </si>
  <si>
    <t>cambios 2008 2014</t>
  </si>
  <si>
    <t>cambios 2014 2016</t>
  </si>
  <si>
    <t>cambios 2016 2018</t>
  </si>
  <si>
    <t>cambios 2008 2018</t>
  </si>
  <si>
    <t xml:space="preserve">project start date </t>
  </si>
  <si>
    <t>cambios 2014 2018</t>
  </si>
  <si>
    <t>Project implementation end date</t>
  </si>
  <si>
    <t>Project lifetime</t>
  </si>
  <si>
    <t>Over 30 years</t>
  </si>
  <si>
    <t xml:space="preserve">Over 20 years </t>
  </si>
  <si>
    <t>tC</t>
  </si>
  <si>
    <t>t(CO2e)</t>
  </si>
  <si>
    <t xml:space="preserve">Total emissions </t>
  </si>
  <si>
    <t xml:space="preserve">Total removals </t>
  </si>
  <si>
    <t xml:space="preserve">Net </t>
  </si>
  <si>
    <t>Over 6 year Project Implementation Period</t>
  </si>
  <si>
    <t>Over 3 year period to Project mid term</t>
  </si>
  <si>
    <t>1. With Project Scenario, Restoration Activity</t>
  </si>
  <si>
    <t>Total target</t>
  </si>
  <si>
    <t>annual target</t>
  </si>
  <si>
    <t>GCF</t>
  </si>
  <si>
    <t xml:space="preserve">Farms </t>
  </si>
  <si>
    <t>Component 2 total</t>
  </si>
  <si>
    <t>TOTAL CARBON IN RESTORATION AREAS</t>
  </si>
  <si>
    <t>Annual restoration target during project</t>
  </si>
  <si>
    <t>Accumulated restoration</t>
  </si>
  <si>
    <t>Project year</t>
  </si>
  <si>
    <t>Reforested forest cover accumulated (ha)</t>
  </si>
  <si>
    <t>Carbon in biomass (tCO2eq)</t>
  </si>
  <si>
    <t>Carbon in soil (tCO2eq)</t>
  </si>
  <si>
    <t>Total (tCO2eq)</t>
  </si>
  <si>
    <t>Cumulative tCO2eq</t>
  </si>
  <si>
    <t>Carbon  in biomass (tCO2eq)</t>
  </si>
  <si>
    <t>Carbon  in soil (tCO2eq)</t>
  </si>
  <si>
    <t>Total 30 years</t>
  </si>
  <si>
    <t>Total 20 years</t>
  </si>
  <si>
    <t>1. With Project Scenario, Reducing deforestation by 250 ha per year + Restoration</t>
  </si>
  <si>
    <t>Baseline</t>
  </si>
  <si>
    <t>With Project</t>
  </si>
  <si>
    <t>% reduction deforestation</t>
  </si>
  <si>
    <t>Reduction deforestation (Area in ha)</t>
  </si>
  <si>
    <t>Accumulated has reforested</t>
  </si>
  <si>
    <t>Annual avg loss</t>
  </si>
  <si>
    <t>Annual Avg Gain</t>
  </si>
  <si>
    <t>Y1</t>
  </si>
  <si>
    <t>Loss during the period</t>
  </si>
  <si>
    <t>Anual Loss</t>
  </si>
  <si>
    <t>Gain during the period</t>
  </si>
  <si>
    <t>Anual gain</t>
  </si>
  <si>
    <t>Period balance</t>
  </si>
  <si>
    <t>Anual balance</t>
  </si>
  <si>
    <t>Y2</t>
  </si>
  <si>
    <t>Y3</t>
  </si>
  <si>
    <t>Y4</t>
  </si>
  <si>
    <t>Y5</t>
  </si>
  <si>
    <t>Y6</t>
  </si>
  <si>
    <t>Post Project</t>
  </si>
  <si>
    <t xml:space="preserve">Human made change in natural cover is 500 hectares per year. To half this and reduce deforestation by 250 ha per year implies overall reduced deforestation by 25.3%. Assume no deforestation reduction in year 1 and 125ha reduction in year 2 as activities ramp up. </t>
  </si>
  <si>
    <t xml:space="preserve">Assume that all loss is conversion through draining (digging out for fishponds, hydrology changes to dry out the land for building or agriculture) </t>
  </si>
  <si>
    <t>total mangrove</t>
  </si>
  <si>
    <t>Deforestation rate</t>
  </si>
  <si>
    <t>Annual lost (ha)</t>
  </si>
  <si>
    <t>Annual deforestation target (ha)</t>
  </si>
  <si>
    <t>ausecem</t>
  </si>
  <si>
    <t>Due to shrimp farms</t>
  </si>
  <si>
    <t>Due to natural causes</t>
  </si>
  <si>
    <t>Removals from ha gained under baseline scenario</t>
  </si>
  <si>
    <t>Additional removals from reforestation</t>
  </si>
  <si>
    <t>GHG mitigation potential of each component and the project</t>
  </si>
  <si>
    <t>Loss from shrimp farms(ha)</t>
  </si>
  <si>
    <t>Other loss (ha)</t>
  </si>
  <si>
    <t>Total Loss (ha) targeted</t>
  </si>
  <si>
    <t>Carbon accumulated in soils and biomass (tC)</t>
  </si>
  <si>
    <t>Cumulative removals BL + Refor (tCO2eq)</t>
  </si>
  <si>
    <t>Net Annual Emissions (tCO2eq)</t>
  </si>
  <si>
    <t>Cumulative emissions reductions, Component 1 (tC02eq)</t>
  </si>
  <si>
    <t>Restoration, Component 1 (tC02eq, cumulative)</t>
  </si>
  <si>
    <t>Component 1 (tC02eq, cumulative)</t>
  </si>
  <si>
    <t>Component 2 (tC02eq, cumulative)</t>
  </si>
  <si>
    <t>Total project emissions reductions and removals/ GHG mitigation potential (tCO2eq, cumulative)</t>
  </si>
  <si>
    <t>Note that the formulas here are calculating C or CO2e gains, so a negative value is an emission</t>
  </si>
  <si>
    <t>Note that these are cumulative values</t>
  </si>
  <si>
    <t xml:space="preserve">Project start date </t>
  </si>
  <si>
    <t>Total over 30 years</t>
  </si>
  <si>
    <t>Total over 20 years (project lifetime)</t>
  </si>
  <si>
    <t>Net Project ER</t>
  </si>
  <si>
    <t>Over 6Y Project Life</t>
  </si>
  <si>
    <t>Project Mid term (3Y)</t>
  </si>
  <si>
    <t xml:space="preserve">Project midterm (3Y) </t>
  </si>
  <si>
    <t>Note that negative values here equate to Emission Reductions. I.e -100tCO2e is 100 tCO2e Ers</t>
  </si>
  <si>
    <t>Summary Figures for Annex 11. M&amp;E Plan</t>
  </si>
  <si>
    <t>20 years</t>
  </si>
  <si>
    <t>6 years</t>
  </si>
  <si>
    <t>over 6 years</t>
  </si>
  <si>
    <t>after 3 years (mid term)</t>
  </si>
  <si>
    <t>Component 1. Activities leading to reduced deforestation</t>
  </si>
  <si>
    <t>Baseline ha gain</t>
  </si>
  <si>
    <t>Component 1. Mangrove restoration activities by communities</t>
  </si>
  <si>
    <t>Project ha gain (reduced defor)</t>
  </si>
  <si>
    <t>Component 2. Mangrove restoration activities by the private sector</t>
  </si>
  <si>
    <t>Net gain (reduced defor)</t>
  </si>
  <si>
    <t>Total</t>
  </si>
  <si>
    <t xml:space="preserve">Project ha gain (restoration) </t>
  </si>
  <si>
    <t>Overall additional</t>
  </si>
  <si>
    <t xml:space="preserve">Project information </t>
  </si>
  <si>
    <t xml:space="preserve">Start Date </t>
  </si>
  <si>
    <t xml:space="preserve">End Date </t>
  </si>
  <si>
    <t>Conservation goal (ha)</t>
  </si>
  <si>
    <t>reduce loss in project area by 250 ha per year after Y1 (equivalent to 50% of man-made deforestation)</t>
  </si>
  <si>
    <t>Restoration goal (ha)</t>
  </si>
  <si>
    <t>Area in 1969 (ha)</t>
  </si>
  <si>
    <t>Area in 2008 (ha)</t>
  </si>
  <si>
    <t>Mangrove area (ha)</t>
  </si>
  <si>
    <t>Area in 2014 (ha)</t>
  </si>
  <si>
    <t>Area in 2018 (ha)</t>
  </si>
  <si>
    <t>Annual rate of change '08-'14</t>
  </si>
  <si>
    <t>Annual rate of change '14-'18</t>
  </si>
  <si>
    <t>Annual rate of change '08-'18</t>
  </si>
  <si>
    <t>Annual change '08-'14 (ha/y)</t>
  </si>
  <si>
    <t>Annual change '14-'18 (ha/y)</t>
  </si>
  <si>
    <t>Annual change '08-'18 (ha/y)</t>
  </si>
  <si>
    <t xml:space="preserve">Default Factors </t>
  </si>
  <si>
    <t>tC/ha</t>
  </si>
  <si>
    <t>tCO2eq/ha</t>
  </si>
  <si>
    <t>Assumptions and Sources</t>
  </si>
  <si>
    <t>Carbon Stock</t>
  </si>
  <si>
    <t>Aboveground + Belowground biomass (AGB)</t>
  </si>
  <si>
    <t>Ecuador FREL (2020)</t>
  </si>
  <si>
    <t>Soil Carbon, top meter</t>
  </si>
  <si>
    <t>From the IPCC Wetlands Supplement (IPCC, 2014)</t>
  </si>
  <si>
    <t xml:space="preserve">Total </t>
  </si>
  <si>
    <t>Sequestration</t>
  </si>
  <si>
    <t>Soil (per year)</t>
  </si>
  <si>
    <t>Assumes a 5y lag then ongoing sequestration in soil - from the IPCC Wetlands Supplement</t>
  </si>
  <si>
    <t>Biomass (per year)</t>
  </si>
  <si>
    <t>91.2 tC/ha in biomass at maturity, 20 years to reach maturity</t>
  </si>
  <si>
    <t>Emissions from deforestation and draining</t>
  </si>
  <si>
    <t>Biomass + Soil (Y1)</t>
  </si>
  <si>
    <t>From the IPCC Wetlands Supplement, assume all emissions from biomass lost in year 1, all emissions from soil are done by year 20</t>
  </si>
  <si>
    <t>Biomass + Soil (Y2-20)</t>
  </si>
  <si>
    <t>Time for 1 ha of restored mangrove to mitigate for 1 ha of mangrove lost</t>
  </si>
  <si>
    <t>Project populations at risk of flood and other climate-change related impacts in coastal zone</t>
  </si>
  <si>
    <t>#</t>
  </si>
  <si>
    <t>Beneficiaries</t>
  </si>
  <si>
    <t>Description people in the coastal region per type of benefit</t>
  </si>
  <si>
    <t>Number of people in all coastal region</t>
  </si>
  <si>
    <t>Description of the project beneficiaries</t>
  </si>
  <si>
    <t>Project Beneficiaries</t>
  </si>
  <si>
    <t>Flood and other climate change-related impacts</t>
  </si>
  <si>
    <t>Link to the workshet</t>
  </si>
  <si>
    <t>Indicator</t>
  </si>
  <si>
    <t>Fishers</t>
  </si>
  <si>
    <t>Fishers and families directly dependent on artisanal fisheries</t>
  </si>
  <si>
    <t>Fishers and families directly dependent on mangrove resources</t>
  </si>
  <si>
    <t>Loss of income and food insecurity due to disrupted logistics, changes in fisheries populations</t>
  </si>
  <si>
    <t xml:space="preserve">A1.2 Number of males and females benefiting from the adoption of diversified, climate resilient livelihood options </t>
  </si>
  <si>
    <t>Property loss due to flood damage</t>
  </si>
  <si>
    <t>Displacement and disruptions to transport</t>
  </si>
  <si>
    <t>Increased risk of infectious disease</t>
  </si>
  <si>
    <t>Shrimp farmers</t>
  </si>
  <si>
    <r>
      <t xml:space="preserve">Jobs in </t>
    </r>
    <r>
      <rPr>
        <sz val="10"/>
        <color rgb="FF000000"/>
        <rFont val="Calibri"/>
        <family val="2"/>
      </rPr>
      <t>shrimp aquaculture farming and processing in the coastal region</t>
    </r>
    <r>
      <rPr>
        <sz val="10"/>
        <color theme="1"/>
        <rFont val="Calibri"/>
        <family val="2"/>
      </rPr>
      <t xml:space="preserve"> </t>
    </r>
  </si>
  <si>
    <r>
      <t xml:space="preserve">Jobs in </t>
    </r>
    <r>
      <rPr>
        <sz val="10"/>
        <color rgb="FF000000"/>
        <rFont val="Calibri"/>
        <family val="2"/>
      </rPr>
      <t xml:space="preserve">shrimp aquaculture farming and processing associated with </t>
    </r>
    <r>
      <rPr>
        <sz val="10"/>
        <color theme="1"/>
        <rFont val="Calibri"/>
        <family val="2"/>
      </rPr>
      <t xml:space="preserve">farms in coastal areas of 8 priority municipalities </t>
    </r>
  </si>
  <si>
    <t>Loss of employment and loss of revenue due to logistical, operational and fisheries disruption</t>
  </si>
  <si>
    <t xml:space="preserve">1 area </t>
  </si>
  <si>
    <t>costa manglares + buffer</t>
  </si>
  <si>
    <t>2 area 4 estuarios. Proporcion de población del sector sensal</t>
  </si>
  <si>
    <t>solo estuarios + buffer</t>
  </si>
  <si>
    <t>Populations directly at risk of annual floods</t>
  </si>
  <si>
    <t>Populations in flood-prone areas of 8 priority municipalities currently at high risk of annual flooding events</t>
  </si>
  <si>
    <t>Population who will no longer be at high risk of annual flooding once mangrove areas restored and conserved by the project</t>
  </si>
  <si>
    <t>Loss of food security and income from fisheries, agriculture and tourism</t>
  </si>
  <si>
    <t xml:space="preserve">A7.1 Use by vulnerable households, communities, businesses and public-sector services of Fund-supported tools </t>
  </si>
  <si>
    <t>3 area, area Emily: sectores sensales a manglar. Sectores sensales con manglar</t>
  </si>
  <si>
    <t>4 area cantones</t>
  </si>
  <si>
    <t>Coastal mangrove local governments</t>
  </si>
  <si>
    <t>Total population in coastal municipalities</t>
  </si>
  <si>
    <t xml:space="preserve">Population in municipalities with mangrove and currently at high risk flooding. </t>
  </si>
  <si>
    <t>Property loss due to flood damage
Afectations to key infrastructure in coastal areas
Reduction in access to mangrove fisheries key for the local gastronomy</t>
  </si>
  <si>
    <t>A7.2 Number of males and females reached by [or total geogrpahic coverage of] climate-related early warning systems and other risk reduction measures established/ strengthened</t>
  </si>
  <si>
    <t>1. Fishers</t>
  </si>
  <si>
    <t>Estuaries</t>
  </si>
  <si>
    <t>AUSCEM 2020</t>
  </si>
  <si>
    <t>Potential areas</t>
  </si>
  <si>
    <t>Artisanal fishermen in the coastal provinces</t>
  </si>
  <si>
    <t>Hectares</t>
  </si>
  <si>
    <t>Number of members</t>
  </si>
  <si>
    <t>Province</t>
  </si>
  <si>
    <t>Number of fishermen</t>
  </si>
  <si>
    <t>Number of people involved</t>
  </si>
  <si>
    <t>Cayapas Mataje</t>
  </si>
  <si>
    <t>Current members</t>
  </si>
  <si>
    <t>Esmeraldas</t>
  </si>
  <si>
    <r>
      <rPr>
        <b/>
        <sz val="11"/>
        <color theme="1"/>
        <rFont val="Calibri"/>
        <family val="2"/>
        <scheme val="minor"/>
      </rPr>
      <t>NOTE</t>
    </r>
    <r>
      <rPr>
        <sz val="11"/>
        <color theme="1"/>
        <rFont val="Calibri"/>
        <family val="2"/>
        <scheme val="minor"/>
      </rPr>
      <t xml:space="preserve">: This database has the information on the AUSCEMS that are in force and information on expired AUSCEMS.  These management associations cover approximately 43% of Ecuador’s mangroves and do not include unaffiliated ‘independent’ fishers who are not part of these associations. 
The actual number of people fishing and gathering shellfish from mangroves is likely more than double the number of registered members in associations (Zambrano, N. pers. comm.).  
With 4.04 family members dependent on each of these fishers (INEC 2010), the total population dependent on mangrove fisheries is likely approximately 43,000. </t>
    </r>
  </si>
  <si>
    <t>Muisne - Cojimies</t>
  </si>
  <si>
    <t>Total Fishermen</t>
  </si>
  <si>
    <t>Manabí</t>
  </si>
  <si>
    <t>Guayas</t>
  </si>
  <si>
    <t>Total people depending directly on mangroves fisheries</t>
  </si>
  <si>
    <t>Santa Elena</t>
  </si>
  <si>
    <t>Jambelí</t>
  </si>
  <si>
    <t>Total current AUSCEMS</t>
  </si>
  <si>
    <t>El Oro</t>
  </si>
  <si>
    <r>
      <rPr>
        <b/>
        <sz val="11"/>
        <color theme="1"/>
        <rFont val="Calibri"/>
        <family val="2"/>
        <scheme val="minor"/>
      </rPr>
      <t>Source</t>
    </r>
    <r>
      <rPr>
        <sz val="11"/>
        <color theme="1"/>
        <rFont val="Calibri"/>
        <family val="2"/>
        <scheme val="minor"/>
      </rPr>
      <t xml:space="preserve">: MAAE.2020. Base de datos de los Acuerdos de Uso y Custodia. 2020. </t>
    </r>
  </si>
  <si>
    <t xml:space="preserve">Sources: SRP. 2021. Pescadores artesanales en Ecuador. Dirección de Pesca Artesanal. Viceministerio de Acuacultura y Pesca. </t>
  </si>
  <si>
    <t>NUM</t>
  </si>
  <si>
    <t>PROVINCE</t>
  </si>
  <si>
    <t>BENEFICIARIES</t>
  </si>
  <si>
    <t>AREA_HA_AM</t>
  </si>
  <si>
    <t>NRO_AGREEMENT</t>
  </si>
  <si>
    <t>DATE</t>
  </si>
  <si>
    <t>YEAR</t>
  </si>
  <si>
    <t>STATUS</t>
  </si>
  <si>
    <t># MEMBERS</t>
  </si>
  <si>
    <t>MEN</t>
  </si>
  <si>
    <t>WOMEN</t>
  </si>
  <si>
    <t>%WOMEN/TOTAL</t>
  </si>
  <si>
    <t>SOCIO MANGLAR</t>
  </si>
  <si>
    <t>DATE_SM</t>
  </si>
  <si>
    <t>HA_SM</t>
  </si>
  <si>
    <t>GUAYAS</t>
  </si>
  <si>
    <t>ASOCIACIÓN  DE PESCADORES ARTESANALES MARINE</t>
  </si>
  <si>
    <t>SGMC-0006-2018</t>
  </si>
  <si>
    <t>VIGENTE</t>
  </si>
  <si>
    <t>SI</t>
  </si>
  <si>
    <t>EL_ORO</t>
  </si>
  <si>
    <t>ASOCIACIÓN DE CANGREJEROS "17 DE ENERO"</t>
  </si>
  <si>
    <t>SGMC-014-2014</t>
  </si>
  <si>
    <t>16/12/2014</t>
  </si>
  <si>
    <t>ASOCIACIÓN DE CANGREJEROS "6 DE JULIO"</t>
  </si>
  <si>
    <t>SGMC-001-2016</t>
  </si>
  <si>
    <t>18/01/2016</t>
  </si>
  <si>
    <t>29/12/2007: 10/2/2012</t>
  </si>
  <si>
    <t>ASOCIACIÓN DE MARISCADORES AUTÓNOMOS Y ANEXOS "VENECIA DEL MAR"</t>
  </si>
  <si>
    <t>012-MA-SGAC</t>
  </si>
  <si>
    <t>13/11/2001</t>
  </si>
  <si>
    <t>CADUCADO</t>
  </si>
  <si>
    <t>ASOCIACIÓN DE PESCADORES ARTESANALES RECOLECTORES DE SEMILLA DE CAMARÓN Y AFINES "UNIDOS VENCEREMOS"</t>
  </si>
  <si>
    <t>011-SDS</t>
  </si>
  <si>
    <t>16/08/2000</t>
  </si>
  <si>
    <t>ASOCIACIÓN DE CANGREJEROS AUTÓNOMOS Y AFINES "AMOR Y ESPERANZA"</t>
  </si>
  <si>
    <t>SGMC-007-2014</t>
  </si>
  <si>
    <t>COMUNA "BAJO ALTO"</t>
  </si>
  <si>
    <t>025-SGAC-MA</t>
  </si>
  <si>
    <t>14/09/2004</t>
  </si>
  <si>
    <t>COMUNA "LA PUNTILLA"</t>
  </si>
  <si>
    <t>024-SGAC-MA</t>
  </si>
  <si>
    <t>ASOCIACIÓN DE MARISCADORES Y AUTÓNOMOS Y ANEXOS PRODUCTORES DEL MAR</t>
  </si>
  <si>
    <t>EXTINTA</t>
  </si>
  <si>
    <t>ASOCIACION DE COMERCIANTES DE PRODUCTORES PESQUEROS Y ACUICOLAS RIVERAS DEL HUAYLA</t>
  </si>
  <si>
    <t>ASOCIACIÓN DE CANGREJEROS, PESCADORES ARTESANALES Y AFINES "PUERTO TAMARINDO"</t>
  </si>
  <si>
    <t>SGMC-0006-2019</t>
  </si>
  <si>
    <t>ASOCIACIÓN DE CANGREJEROS Y PESCADORES ARTESANALES 21 DE MAYO "PUERTO ROMA"</t>
  </si>
  <si>
    <t>SGMC-0011-2018</t>
  </si>
  <si>
    <t>29/05/2018</t>
  </si>
  <si>
    <t>4/9/2012; 31/7/2014</t>
  </si>
  <si>
    <t>ASOCIACIÓN DE CANGREJEROS Y PESCADORES DE BALAO</t>
  </si>
  <si>
    <t>SGMC-0001-2018</t>
  </si>
  <si>
    <t>23/03/2018</t>
  </si>
  <si>
    <t>ESMERALDAS</t>
  </si>
  <si>
    <t>ASOCIACIÓN ARTESANAL DE RECOLECTORES DE PRODUCTOS BIOACUÁTICOS 18 DE OCTUBRE (SANTA ROSA)</t>
  </si>
  <si>
    <t>002-2012</t>
  </si>
  <si>
    <t>06/03/2012</t>
  </si>
  <si>
    <t>ASOCIACIÓN DE COMERCIANTES DE CANGREJOS "LOS CEIBOS"</t>
  </si>
  <si>
    <t>005-2011</t>
  </si>
  <si>
    <t>20/09/2011</t>
  </si>
  <si>
    <t>ASOCIACIÓN DE MUJERES ARTESANAS "ESTERO PORTEÑO"</t>
  </si>
  <si>
    <t>SGMC-0014-2018</t>
  </si>
  <si>
    <t>ASOCIACIÓN DE PESCADORES ARTESANALES "MAR DE GALILEA"</t>
  </si>
  <si>
    <t>SGMC-002 -2015</t>
  </si>
  <si>
    <t>21/07/2015</t>
  </si>
  <si>
    <t>ASOCIACIÓN DE PESCADORES Y RECOLECTORES DE PRODUCTOS BIOACUÁTICOS "LA BARCA"</t>
  </si>
  <si>
    <t>003-2012</t>
  </si>
  <si>
    <t>ASOCIACIÓN DE PESCADORES ARTESANALES, MARISCADORES Y AFINES "COSTA RICA"</t>
  </si>
  <si>
    <t>SGMC-0005-2017</t>
  </si>
  <si>
    <t>22/05/2017</t>
  </si>
  <si>
    <t>ASOCIACIÓN DE CONCHEROS, CRUSTÁCEOS Y PESCADORES ARTESANALES Y AFINES "LAS HUACAS"</t>
  </si>
  <si>
    <t>SGMC-0012-2018</t>
  </si>
  <si>
    <t>ASOCIACIÓN DE PESCADORES, MARISCADORES Y ANEXOS" ISLA BELLAVISTA"</t>
  </si>
  <si>
    <t>SGMC-0006-2017</t>
  </si>
  <si>
    <t>16/05/2017</t>
  </si>
  <si>
    <t>ASOCIACIÓN DE PRODUCCIÓN PESQUERA ARTESANAL "DEFENSORES DEL MANGLAR"</t>
  </si>
  <si>
    <t>SGMC-0003-2019</t>
  </si>
  <si>
    <t>COMUNA DE PESCADORES ANCESTRALES DE LA ISLA LAS CASITAS</t>
  </si>
  <si>
    <t>008-20014</t>
  </si>
  <si>
    <t>ASOCIACIÓN DE PRODUCCIÓN PESQUERA ARTESANAL Y AFINES "10 DE AGOSTO"</t>
  </si>
  <si>
    <t>006</t>
  </si>
  <si>
    <t>04/05/2010</t>
  </si>
  <si>
    <t>COOPERATIVA DE PRODUCCIÓN PESQUERA LEONIDAS PLAZA</t>
  </si>
  <si>
    <t>013-MA-SGAC</t>
  </si>
  <si>
    <t xml:space="preserve">ASOCIACIÓN DE PRODUCCIÓN PESQUERA "VIRGEN DEL CISNE" </t>
  </si>
  <si>
    <t>SGMC-001-2020</t>
  </si>
  <si>
    <t>COOPERATIVA DE PRODUCCIÓN PESQUERA ARTESANAL PUNTA DEL FARO JAMBELÍ</t>
  </si>
  <si>
    <t>016-MA-SGAC</t>
  </si>
  <si>
    <t>ASOCIACIÓN DE SEMILLAS DE CAMARÓN Y OTRAS ESPECIES BIOACUÁTICAS LA PUNTA DE JAMBELÍ</t>
  </si>
  <si>
    <t>017-MA-SGAC</t>
  </si>
  <si>
    <t>ASOCIACIÓN  AFROECUATORIANA DE AGROARTESANOS Y PESCADORES ARTESANALES "GUACHAL"</t>
  </si>
  <si>
    <t>21-SGAC</t>
  </si>
  <si>
    <t>18/12/2002</t>
  </si>
  <si>
    <t>ASOCIACIÓN DE PESCADORES ARTESANALES Y COMERCIALIZACIÓN DE PROD BIOACUAT DE MANGLARES DEL NORTE (OLMEDO)</t>
  </si>
  <si>
    <t>681</t>
  </si>
  <si>
    <t>07/11/2001</t>
  </si>
  <si>
    <t>ASOCIACIÓN AFROECUATORIANA DE PESCADORES ARTESANALES DE PRODUCTOS BIOACUÁTICOS "EL BAJITO"</t>
  </si>
  <si>
    <t>22-SGAC</t>
  </si>
  <si>
    <t>ASOCIACIÓN AFROECUATORIANA DE PESCADORES ARTESANALES DE PRODUCTOS BIOACUÁTICOS DE MANGLAR "CAMPANITA"</t>
  </si>
  <si>
    <t>20-SGAC</t>
  </si>
  <si>
    <t>ASOCIACIÓN AFROECUATORIANA DE PESCADORES ARTESANALES "CHANGUARAL"</t>
  </si>
  <si>
    <t>023</t>
  </si>
  <si>
    <t>13/06/2003</t>
  </si>
  <si>
    <t>ASOCIACIÓN DE PRODUCTORES Y RECOLECTORES DE PRODUCTOS BIOACUATICOS DEL MANGLAR "TAMBILLO"</t>
  </si>
  <si>
    <t>001-SDS</t>
  </si>
  <si>
    <t>14/04/2000</t>
  </si>
  <si>
    <t>ASOCIACIÓN ARTESANAL DE EXTRACTORES DE RECURSOS BIOACUÁTICOS "EL VIENTO"</t>
  </si>
  <si>
    <t>002-SDS</t>
  </si>
  <si>
    <t xml:space="preserve">CENTRO DE DESARROLLO COMUNITARIO LAS CASITAS </t>
  </si>
  <si>
    <t>oo3</t>
  </si>
  <si>
    <t>ASOCIACIÓN ARTESANAL DE RECOLECTORES DE PRODUCTOS BIOACUÁTICOS LUCHANDO POR SAN ANTONIO</t>
  </si>
  <si>
    <t>006-SDS</t>
  </si>
  <si>
    <t>08/08/2000</t>
  </si>
  <si>
    <t>ASOCIACIÓN ARTESANAL DE RECOLECTORES DE PRODUCTOS BIOACUÁTICOS 11 DE OCTUBRE (PAMPANAL)</t>
  </si>
  <si>
    <t>15-SGAC</t>
  </si>
  <si>
    <t>04/12/2002</t>
  </si>
  <si>
    <t>ASOCIACIÓN ARTESANAL DE RECOLECTORES DE PRODUCTOS BIOACUÁTICOS "PALMA REAL"</t>
  </si>
  <si>
    <t>007-SDS</t>
  </si>
  <si>
    <t>ASOCIACIÓN DE LA COMUNA "ISLA LAS CASITAS"</t>
  </si>
  <si>
    <t>SGMC-0008-2017</t>
  </si>
  <si>
    <t>ASOCIACIÓN AFROECUATORIANA DE PESCADORES ARTESANALES DE PRODUCTOS BIOACUÁTICOS DE MANGLAR "CANCHIMALERO"</t>
  </si>
  <si>
    <t>19-SGAC</t>
  </si>
  <si>
    <t>ASOCIACIÓN DE RECOLECTORES DE MARISCOS Y AFINES "24 DE OCTUBRE" - ARMA</t>
  </si>
  <si>
    <t>002-2014</t>
  </si>
  <si>
    <t>10/01/2014</t>
  </si>
  <si>
    <t>ASOCIACIÓN DE MARISCADORES AUTÓNOMOS "19 DE OCTUBRE"</t>
  </si>
  <si>
    <t>003-2014</t>
  </si>
  <si>
    <t>CENTRO DE DESARROLLO COMUNITARIO "ISLA PONGALILLO"</t>
  </si>
  <si>
    <t>SGMC-0001-2019</t>
  </si>
  <si>
    <t>PRE ASOCIACIÓN DE USUARIOS DEL MANGLAR "BOLIVAR"</t>
  </si>
  <si>
    <t>SOLICITADA</t>
  </si>
  <si>
    <t>COOPERATIVA DE PRODUCCIÓN PESQUERA "RÍO CHAGUANA"</t>
  </si>
  <si>
    <t>SGMC-0004-2016</t>
  </si>
  <si>
    <t>13/12/2016</t>
  </si>
  <si>
    <t>COOPERATIVA DE PRODUCCIÓN PESQUERA ARTESANAL "PUERTO HUALTACO-HUAQUILLAS"</t>
  </si>
  <si>
    <t>SGMC-0004-2017</t>
  </si>
  <si>
    <t>COOPERATIVA DE PRODUCCIÓN PESQUERA ARTESANAL "VIKINGOS DEL MAR"</t>
  </si>
  <si>
    <t>SGMC-013- 2014</t>
  </si>
  <si>
    <t>11/12/2014</t>
  </si>
  <si>
    <t>ASOCIACIÓN DE MARISCADORES AUTÓNOMOS Y AFINES "LOS ISLEÑOS"</t>
  </si>
  <si>
    <t>SGMC-0002-2018</t>
  </si>
  <si>
    <t>ORGANIZACIÓN COMUNITARIA DE SERVICIOS TURÍSTICOS "LA PLAYITA DE JAMBELÍ"</t>
  </si>
  <si>
    <t>SGMC-0017-2018</t>
  </si>
  <si>
    <t>12/12/2018</t>
  </si>
  <si>
    <t>ASOCIACIÓN DE PRODUCCIÓN PESQUERA "SAN JOSÉ DE CHAMANGA" - ASOPESANJOCHA</t>
  </si>
  <si>
    <t>SGMC-0001-2017</t>
  </si>
  <si>
    <t>16/02/2017</t>
  </si>
  <si>
    <t>ASOCIACIÓN DE SERVICIOS TURÍSTICOS "BELLAVISTA" - ASOSERTUVISTA</t>
  </si>
  <si>
    <t>SGMC-0002-2017</t>
  </si>
  <si>
    <t>ASOCIACIÓN DE PRODUCCIÓN PESQUERA ARTESANAL EL NUEVO RENACER DE DAULE "ASOPRONUREDA"</t>
  </si>
  <si>
    <t xml:space="preserve">SGMC-0008-2019 </t>
  </si>
  <si>
    <t>ASOCIACIÓN DE PRODUCCIÓN PESQUERA ARTESANAL RÍO SALIMA "ASOPESARISA"</t>
  </si>
  <si>
    <t>SGMC-0008-2018</t>
  </si>
  <si>
    <t>ASOCIACIÓN DE PRODUCCIÓN PESQUERA "BUNCHE" - ASOPESBUNCHE</t>
  </si>
  <si>
    <t>SGMC-0003-2017</t>
  </si>
  <si>
    <t>ASOCIACIÓN DE PESCADORES Y RECOLECTORES DE PRODUCTOS DEL MAR - ASOPESCMAR</t>
  </si>
  <si>
    <t>SGMC-003-2016</t>
  </si>
  <si>
    <t>13/06/2016</t>
  </si>
  <si>
    <t>ASOCIACIÓN DE MARISCADORES AUTÓNOMOS Y ANEXOS "11 DE ENERO"</t>
  </si>
  <si>
    <t>SGMC-0010-2018</t>
  </si>
  <si>
    <t>ASOCIACIÓN DE PESCADORES ARTESANALES DE CANGREJEROS Y AFINES "RÍO GUAYAS"</t>
  </si>
  <si>
    <t>SGMC-0004-2018</t>
  </si>
  <si>
    <t>ASOCIACIÓN DE PESCADORES ARTESANALES DE ESPECIES BIOACUÁTICAS Y AFINES "ISLA ESCALANTE" - APAREBAFIE</t>
  </si>
  <si>
    <t>002-2013</t>
  </si>
  <si>
    <t>16/04/2013</t>
  </si>
  <si>
    <t>ASOCIACIÓN DE PESCADORES ARTESANALES FORJADORES DEL FUTURO</t>
  </si>
  <si>
    <t>SGMC-0007-2018</t>
  </si>
  <si>
    <t>ASOCIACIÓN DE COMERCIANTES CANGREJEROS "PUERTO BUENA VISTA"</t>
  </si>
  <si>
    <t>010</t>
  </si>
  <si>
    <t>05/08/2010</t>
  </si>
  <si>
    <t>ASOCIACIÓN DE PESCADORES ARTESANALES Y CANGREJEROS DE ESPECIES BIOACUÁTICAS Y AFINES "21 DE SEPTIEMBRE"</t>
  </si>
  <si>
    <t>010-2014</t>
  </si>
  <si>
    <t>ASOCIACIÓN DE PESCADORES Y MARISCADORES ARTESANALES "LOS PRECIADOS"</t>
  </si>
  <si>
    <t>SGMC-015-2014</t>
  </si>
  <si>
    <t>ASOCIACIÓN DE PRODUCCIÓN PESQUERA ARTESANAL Y AFINES "SAN ANTONIO"</t>
  </si>
  <si>
    <t>SGMC-016- 2014</t>
  </si>
  <si>
    <t>ASOCIACIÓN DE RECOLECTORES DE PRODUCTOS BIOACUÁTICOS "NI UN PASO ATRÁS"</t>
  </si>
  <si>
    <t>SGMC-012-2014</t>
  </si>
  <si>
    <t>MANABÍ</t>
  </si>
  <si>
    <t>COMUNA SALINAS</t>
  </si>
  <si>
    <t>SGMC-011-2014</t>
  </si>
  <si>
    <t>28/10/2014</t>
  </si>
  <si>
    <t>ASOCIACIÓN DE PESCADORES ARTESANALES, CANGREJEROS Y AFINES "SABANA GRANDE NUEVA ESPERANZA"</t>
  </si>
  <si>
    <t>001-2014</t>
  </si>
  <si>
    <t>ASOCIACIÓN DE PRODUCCIÓN PESQUERO "PUERTO DIAMANTE" - ASOPRODIA</t>
  </si>
  <si>
    <t>SGMC-0002-2019</t>
  </si>
  <si>
    <t>ASOCIACIÓN DE PRODUCCIÓN PESQUERA ARTESANAL EL NUEVO RENACER DE DAULE - ASOPRONUREDA</t>
  </si>
  <si>
    <t>ASOCIACIÓN DE USUARIOS ANCESTRALES DE PESCA ARTESANAL "CAMPO ALEGRE"</t>
  </si>
  <si>
    <t>SGMC-0003-2018</t>
  </si>
  <si>
    <t>ASOCIACIÓN DE USUARIOS DE MANGLAR "CERRITOS DE LOS MORREÑOS"</t>
  </si>
  <si>
    <t>003-2011</t>
  </si>
  <si>
    <t>ASOCIACIÓN DE CANGREJEROS PESCADORES ARTESANALES Y AFINES "RIOS DE AGUAS VIVAS"</t>
  </si>
  <si>
    <t>SGMC-0004-2019</t>
  </si>
  <si>
    <t>ASOCIACIÓN PESQUERA ARTESANAL "CHUPADOR GRANDE"</t>
  </si>
  <si>
    <t>SGMC-0007-2017</t>
  </si>
  <si>
    <t>STA_ELENA</t>
  </si>
  <si>
    <t>ASOCIACIÓN PARA EL USO, MANEJO Y CONSERVACIÓN DEL MANGLAR DE PALMAR</t>
  </si>
  <si>
    <t>14-MA-SGAC</t>
  </si>
  <si>
    <t>02/07/2002</t>
  </si>
  <si>
    <t>ASOCIACIÓN DE PRODUCCIÓN PESQUERA ARTESANAL "LOS CASCAJITOS" - APROPESCAS</t>
  </si>
  <si>
    <t>COOPERATIVA DE PESCADORES ARTESANALES "CANGREJO LINDO"</t>
  </si>
  <si>
    <t>ASOCIACIÓN DE PESCADORES ARTESANALES Y AFINES "16 DE JULIO"</t>
  </si>
  <si>
    <t>SGMC-0015-2018</t>
  </si>
  <si>
    <t>19/09/2018</t>
  </si>
  <si>
    <t>COOPERATIVA DE ARMADORES Y DE PRODUCCIÓN PESQUERA ARTESANAL "UNIDOS SOMOS MÁS"</t>
  </si>
  <si>
    <t>SGMC-0005-2016</t>
  </si>
  <si>
    <t>21/12/2016</t>
  </si>
  <si>
    <t>COOPERATIVA DE PESCADORES ARTESANALES MANGLARES PORTEÑO</t>
  </si>
  <si>
    <t>SGMC-0005-2018</t>
  </si>
  <si>
    <t>COOPERATIVA DE PRODUCCIÓN PESQUERA ARTESANAL  MONDRAGÓN</t>
  </si>
  <si>
    <t>003-2013</t>
  </si>
  <si>
    <t>COOPERATIVA DE PRODUCCIÓN PESQUERA ARTESANAL "EL CONCHAL"</t>
  </si>
  <si>
    <t>009</t>
  </si>
  <si>
    <t>COOPERATIVA DE PRODUCCIÓN PESQUERA ARTESANAL "LUCHA Y PROGRESO"</t>
  </si>
  <si>
    <t>SGMC-006-2014</t>
  </si>
  <si>
    <t>31/07/2014</t>
  </si>
  <si>
    <t>COOPERATIVA DE PRODUCCIÓN PESQUERA ARTESANAL JEHOVA ES MI PASTOR</t>
  </si>
  <si>
    <t>SGMC-0005-2019</t>
  </si>
  <si>
    <t>COOPERATIVA DE PRODUCCIÓN PESQUERA RECOLECTORES DE MARISCOS "PUERTO GRANDE"</t>
  </si>
  <si>
    <t>SGMC-017- 2014</t>
  </si>
  <si>
    <t>COOPERATIVA PRODUCCIÓN PESQUERA ARTESANAL "PUERTO LA CRUZ"</t>
  </si>
  <si>
    <t>007</t>
  </si>
  <si>
    <t>ASOCIACIÓN DE PESCADORES "PARAÍSO DEL CANGREJO"</t>
  </si>
  <si>
    <t>COOPERATIVA PESQUERA ARTESANAL "NUEVO PORVENIR"</t>
  </si>
  <si>
    <t>SGMC-0013-2018</t>
  </si>
  <si>
    <t>27/08/2018</t>
  </si>
  <si>
    <t>ASOCIACIÓN DE PESCADORES DEL PUERTO SAFANDO "ASOPEFAN"</t>
  </si>
  <si>
    <t>ASOCIACIÓN DE LARVEROS Y PESCADORES "ASOMANGLAR"</t>
  </si>
  <si>
    <t xml:space="preserve">CENTRO DE TURISMO COMUNITARIO JÓVENES DEL MANGLAR </t>
  </si>
  <si>
    <t>SGMC-0009-2019</t>
  </si>
  <si>
    <t>ASOCIACIÓN DE PRODUCCIÓN PESQUERA ARTESANAL EL CHURO - ASOPRECHU</t>
  </si>
  <si>
    <t>ASOCIACIÓN DE PRODUCCIÓN PESQUERA ARTESANAL EL CHURO</t>
  </si>
  <si>
    <t>SGMC-0007-2019</t>
  </si>
  <si>
    <t>COMUNA LAS TUNAS</t>
  </si>
  <si>
    <t>001-SGMC</t>
  </si>
  <si>
    <t>05/01/2010</t>
  </si>
  <si>
    <t>ASOCIACIÓN DE PESCADORES ARTESANALES CONCHA PRIETA- SAN FELIPE</t>
  </si>
  <si>
    <t>0011-2019</t>
  </si>
  <si>
    <t>ASOCIACIÓN DE PRODUCCIÓN PESQUERA CANGREJOS DE SALINAS 15 DE AGOSTO "ASOPRESALI"</t>
  </si>
  <si>
    <t>SGMC-0012-2019</t>
  </si>
  <si>
    <t xml:space="preserve">2. Shrimp Farmers </t>
  </si>
  <si>
    <t>Shrimp Ponds at national level</t>
  </si>
  <si>
    <t>Area under high risk of flooding</t>
  </si>
  <si>
    <t>Shrimp ponds in coastal area</t>
  </si>
  <si>
    <t>Shrimp ponds in the project area</t>
  </si>
  <si>
    <t>Hectares of shrimp ponds</t>
  </si>
  <si>
    <t>Area (Ha)</t>
  </si>
  <si>
    <t>%</t>
  </si>
  <si>
    <t>Caypas-Mataje</t>
  </si>
  <si>
    <t>Muisne</t>
  </si>
  <si>
    <t>Cojimíes</t>
  </si>
  <si>
    <t>Chone</t>
  </si>
  <si>
    <t>total</t>
  </si>
  <si>
    <t>4 estuaries, without Chone</t>
  </si>
  <si>
    <t>Hectares in shrimp ponds</t>
  </si>
  <si>
    <t>Shrimp ponds in mangrove areas</t>
  </si>
  <si>
    <r>
      <rPr>
        <b/>
        <sz val="9"/>
        <color theme="1"/>
        <rFont val="Calibri"/>
        <family val="2"/>
        <scheme val="minor"/>
      </rPr>
      <t>NOTE</t>
    </r>
    <r>
      <rPr>
        <sz val="9"/>
        <color theme="1"/>
        <rFont val="Calibri"/>
        <family val="2"/>
        <scheme val="minor"/>
      </rPr>
      <t xml:space="preserve">: 80,4% of shrimp farms are in areas of high risk of flooding. 126,911 ha are in the project area, but we will only work with 22000 ha (17% of the area of the project) that are small and medium shrimp farms mainly in Guayas and El Oro estuaries. </t>
    </r>
  </si>
  <si>
    <t>Summary</t>
  </si>
  <si>
    <t>Total area (ha)</t>
  </si>
  <si>
    <t>Areas under high risk of flooding (ha)</t>
  </si>
  <si>
    <t>Ha</t>
  </si>
  <si>
    <t>National</t>
  </si>
  <si>
    <t>Original mangrove areas (1969 - 2018)</t>
  </si>
  <si>
    <t xml:space="preserve">Coastal area </t>
  </si>
  <si>
    <t>Shrimp farms in mangrove areas</t>
  </si>
  <si>
    <r>
      <rPr>
        <b/>
        <sz val="9"/>
        <color theme="1"/>
        <rFont val="Calibri"/>
        <family val="2"/>
        <scheme val="minor"/>
      </rPr>
      <t>Source</t>
    </r>
    <r>
      <rPr>
        <sz val="9"/>
        <color theme="1"/>
        <rFont val="Calibri"/>
        <family val="2"/>
        <scheme val="minor"/>
      </rPr>
      <t>: Ministerio de Acuacultura y Pesca. 2019. Acuerdos de concesión y autorización para ejercer la actividad acuicola. Subsecretaría de Acuacultura. Ecuador.</t>
    </r>
  </si>
  <si>
    <t>Project area (4 estuaries)</t>
  </si>
  <si>
    <t>Percentage</t>
  </si>
  <si>
    <t>Number of people employed</t>
  </si>
  <si>
    <t>Sup total (ha)</t>
  </si>
  <si>
    <t>Target shrimp production in the project</t>
  </si>
  <si>
    <t>Number of people employed per type of target producer</t>
  </si>
  <si>
    <t>Type of shrimp farms</t>
  </si>
  <si>
    <t>Medium shrimp farms</t>
  </si>
  <si>
    <t>Small shrimp farms</t>
  </si>
  <si>
    <t xml:space="preserve">3a. Beneficiaries of coastal protection against flooding </t>
  </si>
  <si>
    <t xml:space="preserve">Main results for direct beneficiaries in reduction to flooding </t>
  </si>
  <si>
    <t>Total population 2010</t>
  </si>
  <si>
    <t>AER_W_P10</t>
  </si>
  <si>
    <t>AER_Wo_P10</t>
  </si>
  <si>
    <t>AEB_P10</t>
  </si>
  <si>
    <t>Annual Expected Risk to People with 2010 mangrove extent</t>
  </si>
  <si>
    <t>Annual Expected Risk to People without mangroves</t>
  </si>
  <si>
    <t>Annual Expected Benefits to People of 2010 mangroves</t>
  </si>
  <si>
    <t># of people</t>
  </si>
  <si>
    <t># of people (without - with mangrove scenarios)</t>
  </si>
  <si>
    <t>Mangrove cover in 2010 (date of popualtion data used in Beck analysis)</t>
  </si>
  <si>
    <t>Rural population in the coastal area</t>
  </si>
  <si>
    <t>People protected per hectare of mangrove</t>
  </si>
  <si>
    <t>Urban population in the coastal area</t>
  </si>
  <si>
    <t>Hectares of mangrove created by the project reforestation</t>
  </si>
  <si>
    <t>Total population in the coastal area</t>
  </si>
  <si>
    <t>Hectares of avoided deforestation due to project</t>
  </si>
  <si>
    <t>Total hectares gained by the project</t>
  </si>
  <si>
    <t>Additional people protected from flooding due to project</t>
  </si>
  <si>
    <t>AER_W_S10</t>
  </si>
  <si>
    <t>AER_Wo_S10</t>
  </si>
  <si>
    <t>AEB_S10</t>
  </si>
  <si>
    <t>Hectares of avoided deforestation due to project (30 years)</t>
  </si>
  <si>
    <t>Annual Expected Risk to Stock with 2010 mangrove extent</t>
  </si>
  <si>
    <t>Annual Expected Risk to Stock without mangroves</t>
  </si>
  <si>
    <t>Annual Expected Benefits to Stock of 2010 mangroves (without - with mangrove scenarios)</t>
  </si>
  <si>
    <t>Additional people protected from flooding due to project over 30 years</t>
  </si>
  <si>
    <t>in USD</t>
  </si>
  <si>
    <t>Total hectares gained by the project (mid term)</t>
  </si>
  <si>
    <t>Additional people protected from flooding due to project (midterm)</t>
  </si>
  <si>
    <t>3b. Projection flooding height</t>
  </si>
  <si>
    <t>Average flood height (m)</t>
  </si>
  <si>
    <t>return period 10 years</t>
  </si>
  <si>
    <t>return period 25 years</t>
  </si>
  <si>
    <t>return period 50 years</t>
  </si>
  <si>
    <t>return period 100 years</t>
  </si>
  <si>
    <t>All the coast area</t>
  </si>
  <si>
    <t>With mangrove scenario</t>
  </si>
  <si>
    <t>Without mangrove scenario</t>
  </si>
  <si>
    <t>Difference in level</t>
  </si>
  <si>
    <t>% over the without mangrove scenario</t>
  </si>
  <si>
    <t>Coast with current mangrove areas</t>
  </si>
  <si>
    <t>Coast under the influence of mangrove (buffer 5km)</t>
  </si>
  <si>
    <t>Source: Menendez et al. 2020</t>
  </si>
  <si>
    <t>Menéndez et al. 2020. Features a series of points along the coast. For each point there is a record of Total Water Level with and without mangroves and for different time horizons.</t>
  </si>
  <si>
    <t>For the analysis, we obtained data summaries for three areas (coastal profile, 5km buffer, historical mangrove).</t>
  </si>
  <si>
    <t>Points were selected within each analysis area. The average value of the water level was calculated for each model (with and without mangroves) for 25, 50, 75 and 100 years.</t>
  </si>
  <si>
    <t>To have a reference of the contribution of mangroves to sea level control, the analysis included the difference in level between with and without mangrove and then this difference was represented as the percentage with respect to the level without mangrove.</t>
  </si>
  <si>
    <t>Escenario</t>
  </si>
  <si>
    <t>Con Manglar</t>
  </si>
  <si>
    <t>Sin Manglar</t>
  </si>
  <si>
    <t>Diferencias</t>
  </si>
  <si>
    <t>Sup (ha)</t>
  </si>
  <si>
    <t>Alt ave</t>
  </si>
  <si>
    <t>Alt máx</t>
  </si>
  <si>
    <t>Dif Sup (%)</t>
  </si>
  <si>
    <t>Dif Alt máx</t>
  </si>
  <si>
    <t>% dif respecto alt máx con manglar</t>
  </si>
  <si>
    <t>% dif respecto alt máx sin manglar</t>
  </si>
  <si>
    <t>Dif Alt ave</t>
  </si>
  <si>
    <t>% dif respecto alt ave con manglar</t>
  </si>
  <si>
    <t>% dif respecto alt ave sin manglar</t>
  </si>
  <si>
    <t>Toda la costa</t>
  </si>
  <si>
    <t>10 años</t>
  </si>
  <si>
    <t>25 años</t>
  </si>
  <si>
    <t>50 años</t>
  </si>
  <si>
    <t>100 años</t>
  </si>
  <si>
    <t>Costa con influencia de manglar (buffer 5km)</t>
  </si>
  <si>
    <t>Áreas con manglar (2018)</t>
  </si>
  <si>
    <t>4. Beneficiaries in coastal municipalities (Indirect beneficiaires)</t>
  </si>
  <si>
    <r>
      <rPr>
        <b/>
        <sz val="10"/>
        <color theme="1"/>
        <rFont val="Calibri"/>
        <family val="2"/>
        <scheme val="minor"/>
      </rPr>
      <t>Source</t>
    </r>
    <r>
      <rPr>
        <sz val="10"/>
        <color theme="1"/>
        <rFont val="Calibri"/>
        <family val="2"/>
        <scheme val="minor"/>
      </rPr>
      <t>:
INEC, 2010, National Census of Population. Quito</t>
    </r>
  </si>
  <si>
    <t xml:space="preserve">Province </t>
  </si>
  <si>
    <t>Municipality</t>
  </si>
  <si>
    <t>Men</t>
  </si>
  <si>
    <t>Women</t>
  </si>
  <si>
    <r>
      <rPr>
        <b/>
        <sz val="11"/>
        <color theme="1"/>
        <rFont val="Calibri"/>
        <family val="2"/>
        <scheme val="minor"/>
      </rPr>
      <t>NOTE:</t>
    </r>
    <r>
      <rPr>
        <sz val="11"/>
        <color theme="1"/>
        <rFont val="Calibri"/>
        <family val="2"/>
        <scheme val="minor"/>
      </rPr>
      <t xml:space="preserve"> Population data are based on census reports at municipal level.
For Machala, Santa Rosa, and Guayaquil there are small differences between the data reported at municipal level and the data summarized at census sector level.</t>
    </r>
  </si>
  <si>
    <t>EL ORO</t>
  </si>
  <si>
    <t>ARENILLAS</t>
  </si>
  <si>
    <t>EL GUABO</t>
  </si>
  <si>
    <t>HUAQUILLAS</t>
  </si>
  <si>
    <t>MACHALA</t>
  </si>
  <si>
    <t>SANTA ROSA</t>
  </si>
  <si>
    <t>ATACAMES</t>
  </si>
  <si>
    <t>ELOY ALFARO</t>
  </si>
  <si>
    <t>MUISNE</t>
  </si>
  <si>
    <t>RIOVERDE</t>
  </si>
  <si>
    <t>SAN LORENZO</t>
  </si>
  <si>
    <t>BALAO</t>
  </si>
  <si>
    <t>DAULE</t>
  </si>
  <si>
    <t>DURAN</t>
  </si>
  <si>
    <t>GUAYAQUIL</t>
  </si>
  <si>
    <t>NARANJAL</t>
  </si>
  <si>
    <t>PLAYAS</t>
  </si>
  <si>
    <t>SAMBORONDON</t>
  </si>
  <si>
    <t>SAN JACINTO DE YAGUACHI</t>
  </si>
  <si>
    <t>MANABI</t>
  </si>
  <si>
    <t>CHONE</t>
  </si>
  <si>
    <t>JAMA</t>
  </si>
  <si>
    <t>JARAMIJO</t>
  </si>
  <si>
    <t>JIPIJAPA</t>
  </si>
  <si>
    <t>MANTA</t>
  </si>
  <si>
    <t>MONTECRISTI</t>
  </si>
  <si>
    <t>PEDERNALES</t>
  </si>
  <si>
    <t>PORTOVIEJO</t>
  </si>
  <si>
    <t>PUERTO LOPEZ</t>
  </si>
  <si>
    <t>ROCAFUERTE</t>
  </si>
  <si>
    <t>SAN VICENTE</t>
  </si>
  <si>
    <t>SUCRE</t>
  </si>
  <si>
    <t>TOSAGUA</t>
  </si>
  <si>
    <t>SANTA ELENA</t>
  </si>
  <si>
    <t>LA LIBERTAD</t>
  </si>
  <si>
    <t>SALINAS</t>
  </si>
  <si>
    <t>5. Prioritization of local governments</t>
  </si>
  <si>
    <t>Sources:
INEC 2010. Censo de Población y Vivienda.
SNGR 2018. Atlas de Espacios Geográficos Expuestos a Amenazas Naturales y Antrópicas</t>
  </si>
  <si>
    <t>Summary of data within prioritized municipalities and parrishes, including mangrove coverage, deforestation dynamics, protection, population, and shrimp farms.</t>
  </si>
  <si>
    <t>Total population in priority municipalities</t>
  </si>
  <si>
    <t>For population, the data includes total population in each municipality and parrish, poor people, population at high risk of flooding within the whole territory and population at high risk of flooding within the project intervention sites (coastal zone related to 4 estuaries with mangroves).
The original census data are geographically represented in census sectors. The proportion of each census sector located in the polygons formed by the combination of estuaries and flood risks was calculated. The population of the census sector equivalent to that geographical proportion was calculated. The summary of the proportional population found within the analysis areas was obtained.</t>
  </si>
  <si>
    <t>Total population in the coast</t>
  </si>
  <si>
    <t>M9.1 Hectares of land or forests under improved and effective management that contributes to CO2 emission reductions</t>
  </si>
  <si>
    <t>A8.1 Number of males and females made aware of climate threats and related appropriate responses</t>
  </si>
  <si>
    <t>Remanence</t>
  </si>
  <si>
    <t>Deforestation 2008 - 2018</t>
  </si>
  <si>
    <t>Deforestation 2014 - 2018</t>
  </si>
  <si>
    <t>Areas under protection</t>
  </si>
  <si>
    <t>People</t>
  </si>
  <si>
    <t>Area of the local government</t>
  </si>
  <si>
    <t>Mangrove year 2018</t>
  </si>
  <si>
    <t>% del GAD with mangrove</t>
  </si>
  <si>
    <t>Gross lost (ha)</t>
  </si>
  <si>
    <t>Gross earning (ha)</t>
  </si>
  <si>
    <t>Net change (ha)</t>
  </si>
  <si>
    <t>Gross annual lost  (ha/year)</t>
  </si>
  <si>
    <t>Ha_MangAP</t>
  </si>
  <si>
    <t>AUSCEM_vig</t>
  </si>
  <si>
    <t>AUSCEM_cad</t>
  </si>
  <si>
    <t>Mangrove 2018 no protection</t>
  </si>
  <si>
    <t>Pob_total</t>
  </si>
  <si>
    <t>Pob_Poor</t>
  </si>
  <si>
    <t>Pob_Risk_GAD</t>
  </si>
  <si>
    <t>Pob_Risk_AOI</t>
  </si>
  <si>
    <t>Ha_farms</t>
  </si>
  <si>
    <t>Ha_farms under risk</t>
  </si>
  <si>
    <t>% farms in risk</t>
  </si>
  <si>
    <t xml:space="preserve"> El Guabo </t>
  </si>
  <si>
    <t xml:space="preserve"> Machala </t>
  </si>
  <si>
    <t xml:space="preserve"> Santa Rosa </t>
  </si>
  <si>
    <t xml:space="preserve"> Eloy Alfaro </t>
  </si>
  <si>
    <t xml:space="preserve"> Muisne </t>
  </si>
  <si>
    <t xml:space="preserve"> San Lorenzo </t>
  </si>
  <si>
    <t xml:space="preserve"> Guayaquil </t>
  </si>
  <si>
    <t xml:space="preserve"> Naranjal </t>
  </si>
  <si>
    <t>Parrish</t>
  </si>
  <si>
    <t>Area in the local government</t>
  </si>
  <si>
    <t>Mangrove area 2018</t>
  </si>
  <si>
    <t xml:space="preserve">% of the local government with mangrove </t>
  </si>
  <si>
    <t>Manglar 2018 without protection</t>
  </si>
  <si>
    <t>Pob_Total</t>
  </si>
  <si>
    <t>Pob_Pobre</t>
  </si>
  <si>
    <t>Pob_Riesgo_GAD</t>
  </si>
  <si>
    <t>Pob_Riesgo_AOI</t>
  </si>
  <si>
    <t xml:space="preserve"> Machala</t>
  </si>
  <si>
    <t xml:space="preserve"> Jambeli</t>
  </si>
  <si>
    <t xml:space="preserve"> La Tola</t>
  </si>
  <si>
    <t xml:space="preserve"> Valdez (Limones)</t>
  </si>
  <si>
    <t xml:space="preserve"> Guayaquil</t>
  </si>
  <si>
    <t xml:space="preserve"> Morro</t>
  </si>
  <si>
    <t xml:space="preserve"> Puna</t>
  </si>
  <si>
    <t xml:space="preserve"> Naranjal</t>
  </si>
  <si>
    <t xml:space="preserve"> Taura</t>
  </si>
  <si>
    <t>Population</t>
  </si>
  <si>
    <t>Ethnicity (% of total)</t>
  </si>
  <si>
    <t>Poberty (NBI) (Unmet basic needs)</t>
  </si>
  <si>
    <t>Analfabetism</t>
  </si>
  <si>
    <t>Years of Schooling</t>
  </si>
  <si>
    <t>Home</t>
  </si>
  <si>
    <t>Occupation and economically active population (EAP)</t>
  </si>
  <si>
    <t>Estuary</t>
  </si>
  <si>
    <t>Total population</t>
  </si>
  <si>
    <t>% men</t>
  </si>
  <si>
    <t>% women</t>
  </si>
  <si>
    <t>% rural</t>
  </si>
  <si>
    <t>% urban</t>
  </si>
  <si>
    <t>Mestizos</t>
  </si>
  <si>
    <t>Afroecuatorian</t>
  </si>
  <si>
    <t>Mulatos</t>
  </si>
  <si>
    <t>Other</t>
  </si>
  <si>
    <t>% of total</t>
  </si>
  <si>
    <t>% total</t>
  </si>
  <si>
    <t>% of all the men</t>
  </si>
  <si>
    <t>% of all the women</t>
  </si>
  <si>
    <t>Average size</t>
  </si>
  <si>
    <t xml:space="preserve">Average with female head of the family </t>
  </si>
  <si>
    <t>EAP (% of the population)</t>
  </si>
  <si>
    <t>Occupación (% of EAP)</t>
  </si>
  <si>
    <t>Cayapas-Mataje</t>
  </si>
  <si>
    <t>Source: INEC 2010. Censo de Población y Vivienda</t>
  </si>
  <si>
    <t>Summary of characteristics of the population present in the coastal zone associated with mangrove estuaries.</t>
  </si>
  <si>
    <t>Information is shown regarding the population in urban and rural areas, by sex, by poverty level, by ethnic self-identification, by illiteracy status, by average years of schooling, by average number of people per household, by female head index, by population economically active and occupation condition.</t>
  </si>
  <si>
    <t>The original census data are geographically represented in census tracts. The proportion of each census sector located within the coastal zone associated with each estuary was calculated. The population of the census sector equivalent to the aforementioned geographical proportion was calculated. The summary of the proportional population found within the analysis areas was obtained.</t>
  </si>
  <si>
    <t xml:space="preserve">Mangrove Protected Areas </t>
  </si>
  <si>
    <t>Mangrove</t>
  </si>
  <si>
    <t>Flood</t>
  </si>
  <si>
    <t>Protected area</t>
  </si>
  <si>
    <t>Categrit</t>
  </si>
  <si>
    <t>Area
(ha)</t>
  </si>
  <si>
    <t>Area of the PA in the prioritized local government 
(ha)</t>
  </si>
  <si>
    <t>Remanence
2018
(ha)</t>
  </si>
  <si>
    <t>Gross deforestation
2014-2018
(ha)</t>
  </si>
  <si>
    <t>% of deforestation over mangrove area 
remanente</t>
  </si>
  <si>
    <t>Area with high flooding risk
(ha)</t>
  </si>
  <si>
    <t xml:space="preserve">% of high flooding risk over area under the PA
</t>
  </si>
  <si>
    <t>Total population under less than 5 km of the mangrove of the PA
(hab)</t>
  </si>
  <si>
    <t>Rural population in less than 5 km of the mangrove under PA
(hab)</t>
  </si>
  <si>
    <t>Urban population in less than 5 km of the mangroves in PA (hab)</t>
  </si>
  <si>
    <t>MANGLARES CAYAPAS MATAJE</t>
  </si>
  <si>
    <t>RESERVA ECOLÓGICA</t>
  </si>
  <si>
    <t>MANGLARES CHURUTE</t>
  </si>
  <si>
    <t>MANGLARES EL SALADO</t>
  </si>
  <si>
    <t>RESERVA DE PRODUCCIÓN DE FAUNA</t>
  </si>
  <si>
    <t>MANGLARES ESTUARIO DEL RIO MUISNE</t>
  </si>
  <si>
    <t>REFUGIO DE VIDA SILVESTRE</t>
  </si>
  <si>
    <t>ISLA SANTAY</t>
  </si>
  <si>
    <t>ÁREA NACIONAL DE RECREACIÓN</t>
  </si>
  <si>
    <t>MANGLARES EL MORRO</t>
  </si>
  <si>
    <t>PA</t>
  </si>
  <si>
    <t>Parroquia</t>
  </si>
  <si>
    <t xml:space="preserve">Area (ha) </t>
  </si>
  <si>
    <t>ANCON (PICHANGAL) (CAB. EN PALMA REAL)</t>
  </si>
  <si>
    <t>MATAJE (CAB. EN SANTANDER)</t>
  </si>
  <si>
    <t>TAMBILLO</t>
  </si>
  <si>
    <t>BORBON</t>
  </si>
  <si>
    <t>LA TOLA</t>
  </si>
  <si>
    <t>PAMPANAL DE BOLIVAR</t>
  </si>
  <si>
    <t>VALDEZ (LIMONES)</t>
  </si>
  <si>
    <t xml:space="preserve">Marine area outside the area of the local government </t>
  </si>
  <si>
    <t>PUNA</t>
  </si>
  <si>
    <t>SANTA ROSA DE FLANDES</t>
  </si>
  <si>
    <t>TAURA</t>
  </si>
  <si>
    <t>EL TRIUNFO</t>
  </si>
  <si>
    <t>ELOY ALFARO (DURAN)</t>
  </si>
  <si>
    <t>BOLIVAR</t>
  </si>
  <si>
    <t>SALIMA</t>
  </si>
  <si>
    <t>SAN FRANCISCO</t>
  </si>
  <si>
    <t>SAN GREGORIO</t>
  </si>
  <si>
    <t>SAN JOSE DE CHAMANGA</t>
  </si>
  <si>
    <t>COJIMIES</t>
  </si>
  <si>
    <t>CARCABON</t>
  </si>
  <si>
    <t>CHACRAS</t>
  </si>
  <si>
    <t>MORRO</t>
  </si>
  <si>
    <t>POSORJA</t>
  </si>
  <si>
    <t>Rural</t>
  </si>
  <si>
    <t>Urban</t>
  </si>
  <si>
    <t>Parish</t>
  </si>
  <si>
    <t>Area (ha)</t>
  </si>
  <si>
    <t>Poor</t>
  </si>
  <si>
    <t>MALDONADO</t>
  </si>
  <si>
    <t>CONCEPCION</t>
  </si>
  <si>
    <t>BAHIA DE CARAQUEZ</t>
  </si>
  <si>
    <t>BACHILLERO</t>
  </si>
  <si>
    <t>LOS LOJAS (ENRIQUE BAQUERIZO MORENO)</t>
  </si>
  <si>
    <t>JUAN GOMEZ RENDON (PROGRESO)</t>
  </si>
  <si>
    <t>TENGUEL</t>
  </si>
  <si>
    <t>JESUS MARIA</t>
  </si>
  <si>
    <t>GENERAL VILLAMIL (PLAYAS)</t>
  </si>
  <si>
    <t>TARIFA</t>
  </si>
  <si>
    <t>YAGUACHI VIEJO (CONE)</t>
  </si>
  <si>
    <t>BARBONES (SUCRE)</t>
  </si>
  <si>
    <t>LA IBERIA</t>
  </si>
  <si>
    <t>RIO BONITO</t>
  </si>
  <si>
    <t>TENDALES (CAB. EN PUERTO TENDALES)</t>
  </si>
  <si>
    <t>EL RETIRO</t>
  </si>
  <si>
    <t>JAMBELI</t>
  </si>
  <si>
    <t>Summary of the total number of inhabitants in urban areas, by sex and by poverty level.</t>
  </si>
  <si>
    <t>This information refers to the population found in the coastal zone associated with each of the mangrove estuaries. Within these areas, their location is different from the flood risk areas and also their corresponding province, canton and parish.</t>
  </si>
  <si>
    <t>The original census data are geographically represented in census tracts. The proportion of each census sector was obtained in the polygons formed by the combination of the criteria mentioned above (estuaries and flood risks). The population of the census sector equivalent to the aforementioned geographical proportion was calculated. The summary of the proportional population found was obtained within the analysis areas</t>
  </si>
  <si>
    <t>aoi_LINK</t>
  </si>
  <si>
    <t>Flood risk</t>
  </si>
  <si>
    <t>First_susce_inun</t>
  </si>
  <si>
    <t>First_Nom_Prov</t>
  </si>
  <si>
    <t>First_Nom_Canton</t>
  </si>
  <si>
    <t>First_Nom_Parroq</t>
  </si>
  <si>
    <t>Sum_Ha_AOI</t>
  </si>
  <si>
    <t>Sum_aoi_Hombre</t>
  </si>
  <si>
    <t>Sum_aoi_Mujer</t>
  </si>
  <si>
    <t>Sum_aoi_Total</t>
  </si>
  <si>
    <t>Sum_aoi_Pobre</t>
  </si>
  <si>
    <t>Cayapas-Mataje / ALTA / ESMERALDAS / ELOY ALFARO / BORBON</t>
  </si>
  <si>
    <t>HIGH</t>
  </si>
  <si>
    <t>Cayapas-Mataje / ALTA / ESMERALDAS / ELOY ALFARO / LA TOLA</t>
  </si>
  <si>
    <t>Cayapas-Mataje / ALTA / ESMERALDAS / ELOY ALFARO / MALDONADO</t>
  </si>
  <si>
    <t>Cayapas-Mataje / ALTA / ESMERALDAS / ELOY ALFARO / PAMPANAL DE BOLIVAR</t>
  </si>
  <si>
    <t>Cayapas-Mataje / ALTA / ESMERALDAS / ELOY ALFARO / VALDEZ (LIMONES)</t>
  </si>
  <si>
    <t>Cayapas-Mataje / ALTA / ESMERALDAS / SAN LORENZO / ANCON (PICHANGAL) (CAB. EN PALMA REAL)</t>
  </si>
  <si>
    <t>Cayapas-Mataje / ALTA / ESMERALDAS / SAN LORENZO / MATAJE (CAB. EN SANTANDER)</t>
  </si>
  <si>
    <t>Cayapas-Mataje / ALTA / ESMERALDAS / SAN LORENZO / SAN LORENZO</t>
  </si>
  <si>
    <t>Cayapas-Mataje / ALTA / ESMERALDAS / SAN LORENZO / TAMBILLO</t>
  </si>
  <si>
    <t>Cayapas-Mataje / BAJA / ESMERALDAS / ELOY ALFARO / BORBON</t>
  </si>
  <si>
    <t>LOW</t>
  </si>
  <si>
    <t>Cayapas-Mataje / BAJA / ESMERALDAS / ELOY ALFARO / LA TOLA</t>
  </si>
  <si>
    <t>Cayapas-Mataje / BAJA / ESMERALDAS / SAN LORENZO / ANCON (PICHANGAL) (CAB. EN PALMA REAL)</t>
  </si>
  <si>
    <t>Cayapas-Mataje / BAJA / ESMERALDAS / SAN LORENZO / MATAJE (CAB. EN SANTANDER)</t>
  </si>
  <si>
    <t>Cayapas-Mataje / BAJA / ESMERALDAS / SAN LORENZO / SAN LORENZO</t>
  </si>
  <si>
    <t>The original census data are geographically represented in census tracts. The proportion of each census sector was obtained in the polygons formed by the combination of the criteria mentioned above (estuaries and flood risks). The population of the census sector equivalent to the aforementioned geographical proportion was calculated. The summary of the proportional population found was obtained within the analysis areas.</t>
  </si>
  <si>
    <t>Cayapas-Mataje / BAJA / ESMERALDAS / SAN LORENZO / TAMBILLO</t>
  </si>
  <si>
    <t>Cayapas-Mataje / MEDIA / ESMERALDAS / ELOY ALFARO / BORBON</t>
  </si>
  <si>
    <t>MEDIA</t>
  </si>
  <si>
    <t>Cayapas-Mataje / MEDIA / ESMERALDAS / ELOY ALFARO / LA TOLA</t>
  </si>
  <si>
    <t>Cayapas-Mataje / MEDIA / ESMERALDAS / ELOY ALFARO / MALDONADO</t>
  </si>
  <si>
    <t>Cayapas-Mataje / MEDIA / ESMERALDAS / ELOY ALFARO / VALDEZ (LIMONES)</t>
  </si>
  <si>
    <t>Cayapas-Mataje / MEDIA / ESMERALDAS / SAN LORENZO / CONCEPCION</t>
  </si>
  <si>
    <t>Cayapas-Mataje / MEDIA / ESMERALDAS / SAN LORENZO / SAN LORENZO</t>
  </si>
  <si>
    <t>Cayapas-Mataje / MEDIA / ESMERALDAS / SAN LORENZO / TAMBILLO</t>
  </si>
  <si>
    <t>Cayapas-Mataje / ninguna / ESMERALDAS / ELOY ALFARO / BORBON</t>
  </si>
  <si>
    <t>NONE</t>
  </si>
  <si>
    <t>Cayapas-Mataje / ninguna / ESMERALDAS / ELOY ALFARO / LA TOLA</t>
  </si>
  <si>
    <t>Cayapas-Mataje / ninguna / ESMERALDAS / ELOY ALFARO / MALDONADO</t>
  </si>
  <si>
    <t>Cayapas-Mataje / ninguna / ESMERALDAS / ELOY ALFARO / PAMPANAL DE BOLIVAR</t>
  </si>
  <si>
    <t>Cayapas-Mataje / ninguna / ESMERALDAS / ELOY ALFARO / VALDEZ (LIMONES)</t>
  </si>
  <si>
    <t>Cayapas-Mataje / ninguna / ESMERALDAS / SAN LORENZO / ANCON (PICHANGAL) (CAB. EN PALMA REAL)</t>
  </si>
  <si>
    <t>Cayapas-Mataje / ninguna / ESMERALDAS / SAN LORENZO / CONCEPCION</t>
  </si>
  <si>
    <t>Cayapas-Mataje / ninguna / ESMERALDAS / SAN LORENZO / MATAJE (CAB. EN SANTANDER)</t>
  </si>
  <si>
    <t>Cayapas-Mataje / ninguna / ESMERALDAS / SAN LORENZO / SAN LORENZO</t>
  </si>
  <si>
    <t>Cayapas-Mataje / ninguna / ESMERALDAS / SAN LORENZO / TAMBILLO</t>
  </si>
  <si>
    <t>Chone / ALTA / MANABI / CHONE / SAN ANTONIO</t>
  </si>
  <si>
    <t>SAN ANTONIO</t>
  </si>
  <si>
    <t>Chone / ALTA / MANABI / SAN VICENTE / SAN VICENTE</t>
  </si>
  <si>
    <t>Chone / ALTA / MANABI / SUCRE / BAHIA DE CARAQUEZ</t>
  </si>
  <si>
    <t>Chone / ALTA / MANABI / TOSAGUA / BACHILLERO</t>
  </si>
  <si>
    <t>Chone / ALTA / MANABI / TOSAGUA / TOSAGUA</t>
  </si>
  <si>
    <t>Chone / BAJA / MANABI / CHONE / SAN ANTONIO</t>
  </si>
  <si>
    <t>Chone / BAJA / MANABI / SAN VICENTE / SAN VICENTE</t>
  </si>
  <si>
    <t>BAJA</t>
  </si>
  <si>
    <t>Chone / BAJA / MANABI / SUCRE / BAHIA DE CARAQUEZ</t>
  </si>
  <si>
    <t>Chone / BAJA / MANABI / TOSAGUA / BACHILLERO</t>
  </si>
  <si>
    <t>Chone / BAJA / MANABI / TOSAGUA / TOSAGUA</t>
  </si>
  <si>
    <t>Chone / MEDIA / MANABI / CHONE / SAN ANTONIO</t>
  </si>
  <si>
    <t>Chone / MEDIA / MANABI / SAN VICENTE / SAN VICENTE</t>
  </si>
  <si>
    <t>Chone / MEDIA / MANABI / SUCRE / BAHIA DE CARAQUEZ</t>
  </si>
  <si>
    <t>Chone / MEDIA / MANABI / TOSAGUA / BACHILLERO</t>
  </si>
  <si>
    <t>Chone / MEDIA / MANABI / TOSAGUA / TOSAGUA</t>
  </si>
  <si>
    <t>Chone / ninguna / MANABI / CHONE / BOYACA</t>
  </si>
  <si>
    <t>BOYACA</t>
  </si>
  <si>
    <t>Chone / ninguna / MANABI / CHONE / SAN ANTONIO</t>
  </si>
  <si>
    <t>Chone / ninguna / MANABI / SAN VICENTE / SAN VICENTE</t>
  </si>
  <si>
    <t>Chone / ninguna / MANABI / SUCRE / BAHIA DE CARAQUEZ</t>
  </si>
  <si>
    <t>Chone / ninguna / MANABI / TOSAGUA / BACHILLERO</t>
  </si>
  <si>
    <t>Chone / ninguna / MANABI / TOSAGUA / TOSAGUA</t>
  </si>
  <si>
    <t>Cojimíes / ALTA / ESMERALDAS / MUISNE / BOLIVAR</t>
  </si>
  <si>
    <t>Cojimíes / ALTA / ESMERALDAS / MUISNE / DAULE</t>
  </si>
  <si>
    <t>Cojimíes / ALTA / ESMERALDAS / MUISNE / SALIMA</t>
  </si>
  <si>
    <t>Cojimíes / ALTA / ESMERALDAS / MUISNE / SAN JOSE DE CHAMANGA</t>
  </si>
  <si>
    <t>Cojimíes / ALTA / MANABI / PEDERNALES / COJIMIES</t>
  </si>
  <si>
    <t>Cojimíes / ALTA / MANABI / PEDERNALES / PEDERNALES</t>
  </si>
  <si>
    <t>Cojimíes / BAJA / ESMERALDAS / MUISNE / BOLIVAR</t>
  </si>
  <si>
    <t>Cojimíes / BAJA / ESMERALDAS / MUISNE / DAULE</t>
  </si>
  <si>
    <t>Cojimíes / BAJA / ESMERALDAS / MUISNE / SALIMA</t>
  </si>
  <si>
    <t>Cojimíes / BAJA / ESMERALDAS / MUISNE / SAN JOSE DE CHAMANGA</t>
  </si>
  <si>
    <t>Cojimíes / BAJA / MANABI / PEDERNALES / COJIMIES</t>
  </si>
  <si>
    <t>Cojimíes / BAJA / MANABI / PEDERNALES / PEDERNALES</t>
  </si>
  <si>
    <t>Cojimíes / ninguna / ESMERALDAS / MUISNE / BOLIVAR</t>
  </si>
  <si>
    <t>Cojimíes / ninguna / ESMERALDAS / MUISNE / DAULE</t>
  </si>
  <si>
    <t>Cojimíes / ninguna / ESMERALDAS / MUISNE / SALIMA</t>
  </si>
  <si>
    <t>Cojimíes / ninguna / ESMERALDAS / MUISNE / SAN JOSE DE CHAMANGA</t>
  </si>
  <si>
    <t>Cojimíes / ninguna / MANABI / PEDERNALES / COJIMIES</t>
  </si>
  <si>
    <t>Cojimíes / ninguna / MANABI / PEDERNALES / PEDERNALES</t>
  </si>
  <si>
    <t>Guayas / ALTA / GUAYAS / BALAO / BALAO</t>
  </si>
  <si>
    <t>Guayas / ALTA / GUAYAS / DAULE / LOS LOJAS (ENRIQUE BAQUERIZO MORENO)</t>
  </si>
  <si>
    <t>Guayas / ALTA / GUAYAS / DURAN / ELOY ALFARO (DURAN)</t>
  </si>
  <si>
    <t>Guayas / ALTA / GUAYAS / GUAYAQUIL / GUAYAQUIL</t>
  </si>
  <si>
    <t>Guayas / ALTA / GUAYAS / GUAYAQUIL / MORRO</t>
  </si>
  <si>
    <t>Guayas / ALTA / GUAYAS / GUAYAQUIL / POSORJA</t>
  </si>
  <si>
    <t>Guayas / ALTA / GUAYAS / GUAYAQUIL / PUNA</t>
  </si>
  <si>
    <t>Guayas / ALTA / GUAYAS / GUAYAQUIL / TENGUEL</t>
  </si>
  <si>
    <t>Guayas / ALTA / GUAYAS / NARANJAL / JESUS MARIA</t>
  </si>
  <si>
    <t>Guayas / ALTA / GUAYAS / NARANJAL / NARANJAL</t>
  </si>
  <si>
    <t>Guayas / ALTA / GUAYAS / NARANJAL / SANTA ROSA DE FLANDES</t>
  </si>
  <si>
    <t>Guayas / ALTA / GUAYAS / NARANJAL / TAURA</t>
  </si>
  <si>
    <t>Guayas / ALTA / GUAYAS / PLAYAS / GENERAL VILLAMIL (PLAYAS)</t>
  </si>
  <si>
    <t>Guayas / ALTA / GUAYAS / SAMBORONDON / SAMBORONDON</t>
  </si>
  <si>
    <t>Guayas / ALTA / GUAYAS / SAMBORONDON / TARIFA</t>
  </si>
  <si>
    <t>Guayas / ALTA / GUAYAS / SAN JACINTO DE YAGUACHI / SAN JACINTO DE YAGUACHI</t>
  </si>
  <si>
    <t>Guayas / ALTA / GUAYAS / SAN JACINTO DE YAGUACHI / YAGUACHI VIEJO (CONE)</t>
  </si>
  <si>
    <t>Guayas / BAJA / GUAYAS / DAULE / LOS LOJAS (ENRIQUE BAQUERIZO MORENO)</t>
  </si>
  <si>
    <t>Guayas / BAJA / GUAYAS / GUAYAQUIL / GUAYAQUIL</t>
  </si>
  <si>
    <t>Guayas / BAJA / GUAYAS / GUAYAQUIL / JUAN GOMEZ RENDON (PROGRESO)</t>
  </si>
  <si>
    <t>Guayas / BAJA / GUAYAS / GUAYAQUIL / MORRO</t>
  </si>
  <si>
    <t>Guayas / BAJA / GUAYAS / GUAYAQUIL / POSORJA</t>
  </si>
  <si>
    <t>Guayas / BAJA / GUAYAS / GUAYAQUIL / PUNA</t>
  </si>
  <si>
    <t>Guayas / BAJA / GUAYAS / GUAYAQUIL / TENGUEL</t>
  </si>
  <si>
    <t>Guayas / BAJA / GUAYAS / NARANJAL / NARANJAL</t>
  </si>
  <si>
    <t>Guayas / BAJA / GUAYAS / NARANJAL / SANTA ROSA DE FLANDES</t>
  </si>
  <si>
    <t>Guayas / BAJA / GUAYAS / NARANJAL / TAURA</t>
  </si>
  <si>
    <t>Guayas / BAJA / GUAYAS / PLAYAS / GENERAL VILLAMIL (PLAYAS)</t>
  </si>
  <si>
    <t>Guayas / BAJA / GUAYAS / SAMBORONDON / SAMBORONDON</t>
  </si>
  <si>
    <t>Guayas / BAJA / GUAYAS / SAMBORONDON / TARIFA</t>
  </si>
  <si>
    <t>Guayas / MEDIA / GUAYAS / BALAO / BALAO</t>
  </si>
  <si>
    <t>Guayas / MEDIA / GUAYAS / DAULE / LOS LOJAS (ENRIQUE BAQUERIZO MORENO)</t>
  </si>
  <si>
    <t>Guayas / MEDIA / GUAYAS / DURAN / ELOY ALFARO (DURAN)</t>
  </si>
  <si>
    <t>Guayas / MEDIA / GUAYAS / GUAYAQUIL / GUAYAQUIL</t>
  </si>
  <si>
    <t>Guayas / MEDIA / GUAYAS / GUAYAQUIL / JUAN GOMEZ RENDON (PROGRESO)</t>
  </si>
  <si>
    <t>Guayas / MEDIA / GUAYAS / GUAYAQUIL / MORRO</t>
  </si>
  <si>
    <t>Guayas / MEDIA / GUAYAS / GUAYAQUIL / POSORJA</t>
  </si>
  <si>
    <t>Guayas / MEDIA / GUAYAS / GUAYAQUIL / PUNA</t>
  </si>
  <si>
    <t>Guayas / MEDIA / GUAYAS / GUAYAQUIL / TENGUEL</t>
  </si>
  <si>
    <t>Guayas / MEDIA / GUAYAS / NARANJAL / JESUS MARIA</t>
  </si>
  <si>
    <t>Guayas / MEDIA / GUAYAS / NARANJAL / NARANJAL</t>
  </si>
  <si>
    <t>Guayas / MEDIA / GUAYAS / NARANJAL / SANTA ROSA DE FLANDES</t>
  </si>
  <si>
    <t>Guayas / MEDIA / GUAYAS / NARANJAL / TAURA</t>
  </si>
  <si>
    <t>Guayas / MEDIA / GUAYAS / PLAYAS / GENERAL VILLAMIL (PLAYAS)</t>
  </si>
  <si>
    <t>Guayas / MEDIA / GUAYAS / SAMBORONDON / SAMBORONDON</t>
  </si>
  <si>
    <t>Guayas / MEDIA / GUAYAS / SAMBORONDON / TARIFA</t>
  </si>
  <si>
    <t>Guayas / MEDIA / GUAYAS / SAN JACINTO DE YAGUACHI / SAN JACINTO DE YAGUACHI</t>
  </si>
  <si>
    <t>Guayas / ninguna / GUAYAS / BALAO / BALAO</t>
  </si>
  <si>
    <t>Guayas / ninguna / GUAYAS / DAULE / LOS LOJAS (ENRIQUE BAQUERIZO MORENO)</t>
  </si>
  <si>
    <t>Guayas / ninguna / GUAYAS / DURAN / ELOY ALFARO (DURAN)</t>
  </si>
  <si>
    <t>Guayas / ninguna / GUAYAS / GUAYAQUIL / GUAYAQUIL</t>
  </si>
  <si>
    <t>Guayas / ninguna / GUAYAS / GUAYAQUIL / MORRO</t>
  </si>
  <si>
    <t>Guayas / ninguna / GUAYAS / GUAYAQUIL / POSORJA</t>
  </si>
  <si>
    <t>Guayas / ninguna / GUAYAS / GUAYAQUIL / PUNA</t>
  </si>
  <si>
    <t>Guayas / ninguna / GUAYAS / GUAYAQUIL / TENGUEL</t>
  </si>
  <si>
    <t>Guayas / ninguna / GUAYAS / NARANJAL / NARANJAL</t>
  </si>
  <si>
    <t>Guayas / ninguna / GUAYAS / NARANJAL / SANTA ROSA DE FLANDES</t>
  </si>
  <si>
    <t>Guayas / ninguna / GUAYAS / NARANJAL / TAURA</t>
  </si>
  <si>
    <t>Guayas / ninguna / GUAYAS / PLAYAS / GENERAL VILLAMIL (PLAYAS)</t>
  </si>
  <si>
    <t>Guayas / ninguna / GUAYAS / SAMBORONDON / SAMBORONDON</t>
  </si>
  <si>
    <t>Guayas / ninguna / GUAYAS / SAMBORONDON / TARIFA</t>
  </si>
  <si>
    <t>Guayas / ninguna / GUAYAS / SAN JACINTO DE YAGUACHI / SAN JACINTO DE YAGUACHI</t>
  </si>
  <si>
    <t>Jambelí / ALTA / EL ORO / ARENILLAS / ARENILLAS</t>
  </si>
  <si>
    <t>Jambelí / ALTA / EL ORO / ARENILLAS / CHACRAS</t>
  </si>
  <si>
    <t>Jambelí / ALTA / EL ORO / EL GUABO / BARBONES (SUCRE)</t>
  </si>
  <si>
    <t>Jambelí / ALTA / EL ORO / EL GUABO / EL GUABO</t>
  </si>
  <si>
    <t>Jambelí / ALTA / EL ORO / EL GUABO / LA IBERIA</t>
  </si>
  <si>
    <t>Jambelí / ALTA / EL ORO / EL GUABO / RIO BONITO</t>
  </si>
  <si>
    <t>Jambelí / ALTA / EL ORO / EL GUABO / TENDALES (CAB. EN PUERTO TENDALES)</t>
  </si>
  <si>
    <t>Jambelí / ALTA / EL ORO / HUAQUILLAS / HUAQUILLAS</t>
  </si>
  <si>
    <t>Jambelí / ALTA / EL ORO / MACHALA / EL RETIRO</t>
  </si>
  <si>
    <t>Jambelí / ALTA / EL ORO / MACHALA / MACHALA</t>
  </si>
  <si>
    <t>Jambelí / ALTA / EL ORO / SANTA ROSA / JAMBELI</t>
  </si>
  <si>
    <t>Jambelí / ALTA / EL ORO / SANTA ROSA / SANTA ROSA</t>
  </si>
  <si>
    <t>Jambelí / BAJA / EL ORO / ARENILLAS / ARENILLAS</t>
  </si>
  <si>
    <t>Jambelí / BAJA / EL ORO / ARENILLAS / CHACRAS</t>
  </si>
  <si>
    <t>Jambelí / BAJA / EL ORO / EL GUABO / BARBONES (SUCRE)</t>
  </si>
  <si>
    <t>Jambelí / BAJA / EL ORO / EL GUABO / EL GUABO</t>
  </si>
  <si>
    <t>Jambelí / BAJA / EL ORO / EL GUABO / LA IBERIA</t>
  </si>
  <si>
    <t>Jambelí / BAJA / EL ORO / EL GUABO / RIO BONITO</t>
  </si>
  <si>
    <t>Jambelí / BAJA / EL ORO / EL GUABO / TENDALES (CAB. EN PUERTO TENDALES)</t>
  </si>
  <si>
    <t>Jambelí / BAJA / EL ORO / HUAQUILLAS / HUAQUILLAS</t>
  </si>
  <si>
    <t>Jambelí / BAJA / EL ORO / MACHALA / EL RETIRO</t>
  </si>
  <si>
    <t>Jambelí / BAJA / EL ORO / MACHALA / MACHALA</t>
  </si>
  <si>
    <t>Jambelí / MEDIA / EL ORO / ARENILLAS / ARENILLAS</t>
  </si>
  <si>
    <t>Jambelí / MEDIA / EL ORO / ARENILLAS / CHACRAS</t>
  </si>
  <si>
    <t>Jambelí / MEDIA / EL ORO / EL GUABO / BARBONES (SUCRE)</t>
  </si>
  <si>
    <t>Jambelí / MEDIA / EL ORO / EL GUABO / EL GUABO</t>
  </si>
  <si>
    <t>Jambelí / MEDIA / EL ORO / EL GUABO / LA IBERIA</t>
  </si>
  <si>
    <t>Jambelí / MEDIA / EL ORO / EL GUABO / RIO BONITO</t>
  </si>
  <si>
    <t>Jambelí / MEDIA / EL ORO / EL GUABO / TENDALES (CAB. EN PUERTO TENDALES)</t>
  </si>
  <si>
    <t>Jambelí / MEDIA / EL ORO / HUAQUILLAS / HUAQUILLAS</t>
  </si>
  <si>
    <t>Jambelí / MEDIA / EL ORO / MACHALA / EL RETIRO</t>
  </si>
  <si>
    <t>Jambelí / MEDIA / EL ORO / MACHALA / MACHALA</t>
  </si>
  <si>
    <t>Jambelí / MEDIA / EL ORO / SANTA ROSA / SANTA ROSA</t>
  </si>
  <si>
    <t>Jambelí / ninguna / EL ORO / ARENILLAS / ARENILLAS</t>
  </si>
  <si>
    <t>Jambelí / ninguna / EL ORO / ARENILLAS / CHACRAS</t>
  </si>
  <si>
    <t>Jambelí / ninguna / EL ORO / EL GUABO / BARBONES (SUCRE)</t>
  </si>
  <si>
    <t>Jambelí / ninguna / EL ORO / EL GUABO / EL GUABO</t>
  </si>
  <si>
    <t>Jambelí / ninguna / EL ORO / EL GUABO / RIO BONITO</t>
  </si>
  <si>
    <t>Jambelí / ninguna / EL ORO / EL GUABO / TENDALES (CAB. EN PUERTO TENDALES)</t>
  </si>
  <si>
    <t>Jambelí / ninguna / EL ORO / HUAQUILLAS / HUAQUILLAS</t>
  </si>
  <si>
    <t>Jambelí / ninguna / EL ORO / MACHALA / EL RETIRO</t>
  </si>
  <si>
    <t>Jambelí / ninguna / EL ORO / MACHALA / MACHALA</t>
  </si>
  <si>
    <t>Jambelí / ninguna / EL ORO / SANTA ROSA / JAMBELI</t>
  </si>
  <si>
    <t>Jambelí / ninguna / EL ORO / SANTA ROSA / SANTA ROSA</t>
  </si>
  <si>
    <t>Muisne / ALTA / ESMERALDAS / MUISNE / MUISNE</t>
  </si>
  <si>
    <t>Muisne / ALTA / ESMERALDAS / MUISNE / SAN FRANCISCO</t>
  </si>
  <si>
    <t>Muisne / ALTA / ESMERALDAS / MUISNE / SAN GREGORIO</t>
  </si>
  <si>
    <t>Muisne / BAJA / ESMERALDAS / MUISNE / MUISNE</t>
  </si>
  <si>
    <t>Muisne / BAJA / ESMERALDAS / MUISNE / SAN FRANCISCO</t>
  </si>
  <si>
    <t>Muisne / BAJA / ESMERALDAS / MUISNE / SAN GREGORIO</t>
  </si>
  <si>
    <t>Muisne / MEDIA / ESMERALDAS / MUISNE / MUISNE</t>
  </si>
  <si>
    <t>Muisne / MEDIA / ESMERALDAS / MUISNE / SAN GREGORIO</t>
  </si>
  <si>
    <t>Muisne / ninguna / ESMERALDAS / MUISNE / MUISNE</t>
  </si>
  <si>
    <t>Muisne / ninguna / ESMERALDAS / MUISNE / SAN FRANCISCO</t>
  </si>
  <si>
    <t>Muisne / ninguna / ESMERALDAS / MUISNE / SAN GREGORIO</t>
  </si>
  <si>
    <t>First_Estuario</t>
  </si>
  <si>
    <t>Guayas / ALTA / GUAYAS / DAULE / DAULE</t>
  </si>
  <si>
    <t>Guayas / BAJA / GUAYAS / DAULE / DAULE</t>
  </si>
  <si>
    <t>Guayas / BAJA / GUAYAS / DURAN / ELOY ALFARO (DURAN)</t>
  </si>
  <si>
    <t>Guayas / MEDIA / GUAYAS / DAULE / DAULE</t>
  </si>
  <si>
    <t>Guayas / ninguna / GUAYAS / DAULE / DAULE</t>
  </si>
  <si>
    <t>Expected losses on economic assests</t>
  </si>
  <si>
    <t>Change in expected losses  economic assets (US$) due to the impact of extreme climate-related disasters: Estimation of project benefits from net growth of mangrove area through avoided deforestation and restoration</t>
  </si>
  <si>
    <t>AD (ha/y)</t>
  </si>
  <si>
    <t>R (ha/y)</t>
  </si>
  <si>
    <t>Accumulated difference from BL (ha)</t>
  </si>
  <si>
    <t>Avoided property loss (US$/y)</t>
  </si>
  <si>
    <t>Avoided property loss (US$ cumulative)</t>
  </si>
  <si>
    <t xml:space="preserve">Y1 </t>
  </si>
  <si>
    <t>NOTE: Based on US$1,000/ha/y of avoided asset loss due to flood protection benefits for mangroves in Ecuador, based on Menéndez et al 2020.</t>
  </si>
  <si>
    <t>Updated figures 2 December 2021</t>
  </si>
  <si>
    <t>Additional Ha of mangrove</t>
  </si>
  <si>
    <t>Mid point</t>
  </si>
  <si>
    <t>Project end</t>
  </si>
  <si>
    <t>NOTE: Based on US$1,600/ha/y of avoided asset loss due to flood protection benefits for mangroves in Ecuador, based on Menéndez et al 2020.</t>
  </si>
  <si>
    <t>Updated figures 28 Feb 2023</t>
  </si>
  <si>
    <t>Data on fisheries value comes from Annex 3, the EFA. It is used as a co-benefit indicator</t>
  </si>
  <si>
    <t>Fisheries benefits in the project scenario</t>
  </si>
  <si>
    <t>Fisheries benefits in the baseline scenario</t>
  </si>
  <si>
    <t>Incremental benefit from the project</t>
  </si>
  <si>
    <t>Mid term</t>
  </si>
  <si>
    <t>Final</t>
  </si>
  <si>
    <t>3. Populations directly at risk of annual floods (Unused data - to delete sheet once we are certain we don't want to use it)</t>
  </si>
  <si>
    <r>
      <rPr>
        <b/>
        <sz val="10"/>
        <color theme="1"/>
        <rFont val="Calibri"/>
        <family val="2"/>
        <scheme val="minor"/>
      </rPr>
      <t>NOTE</t>
    </r>
    <r>
      <rPr>
        <sz val="10"/>
        <color theme="1"/>
        <rFont val="Calibri"/>
        <family val="2"/>
        <scheme val="minor"/>
      </rPr>
      <t>:  Population at high risk of flooding in the project intervention sites, that includes 4 estuaries and a buffer area of 8 km.
The original census data are geographically represented in census sectors. The proportion of each census sector located in the polygons formed by the combination of estuaries and flood risks was calculated. The population of the census sector equivalent to that geographical proportion was calculated. High flood areas as defined by SNGR 2018. Population estimates scaled down to reflect conservative estimate of population directly benefiting from flood-proection benefits of mangroves based on model of Menéndez et al. 2020.</t>
    </r>
  </si>
  <si>
    <t xml:space="preserve">Note that this data includes all types of flooding, rather than just coastal flooding and is therefore not used in the project </t>
  </si>
  <si>
    <t>High flood areas</t>
  </si>
  <si>
    <t>Cayapas - Mataje</t>
  </si>
  <si>
    <t>Muisne-Cojimíes</t>
  </si>
  <si>
    <t>Jambeli</t>
  </si>
  <si>
    <r>
      <rPr>
        <b/>
        <sz val="10"/>
        <color theme="1"/>
        <rFont val="Calibri"/>
        <family val="2"/>
        <scheme val="minor"/>
      </rPr>
      <t>Source</t>
    </r>
    <r>
      <rPr>
        <sz val="10"/>
        <color theme="1"/>
        <rFont val="Calibri"/>
        <family val="2"/>
        <scheme val="minor"/>
      </rPr>
      <t>:
INEC, 2010, National Census of Population. Quito
SNGR, 2018, Atlas of Geographical Areas Exposed to Natural and Anthropic Threats
Menéndez et al 2020</t>
    </r>
  </si>
  <si>
    <t xml:space="preserve">Population in flood areas without - with mangrove scenarios </t>
  </si>
  <si>
    <t>Risk of flooding</t>
  </si>
  <si>
    <t>3. Projection Populations at risk of annual floods (Unused data - to delete sheet once we are certain we don't want to use it)</t>
  </si>
  <si>
    <t>Results using GHS-POP</t>
  </si>
  <si>
    <t>10-year return period scenario</t>
  </si>
  <si>
    <t>25-year return period scenario</t>
  </si>
  <si>
    <t>50-year return period scenario</t>
  </si>
  <si>
    <t>100-year return period scenario</t>
  </si>
  <si>
    <t>With mangrove</t>
  </si>
  <si>
    <t>Without mangrove</t>
  </si>
  <si>
    <t>Difference</t>
  </si>
  <si>
    <t># people</t>
  </si>
  <si>
    <t>Rural population in the coasta area</t>
  </si>
  <si>
    <t>Total rural census</t>
  </si>
  <si>
    <t>Total urban census</t>
  </si>
  <si>
    <t>Total census</t>
  </si>
  <si>
    <t>Total rural GHS-POP</t>
  </si>
  <si>
    <t>Total urban GHS-POP</t>
  </si>
  <si>
    <t>Total GHS-POP</t>
  </si>
  <si>
    <t xml:space="preserve">Results using Ecuadorian Census 2010 and high flooding risk areas </t>
  </si>
  <si>
    <t>Población total 2010</t>
  </si>
  <si>
    <t>Total rural coast</t>
  </si>
  <si>
    <t>Total urban coast</t>
  </si>
  <si>
    <t>Total coast</t>
  </si>
  <si>
    <t>Total rural coast men</t>
  </si>
  <si>
    <t>Total urban coast men</t>
  </si>
  <si>
    <t>Total coast men</t>
  </si>
  <si>
    <t>Total rural coast women</t>
  </si>
  <si>
    <t>Total urban coast women</t>
  </si>
  <si>
    <t>Total coast women</t>
  </si>
  <si>
    <t xml:space="preserve">Total rural coast poor </t>
  </si>
  <si>
    <t>Total urban coast poor</t>
  </si>
  <si>
    <t>Total coast poor</t>
  </si>
  <si>
    <t>Population 2010</t>
  </si>
  <si>
    <t>Projection 2020</t>
  </si>
  <si>
    <t>Growth rate</t>
  </si>
  <si>
    <t xml:space="preserve">Population projections to 2020 (considering the average growth rate in coastal provinces) </t>
  </si>
  <si>
    <t>Población total 2020</t>
  </si>
  <si>
    <t>Risk of Annual Flooding based on national data that includes all flooding risks (data is not used - sheet to be deleted if we are certain we don't want to use it.)</t>
  </si>
  <si>
    <t>Rural (number)</t>
  </si>
  <si>
    <t>Urban (number)</t>
  </si>
  <si>
    <t>RURAL POPULATION UNDER FLOOD RISK</t>
  </si>
  <si>
    <t xml:space="preserve">Estuary </t>
  </si>
  <si>
    <t>High</t>
  </si>
  <si>
    <t>Low</t>
  </si>
  <si>
    <t>Medium</t>
  </si>
  <si>
    <t>None</t>
  </si>
  <si>
    <t>URBAN  POPULATION UNDER FLOOD RISK</t>
  </si>
  <si>
    <t>TOTAL  POPULATION UNDER FLOOD RISK</t>
  </si>
  <si>
    <t xml:space="preserve">Total   </t>
  </si>
  <si>
    <t>ALTA</t>
  </si>
  <si>
    <t>MEDIO</t>
  </si>
  <si>
    <t>Inundaciones pluviales y fluviales</t>
  </si>
  <si>
    <t>BAJO</t>
  </si>
  <si>
    <t>Methodology</t>
  </si>
  <si>
    <t>Fuentes:
INEC 2010. Censo de Población y Vivienda.
SNGR 2018. Atlas de Espacios Geográficos Expuestos a Amenazas Naturales y Antrópicas</t>
  </si>
  <si>
    <t>Resumen de población presente en sitios con alto riesgo de inundación en el área de intervención del proyecto (zona costera asociada a los estuarios con manglar).</t>
  </si>
  <si>
    <t>Se muestra información referente a población en zonas urbanas y rurales, por sexo, por nivel de pobreza y por su ubicación en zonas según su grado de amenaza de inundación.</t>
  </si>
  <si>
    <t>La SNGR define tres niveles de amenaza de inundación:
• Zona de susceptibilidad alta. Son inundaciones cíclicas que ocurren todos los años en la época lluviosa.
• Zona de susceptibilidad media. Son zonas propensas a inundaciones tanto pluviales (por anegamiento) como fluviales (por desbordamiento de ríos), que cubren las terrazas medias, bancos, diques aluviales y llanura antigua de depositación.
• Zona de susceptibilidad baja. Se anegan solo por la presencia de precipitaciones con intensidades excepcionales.</t>
  </si>
  <si>
    <t>Los datos originales del censo están representados geográficamente en sectores censales. Se calculó la proporción de cada sector censal ubicado en los polígonos conformados por la combinación de estuarios y riesgos de inundación. Se calculó la población del sector censal equivalente a la proporción geográfica mencionada. Se obtuvo el resumen de la población proporcional que se encuentra dentro de las áreas de análisis.</t>
  </si>
  <si>
    <t>References</t>
  </si>
  <si>
    <r>
      <t xml:space="preserve">Del Vecchia, A. G., Bruno, J. F., Benninger, L., Alperin, M., Banerjee, O., &amp; de Dios Morales, J. (2014). Organic carbon inventories in natural and restored Ecuadorian mangrove forests. </t>
    </r>
    <r>
      <rPr>
        <i/>
        <sz val="12"/>
        <color theme="1"/>
        <rFont val="Calibri"/>
        <family val="2"/>
      </rPr>
      <t>PeerJ</t>
    </r>
    <r>
      <rPr>
        <sz val="12"/>
        <color theme="1"/>
        <rFont val="Calibri"/>
        <family val="2"/>
      </rPr>
      <t xml:space="preserve">, </t>
    </r>
    <r>
      <rPr>
        <i/>
        <sz val="12"/>
        <color theme="1"/>
        <rFont val="Calibri"/>
        <family val="2"/>
      </rPr>
      <t>2</t>
    </r>
    <r>
      <rPr>
        <sz val="12"/>
        <color theme="1"/>
        <rFont val="Calibri"/>
        <family val="2"/>
      </rPr>
      <t>, e388. https://doi.org/10.7717/peerj.388</t>
    </r>
  </si>
  <si>
    <r>
      <t xml:space="preserve">Donato, D. C., Kauffman, J. B., Murdiyarso, D., Kurnianto, S., Stidham, M., &amp; Kanninen, M. (2011). Mangroves among the most carbon-rich forests in the tropics. </t>
    </r>
    <r>
      <rPr>
        <i/>
        <sz val="12"/>
        <color theme="1"/>
        <rFont val="Calibri"/>
        <family val="2"/>
      </rPr>
      <t>Nature Geoscience</t>
    </r>
    <r>
      <rPr>
        <sz val="12"/>
        <color theme="1"/>
        <rFont val="Calibri"/>
        <family val="2"/>
      </rPr>
      <t xml:space="preserve">, </t>
    </r>
    <r>
      <rPr>
        <i/>
        <sz val="12"/>
        <color theme="1"/>
        <rFont val="Calibri"/>
        <family val="2"/>
      </rPr>
      <t>4</t>
    </r>
    <r>
      <rPr>
        <sz val="12"/>
        <color theme="1"/>
        <rFont val="Calibri"/>
        <family val="2"/>
      </rPr>
      <t>(5), 293–297. https://doi.org/10.1038/ngeo1123</t>
    </r>
  </si>
  <si>
    <r>
      <t xml:space="preserve">Hamilton, S. E., Lovette, J. P., Borbor-Cordova, M. J., &amp; Millones, M. (2017). The Carbon Holdings of Northern Ecuador’s Mangrove Forests. </t>
    </r>
    <r>
      <rPr>
        <i/>
        <sz val="12"/>
        <color theme="1"/>
        <rFont val="Calibri"/>
        <family val="2"/>
      </rPr>
      <t>Annals of the American Association of Geographers</t>
    </r>
    <r>
      <rPr>
        <sz val="12"/>
        <color theme="1"/>
        <rFont val="Calibri"/>
        <family val="2"/>
      </rPr>
      <t xml:space="preserve">, </t>
    </r>
    <r>
      <rPr>
        <i/>
        <sz val="12"/>
        <color theme="1"/>
        <rFont val="Calibri"/>
        <family val="2"/>
      </rPr>
      <t>107</t>
    </r>
    <r>
      <rPr>
        <sz val="12"/>
        <color theme="1"/>
        <rFont val="Calibri"/>
        <family val="2"/>
      </rPr>
      <t>(1), 54–71. https://doi.org/10.1080/24694452.2016.1226160</t>
    </r>
  </si>
  <si>
    <r>
      <t xml:space="preserve">Hamilton, S. E., &amp; Lovette, J. (2015). Ecuador’s Mangrove Forest Carbon Stocks: A Spatiotemporal Analysis of Living Carbon Holdings and Their Depletion since the Advent of Commercial Aquaculture. </t>
    </r>
    <r>
      <rPr>
        <i/>
        <sz val="12"/>
        <color theme="1"/>
        <rFont val="Calibri"/>
        <family val="2"/>
      </rPr>
      <t>PLOS ONE</t>
    </r>
    <r>
      <rPr>
        <sz val="12"/>
        <color theme="1"/>
        <rFont val="Calibri"/>
        <family val="2"/>
      </rPr>
      <t xml:space="preserve">, </t>
    </r>
    <r>
      <rPr>
        <i/>
        <sz val="12"/>
        <color theme="1"/>
        <rFont val="Calibri"/>
        <family val="2"/>
      </rPr>
      <t>10</t>
    </r>
    <r>
      <rPr>
        <sz val="12"/>
        <color theme="1"/>
        <rFont val="Calibri"/>
        <family val="2"/>
      </rPr>
      <t>(3), e0118880. https://doi.org/10.1371/journal.pone.0118880</t>
    </r>
  </si>
  <si>
    <r>
      <t xml:space="preserve">Hutchison, J., Manica, A., Swetnam, R., Balmford, A., &amp; Spalding, M. (2014). Predicting Global Patterns in Mangrove Forest Biomass. </t>
    </r>
    <r>
      <rPr>
        <i/>
        <sz val="12"/>
        <color theme="1"/>
        <rFont val="Calibri"/>
        <family val="2"/>
      </rPr>
      <t>Conservation Letters</t>
    </r>
    <r>
      <rPr>
        <sz val="12"/>
        <color theme="1"/>
        <rFont val="Calibri"/>
        <family val="2"/>
      </rPr>
      <t xml:space="preserve">, </t>
    </r>
    <r>
      <rPr>
        <i/>
        <sz val="12"/>
        <color theme="1"/>
        <rFont val="Calibri"/>
        <family val="2"/>
      </rPr>
      <t>7</t>
    </r>
    <r>
      <rPr>
        <sz val="12"/>
        <color theme="1"/>
        <rFont val="Calibri"/>
        <family val="2"/>
      </rPr>
      <t>(3), 233–240. https://doi.org/10.1111/conl.12060</t>
    </r>
  </si>
  <si>
    <t>INEC, 2010, National Census of Population. Quito</t>
  </si>
  <si>
    <r>
      <t xml:space="preserve">IPCC. (2019). Chapter 4: Sea Level Rise and Implications for Low Lying Islands, Coasts and Communities, in. In </t>
    </r>
    <r>
      <rPr>
        <i/>
        <sz val="12"/>
        <color theme="1"/>
        <rFont val="Calibri"/>
        <family val="2"/>
      </rPr>
      <t>IPCC Special Report on the Ocean and Cryosphere in a Changing Climate</t>
    </r>
    <r>
      <rPr>
        <sz val="12"/>
        <color theme="1"/>
        <rFont val="Calibri"/>
        <family val="2"/>
      </rPr>
      <t>. https://report.ipcc.ch/srocc/pdf/SROCC_FinalDraft_Chapter4.pdf</t>
    </r>
  </si>
  <si>
    <r>
      <t xml:space="preserve">Intergovernmental Panel on Climate Change (2014). 2013 Supplement to the 2006 IPCC Guidelines for National Greenhouse Gas Inventories: Wetlands.  </t>
    </r>
    <r>
      <rPr>
        <sz val="12"/>
        <color theme="1"/>
        <rFont val="Calibri"/>
        <family val="2"/>
        <scheme val="minor"/>
      </rPr>
      <t>Hiraishi, T., Krug, T., Tanabe, K., Srivastava, N., Baasansuren, J., Fukuda, M. and Troxler, T.G. (eds). Published: IPCC, Switzerland.</t>
    </r>
  </si>
  <si>
    <r>
      <t xml:space="preserve">Merecí Guamán, J. V. (2017). </t>
    </r>
    <r>
      <rPr>
        <i/>
        <sz val="12"/>
        <color theme="1"/>
        <rFont val="Calibri"/>
        <family val="2"/>
      </rPr>
      <t>Evaluación de la dinámica del uso de la tierra y cuantificación de carbono azul en bosques de manglar del Golfo de Guayaquil, Ecuador</t>
    </r>
    <r>
      <rPr>
        <sz val="12"/>
        <color theme="1"/>
        <rFont val="Calibri"/>
        <family val="2"/>
      </rPr>
      <t xml:space="preserve"> [Centro Agronómico Tropical de Investigación y Enseñanza (CATIE)]. http://repositorio.bibliotecaorton.catie.ac.cr/bitstream/handle/11554/8699/Evaluacion_de_la_dinamica_del_uso_de_la_tierra.pdf</t>
    </r>
  </si>
  <si>
    <r>
      <t xml:space="preserve">Ministerio del Ambiente. (2015). </t>
    </r>
    <r>
      <rPr>
        <i/>
        <sz val="12"/>
        <color theme="1"/>
        <rFont val="Calibri"/>
        <family val="2"/>
      </rPr>
      <t>Estadísticas del Patrimonio Natural</t>
    </r>
    <r>
      <rPr>
        <sz val="12"/>
        <color theme="1"/>
        <rFont val="Calibri"/>
        <family val="2"/>
      </rPr>
      <t>.</t>
    </r>
  </si>
  <si>
    <t xml:space="preserve">MAAE.2020. Base de datos de los Acuerdos de Uso y Custodia. 2020. </t>
  </si>
  <si>
    <r>
      <t xml:space="preserve">Ministerio del Ambiente del Ecuador. (2020). </t>
    </r>
    <r>
      <rPr>
        <i/>
        <sz val="12"/>
        <color theme="1"/>
        <rFont val="Calibri"/>
        <family val="2"/>
      </rPr>
      <t>Nivel de Referencia de Emisiones Forestales por Deforestación del Ecuador Periodo 2001 – 2014</t>
    </r>
    <r>
      <rPr>
        <sz val="12"/>
        <color theme="1"/>
        <rFont val="Calibri"/>
        <family val="2"/>
      </rPr>
      <t>. https://redd.unfccc.int/files/06.01.2020_nivel_de_referencia_de_emisiones_forestales_de_ecuador_2001-2014.pdf</t>
    </r>
  </si>
  <si>
    <t>Ministerio de Acuacultura y Pesca. 2019. Acuerdos de concesión y autorización para ejercer la actividad acuicola. Subsecretaría de Acuacultura. Ecuador.</t>
  </si>
  <si>
    <r>
      <t xml:space="preserve">Menéndez, P., Losada, I. J., Torres-Ortega, S., Narayan, S., &amp; Beck, M. W. (2020). The Global Flood Protection Benefits of Mangroves. </t>
    </r>
    <r>
      <rPr>
        <i/>
        <sz val="12"/>
        <color theme="1"/>
        <rFont val="Calibri"/>
        <family val="2"/>
      </rPr>
      <t>Scientific Reports</t>
    </r>
    <r>
      <rPr>
        <sz val="12"/>
        <color theme="1"/>
        <rFont val="Calibri"/>
        <family val="2"/>
      </rPr>
      <t xml:space="preserve">, </t>
    </r>
    <r>
      <rPr>
        <i/>
        <sz val="12"/>
        <color theme="1"/>
        <rFont val="Calibri"/>
        <family val="2"/>
      </rPr>
      <t>10</t>
    </r>
    <r>
      <rPr>
        <sz val="12"/>
        <color theme="1"/>
        <rFont val="Calibri"/>
        <family val="2"/>
      </rPr>
      <t>(1), 4404. https://doi.org/10.1038/s41598-020-61136-6</t>
    </r>
  </si>
  <si>
    <t>SNGR. 2018. Atlas of Geographical Areas Exposed to Natural and Anthropic Threats</t>
  </si>
  <si>
    <r>
      <t xml:space="preserve">Twilley, R. R., Chen, R. H., &amp; Hargis, T. (1992). Carbon sinks in mangroves and their implications to carbon budget of tropical coastal ecosystems. </t>
    </r>
    <r>
      <rPr>
        <i/>
        <sz val="12"/>
        <color theme="1"/>
        <rFont val="Calibri"/>
        <family val="2"/>
      </rPr>
      <t>Water, Air, &amp; Soil Pollution</t>
    </r>
    <r>
      <rPr>
        <sz val="12"/>
        <color theme="1"/>
        <rFont val="Calibri"/>
        <family val="2"/>
      </rPr>
      <t xml:space="preserve">, </t>
    </r>
    <r>
      <rPr>
        <i/>
        <sz val="12"/>
        <color theme="1"/>
        <rFont val="Calibri"/>
        <family val="2"/>
      </rPr>
      <t>64</t>
    </r>
    <r>
      <rPr>
        <sz val="12"/>
        <color theme="1"/>
        <rFont val="Calibri"/>
        <family val="2"/>
      </rPr>
      <t>(1–2), 265–288. https://doi.org/10.1007/BF00477106</t>
    </r>
  </si>
  <si>
    <r>
      <t xml:space="preserve">Twilley, R. R., Pozo, M., Rivera-Monroy, V. H., Zambrano, R., &amp; Bodero, A. (1997). Litter dynamics in riverine mangrove forests in the Guayas River estuary, Ecuador. </t>
    </r>
    <r>
      <rPr>
        <i/>
        <sz val="12"/>
        <color theme="1"/>
        <rFont val="Calibri"/>
        <family val="2"/>
      </rPr>
      <t>Oecologia</t>
    </r>
    <r>
      <rPr>
        <sz val="12"/>
        <color theme="1"/>
        <rFont val="Calibri"/>
        <family val="2"/>
      </rPr>
      <t xml:space="preserve">, </t>
    </r>
    <r>
      <rPr>
        <i/>
        <sz val="12"/>
        <color theme="1"/>
        <rFont val="Calibri"/>
        <family val="2"/>
      </rPr>
      <t>111</t>
    </r>
    <r>
      <rPr>
        <sz val="12"/>
        <color theme="1"/>
        <rFont val="Calibri"/>
        <family val="2"/>
      </rPr>
      <t>(1), 109–122. https://doi.org/10.1007/s004420050214</t>
    </r>
  </si>
  <si>
    <t>2006 Total ha</t>
  </si>
  <si>
    <t xml:space="preserve">Ha per year (12 years) </t>
  </si>
  <si>
    <t xml:space="preserve">Stable (ha) </t>
  </si>
  <si>
    <t>Mangroves (tC/ha/yr)</t>
  </si>
  <si>
    <t xml:space="preserve">Gained (ha) </t>
  </si>
  <si>
    <t xml:space="preserve">Lost (ha) </t>
  </si>
  <si>
    <t>30% decrease in loss in project area</t>
  </si>
  <si>
    <t xml:space="preserve">Loss and gain rates will remain consistent (note that from 2014 -2018 the gain was 3000 ha on average and loss was 1500 ha on avg so slightly different) </t>
  </si>
  <si>
    <t xml:space="preserve">Assumed that we could reduce loss by 50% </t>
  </si>
  <si>
    <t>Net Emissions (tC)</t>
  </si>
  <si>
    <t>Net Emissions (tCO2)</t>
  </si>
  <si>
    <t xml:space="preserve">Gain </t>
  </si>
  <si>
    <t xml:space="preserve">Loss </t>
  </si>
  <si>
    <t>Emissions from AGB (tC)</t>
  </si>
  <si>
    <t>Emissions from BGB (tC)</t>
  </si>
  <si>
    <t>Total  Emissions (tC)</t>
  </si>
  <si>
    <t>AD</t>
  </si>
  <si>
    <t>ARR</t>
  </si>
  <si>
    <t xml:space="preserve">Over the next 30 years </t>
  </si>
  <si>
    <t>Total (tCo2e)</t>
  </si>
  <si>
    <t>BAU</t>
  </si>
  <si>
    <t xml:space="preserve">With Project </t>
  </si>
  <si>
    <t>Reducing loss by 50%  (tC)</t>
  </si>
  <si>
    <t>Restoring 1000 ha (tC)</t>
  </si>
  <si>
    <t>tCO2</t>
  </si>
  <si>
    <t xml:space="preserve">With the project emissions are reduced by </t>
  </si>
  <si>
    <t xml:space="preserve">With the project removals increase by </t>
  </si>
  <si>
    <t>GCF - AUSCEMS (Component 1 restoration)</t>
  </si>
  <si>
    <t>PRIVATE SECTOR (Component 2 restoration)</t>
  </si>
  <si>
    <t>GCF (previously ULVR)</t>
  </si>
  <si>
    <t>Total GCF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</si>
</sst>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0_);_(* \(#,##0\);_(* &quot;-&quot;_);_(@_)"/>
    <numFmt numFmtId="43" formatCode="_(* #,##0.00_);_(* \(#,##0.00\);_(* &quot;-&quot;??_);_(@_)"/>
    <numFmt numFmtId="164" formatCode="_ &quot;$&quot;* #,##0.00_ ;_ &quot;$&quot;* \-#,##0.00_ ;_ &quot;$&quot;* &quot;-&quot;??_ ;_ @_ "/>
    <numFmt numFmtId="165" formatCode="_ * #,##0.00_ ;_ * \-#,##0.00_ ;_ * &quot;-&quot;??_ ;_ @_ "/>
    <numFmt numFmtId="166" formatCode="0.0"/>
    <numFmt numFmtId="167" formatCode="_(* #,##0_);_(* \(#,##0\);_(* &quot;-&quot;??_);_(@_)"/>
    <numFmt numFmtId="168" formatCode="#,##0.0"/>
    <numFmt numFmtId="169" formatCode="_ * #,##0_ ;_ * \-#,##0_ ;_ * &quot;-&quot;??_ ;_ @_ "/>
    <numFmt numFmtId="170" formatCode="0.000"/>
    <numFmt numFmtId="171" formatCode="0.0%"/>
    <numFmt numFmtId="172" formatCode="_(* #,##0.0_);_(* \(#,##0.0\);_(* &quot;-&quot;??_);_(@_)"/>
    <numFmt numFmtId="173" formatCode="0.00_);\(0.00\)"/>
    <numFmt numFmtId="174" formatCode="_(&quot;$&quot;* #,##0_);_(&quot;$&quot;* \(#,##0\);_(&quot;$&quot;* &quot;-&quot;??_);_(@_)"/>
    <numFmt numFmtId="175" formatCode="_-* #,##0_-;\-* #,##0_-;_-* &quot;-&quot;??_-;_-@_-"/>
    <numFmt numFmtId="176" formatCode="0.0000"/>
    <numFmt numFmtId="177" formatCode="0.00000"/>
    <numFmt numFmtId="178" formatCode="0_);\(0\)"/>
  </numFmts>
  <fonts count="69"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b/>
      <sz val="12"/>
      <color theme="1"/>
      <name val="Calibri"/>
      <family val="2"/>
      <scheme val="minor"/>
    </font>
    <font>
      <sz val="10"/>
      <color rgb="FF000000"/>
      <name val="Calibri"/>
      <family val="2"/>
      <scheme val="minor"/>
    </font>
    <font>
      <b/>
      <sz val="9"/>
      <color theme="1"/>
      <name val="Arial"/>
      <family val="2"/>
    </font>
    <font>
      <sz val="9"/>
      <color theme="1"/>
      <name val="Arial"/>
      <family val="2"/>
    </font>
    <font>
      <b/>
      <sz val="10"/>
      <color theme="1"/>
      <name val="Arial"/>
      <family val="2"/>
    </font>
    <font>
      <sz val="10"/>
      <color theme="1"/>
      <name val="Arial"/>
      <family val="2"/>
    </font>
    <font>
      <sz val="10"/>
      <color theme="1"/>
      <name val="Calibri"/>
      <family val="2"/>
      <scheme val="minor"/>
    </font>
    <font>
      <b/>
      <sz val="10"/>
      <color theme="1"/>
      <name val="Calibri"/>
      <family val="2"/>
      <scheme val="minor"/>
    </font>
    <font>
      <sz val="9"/>
      <color indexed="81"/>
      <name val="Tahoma"/>
      <family val="2"/>
    </font>
    <font>
      <b/>
      <sz val="9"/>
      <color indexed="81"/>
      <name val="Tahoma"/>
      <family val="2"/>
    </font>
    <font>
      <b/>
      <sz val="11"/>
      <color theme="1"/>
      <name val="Calibri"/>
      <family val="2"/>
      <scheme val="minor"/>
    </font>
    <font>
      <b/>
      <sz val="10"/>
      <color rgb="FF000000"/>
      <name val="Calibri"/>
      <family val="2"/>
      <scheme val="minor"/>
    </font>
    <font>
      <sz val="14"/>
      <color theme="1"/>
      <name val="Arial"/>
      <family val="2"/>
    </font>
    <font>
      <b/>
      <sz val="9"/>
      <color theme="1"/>
      <name val="Calibri"/>
      <family val="2"/>
      <scheme val="minor"/>
    </font>
    <font>
      <sz val="9"/>
      <color theme="1"/>
      <name val="Calibri"/>
      <family val="2"/>
      <scheme val="minor"/>
    </font>
    <font>
      <sz val="7"/>
      <color theme="1"/>
      <name val="Calibri"/>
      <family val="2"/>
      <scheme val="minor"/>
    </font>
    <font>
      <b/>
      <sz val="10"/>
      <color theme="1"/>
      <name val="Calibri"/>
      <family val="2"/>
    </font>
    <font>
      <b/>
      <sz val="10"/>
      <color rgb="FF000000"/>
      <name val="Calibri"/>
      <family val="2"/>
    </font>
    <font>
      <sz val="10"/>
      <color theme="1"/>
      <name val="Calibri"/>
      <family val="2"/>
    </font>
    <font>
      <sz val="10"/>
      <color rgb="FF000000"/>
      <name val="Calibri"/>
      <family val="2"/>
    </font>
    <font>
      <sz val="11"/>
      <name val="Calibri"/>
      <family val="2"/>
      <scheme val="minor"/>
    </font>
    <font>
      <sz val="20"/>
      <color theme="1"/>
      <name val="Calibri"/>
      <family val="2"/>
      <scheme val="minor"/>
    </font>
    <font>
      <b/>
      <sz val="10"/>
      <color rgb="FF4472C4"/>
      <name val="Cambria"/>
      <family val="1"/>
    </font>
    <font>
      <sz val="10"/>
      <color rgb="FF4472C4"/>
      <name val="Cambria"/>
      <family val="1"/>
    </font>
    <font>
      <b/>
      <sz val="18"/>
      <color theme="4"/>
      <name val="Calibri"/>
      <family val="2"/>
      <scheme val="minor"/>
    </font>
    <font>
      <b/>
      <sz val="16"/>
      <color theme="4"/>
      <name val="Calibri"/>
      <family val="2"/>
      <scheme val="minor"/>
    </font>
    <font>
      <b/>
      <sz val="22"/>
      <color theme="9"/>
      <name val="Calibri"/>
      <family val="2"/>
      <scheme val="minor"/>
    </font>
    <font>
      <b/>
      <sz val="14"/>
      <color theme="1"/>
      <name val="Calibri"/>
      <family val="2"/>
      <scheme val="minor"/>
    </font>
    <font>
      <sz val="11"/>
      <color rgb="FF000000"/>
      <name val="Calibri"/>
      <family val="2"/>
      <scheme val="minor"/>
    </font>
    <font>
      <sz val="12"/>
      <color rgb="FF000000"/>
      <name val="Calibri"/>
      <family val="2"/>
      <scheme val="minor"/>
    </font>
    <font>
      <b/>
      <sz val="12"/>
      <color rgb="FF000000"/>
      <name val="Calibri"/>
      <family val="2"/>
      <scheme val="minor"/>
    </font>
    <font>
      <b/>
      <sz val="20"/>
      <color theme="4"/>
      <name val="Calibri"/>
      <family val="2"/>
      <scheme val="minor"/>
    </font>
    <font>
      <b/>
      <sz val="9"/>
      <color theme="4"/>
      <name val="Calibri"/>
      <family val="2"/>
      <scheme val="minor"/>
    </font>
    <font>
      <sz val="9"/>
      <color theme="4"/>
      <name val="Calibri"/>
      <family val="2"/>
      <scheme val="minor"/>
    </font>
    <font>
      <b/>
      <sz val="11"/>
      <color theme="4"/>
      <name val="Calibri"/>
      <family val="2"/>
      <scheme val="minor"/>
    </font>
    <font>
      <sz val="11"/>
      <color theme="4"/>
      <name val="Calibri"/>
      <family val="2"/>
      <scheme val="minor"/>
    </font>
    <font>
      <sz val="12"/>
      <color theme="1"/>
      <name val="Calibri"/>
      <family val="2"/>
    </font>
    <font>
      <b/>
      <sz val="10"/>
      <name val="Calibri"/>
      <family val="2"/>
      <scheme val="minor"/>
    </font>
    <font>
      <sz val="10"/>
      <name val="Calibri"/>
      <family val="2"/>
      <scheme val="minor"/>
    </font>
    <font>
      <b/>
      <sz val="9"/>
      <name val="Calibri"/>
      <family val="2"/>
      <scheme val="minor"/>
    </font>
    <font>
      <sz val="9"/>
      <name val="Calibri"/>
      <family val="2"/>
      <scheme val="minor"/>
    </font>
    <font>
      <b/>
      <sz val="11"/>
      <name val="Calibri"/>
      <family val="2"/>
      <scheme val="minor"/>
    </font>
    <font>
      <b/>
      <sz val="20"/>
      <color theme="5"/>
      <name val="Calibri"/>
      <family val="2"/>
      <scheme val="minor"/>
    </font>
    <font>
      <b/>
      <sz val="20"/>
      <color theme="2" tint="-0.499984740745262"/>
      <name val="Calibri"/>
      <family val="2"/>
      <scheme val="minor"/>
    </font>
    <font>
      <i/>
      <sz val="12"/>
      <color theme="1"/>
      <name val="Calibri"/>
      <family val="2"/>
    </font>
    <font>
      <i/>
      <sz val="9"/>
      <color theme="1"/>
      <name val="Arial"/>
      <family val="2"/>
    </font>
    <font>
      <b/>
      <sz val="20"/>
      <color rgb="FF000000"/>
      <name val="Calibri"/>
      <family val="2"/>
      <scheme val="minor"/>
    </font>
    <font>
      <b/>
      <sz val="9"/>
      <color theme="4"/>
      <name val="Arial"/>
      <family val="2"/>
    </font>
    <font>
      <b/>
      <sz val="14"/>
      <color theme="0"/>
      <name val="Calibri"/>
      <family val="2"/>
      <scheme val="minor"/>
    </font>
    <font>
      <i/>
      <sz val="11"/>
      <color theme="1"/>
      <name val="Calibri"/>
      <family val="2"/>
      <scheme val="minor"/>
    </font>
    <font>
      <sz val="11"/>
      <color theme="0"/>
      <name val="Calibri"/>
      <family val="2"/>
      <scheme val="minor"/>
    </font>
    <font>
      <b/>
      <i/>
      <sz val="11"/>
      <color theme="1"/>
      <name val="Calibri"/>
      <family val="2"/>
      <scheme val="minor"/>
    </font>
    <font>
      <b/>
      <sz val="24"/>
      <color theme="9"/>
      <name val="Calibri"/>
      <family val="2"/>
      <scheme val="minor"/>
    </font>
    <font>
      <b/>
      <sz val="12"/>
      <color theme="4"/>
      <name val="Calibri"/>
      <family val="2"/>
      <scheme val="minor"/>
    </font>
    <font>
      <b/>
      <u/>
      <sz val="12"/>
      <color theme="1"/>
      <name val="Calibri"/>
      <family val="2"/>
      <scheme val="minor"/>
    </font>
    <font>
      <b/>
      <sz val="11"/>
      <color rgb="FF000000"/>
      <name val="Calibri"/>
      <family val="2"/>
      <scheme val="minor"/>
    </font>
    <font>
      <i/>
      <sz val="12"/>
      <color theme="1"/>
      <name val="Calibri"/>
      <family val="2"/>
      <scheme val="minor"/>
    </font>
    <font>
      <sz val="16"/>
      <color theme="1"/>
      <name val="Arial"/>
      <family val="2"/>
    </font>
  </fonts>
  <fills count="29">
    <fill>
      <patternFill patternType="none"/>
    </fill>
    <fill>
      <patternFill patternType="gray125"/>
    </fill>
    <fill>
      <patternFill patternType="solid">
        <fgColor theme="4"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7" tint="0.59999389629810485"/>
        <bgColor indexed="64"/>
      </patternFill>
    </fill>
    <fill>
      <patternFill patternType="solid">
        <fgColor rgb="FFFFFFFF"/>
        <bgColor indexed="64"/>
      </patternFill>
    </fill>
    <fill>
      <patternFill patternType="solid">
        <fgColor theme="0"/>
        <bgColor indexed="64"/>
      </patternFill>
    </fill>
    <fill>
      <patternFill patternType="solid">
        <fgColor theme="8" tint="0.3999755851924192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theme="8"/>
        <bgColor indexed="64"/>
      </patternFill>
    </fill>
    <fill>
      <patternFill patternType="solid">
        <fgColor theme="5" tint="0.79998168889431442"/>
        <bgColor indexed="64"/>
      </patternFill>
    </fill>
    <fill>
      <patternFill patternType="solid">
        <fgColor theme="7"/>
        <bgColor indexed="64"/>
      </patternFill>
    </fill>
    <fill>
      <patternFill patternType="solid">
        <fgColor theme="9"/>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4"/>
        <bgColor indexed="64"/>
      </patternFill>
    </fill>
    <fill>
      <patternFill patternType="solid">
        <fgColor theme="0" tint="-4.9989318521683403E-2"/>
        <bgColor indexed="64"/>
      </patternFill>
    </fill>
    <fill>
      <patternFill patternType="solid">
        <fgColor theme="5"/>
        <bgColor indexed="64"/>
      </patternFill>
    </fill>
    <fill>
      <patternFill patternType="solid">
        <fgColor theme="4" tint="0.39997558519241921"/>
        <bgColor indexed="64"/>
      </patternFill>
    </fill>
    <fill>
      <patternFill patternType="solid">
        <fgColor theme="8" tint="-0.249977111117893"/>
        <bgColor indexed="64"/>
      </patternFill>
    </fill>
    <fill>
      <patternFill patternType="solid">
        <fgColor theme="5" tint="0.59999389629810485"/>
        <bgColor indexed="64"/>
      </patternFill>
    </fill>
    <fill>
      <patternFill patternType="solid">
        <fgColor rgb="FFFFC000"/>
        <bgColor indexed="64"/>
      </patternFill>
    </fill>
    <fill>
      <patternFill patternType="solid">
        <fgColor theme="7" tint="0.79998168889431442"/>
        <bgColor indexed="64"/>
      </patternFill>
    </fill>
  </fills>
  <borders count="4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diagonal/>
    </border>
    <border>
      <left/>
      <right/>
      <top style="medium">
        <color indexed="64"/>
      </top>
      <bottom/>
      <diagonal/>
    </border>
    <border>
      <left/>
      <right/>
      <top style="thin">
        <color indexed="64"/>
      </top>
      <bottom/>
      <diagonal/>
    </border>
    <border>
      <left style="thin">
        <color auto="1"/>
      </left>
      <right style="thin">
        <color auto="1"/>
      </right>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auto="1"/>
      </right>
      <top style="thin">
        <color auto="1"/>
      </top>
      <bottom/>
      <diagonal/>
    </border>
    <border>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medium">
        <color indexed="64"/>
      </top>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bottom/>
      <diagonal/>
    </border>
    <border>
      <left style="thin">
        <color auto="1"/>
      </left>
      <right style="medium">
        <color indexed="64"/>
      </right>
      <top style="thin">
        <color auto="1"/>
      </top>
      <bottom style="thin">
        <color auto="1"/>
      </bottom>
      <diagonal/>
    </border>
    <border>
      <left style="medium">
        <color indexed="64"/>
      </left>
      <right style="thin">
        <color auto="1"/>
      </right>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auto="1"/>
      </right>
      <top style="medium">
        <color indexed="64"/>
      </top>
      <bottom style="thin">
        <color auto="1"/>
      </bottom>
      <diagonal/>
    </border>
    <border>
      <left style="medium">
        <color indexed="64"/>
      </left>
      <right style="thin">
        <color auto="1"/>
      </right>
      <top style="thin">
        <color auto="1"/>
      </top>
      <bottom style="thin">
        <color auto="1"/>
      </bottom>
      <diagonal/>
    </border>
    <border>
      <left style="medium">
        <color indexed="64"/>
      </left>
      <right style="thin">
        <color auto="1"/>
      </right>
      <top style="thin">
        <color auto="1"/>
      </top>
      <bottom style="medium">
        <color indexed="64"/>
      </bottom>
      <diagonal/>
    </border>
    <border>
      <left style="medium">
        <color indexed="64"/>
      </left>
      <right/>
      <top/>
      <bottom style="thin">
        <color auto="1"/>
      </bottom>
      <diagonal/>
    </border>
    <border>
      <left/>
      <right style="medium">
        <color indexed="64"/>
      </right>
      <top/>
      <bottom style="thin">
        <color auto="1"/>
      </bottom>
      <diagonal/>
    </border>
    <border>
      <left style="thin">
        <color auto="1"/>
      </left>
      <right style="thin">
        <color auto="1"/>
      </right>
      <top/>
      <bottom style="thin">
        <color auto="1"/>
      </bottom>
      <diagonal/>
    </border>
    <border>
      <left style="medium">
        <color indexed="64"/>
      </left>
      <right/>
      <top style="thin">
        <color indexed="64"/>
      </top>
      <bottom/>
      <diagonal/>
    </border>
    <border>
      <left/>
      <right style="medium">
        <color indexed="64"/>
      </right>
      <top style="thin">
        <color indexed="64"/>
      </top>
      <bottom/>
      <diagonal/>
    </border>
  </borders>
  <cellStyleXfs count="23">
    <xf numFmtId="0" fontId="0" fillId="0" borderId="0"/>
    <xf numFmtId="43" fontId="10" fillId="0" borderId="0" applyFont="0" applyFill="0" applyBorder="0" applyAlignment="0" applyProtection="0"/>
    <xf numFmtId="9" fontId="10" fillId="0" borderId="0" applyFont="0" applyFill="0" applyBorder="0" applyAlignment="0" applyProtection="0"/>
    <xf numFmtId="0" fontId="9" fillId="0" borderId="0"/>
    <xf numFmtId="165" fontId="9" fillId="0" borderId="0" applyFont="0" applyFill="0" applyBorder="0" applyAlignment="0" applyProtection="0"/>
    <xf numFmtId="0" fontId="8" fillId="0" borderId="0"/>
    <xf numFmtId="9" fontId="8" fillId="0" borderId="0" applyFont="0" applyFill="0" applyBorder="0" applyAlignment="0" applyProtection="0"/>
    <xf numFmtId="165" fontId="8" fillId="0" borderId="0" applyFont="0" applyFill="0" applyBorder="0" applyAlignment="0" applyProtection="0"/>
    <xf numFmtId="0" fontId="7" fillId="0" borderId="0"/>
    <xf numFmtId="0" fontId="6" fillId="0" borderId="0"/>
    <xf numFmtId="165" fontId="6" fillId="0" borderId="0" applyFont="0" applyFill="0" applyBorder="0" applyAlignment="0" applyProtection="0"/>
    <xf numFmtId="0" fontId="5" fillId="0" borderId="0"/>
    <xf numFmtId="165" fontId="5" fillId="0" borderId="0" applyFont="0" applyFill="0" applyBorder="0" applyAlignment="0" applyProtection="0"/>
    <xf numFmtId="9" fontId="5" fillId="0" borderId="0" applyFont="0" applyFill="0" applyBorder="0" applyAlignment="0" applyProtection="0"/>
    <xf numFmtId="0" fontId="5" fillId="0" borderId="0"/>
    <xf numFmtId="165" fontId="5" fillId="0" borderId="0" applyFont="0" applyFill="0" applyBorder="0" applyAlignment="0" applyProtection="0"/>
    <xf numFmtId="0" fontId="5" fillId="0" borderId="0"/>
    <xf numFmtId="165" fontId="5" fillId="0" borderId="0" applyFont="0" applyFill="0" applyBorder="0" applyAlignment="0" applyProtection="0"/>
    <xf numFmtId="0" fontId="5" fillId="0" borderId="0"/>
    <xf numFmtId="164" fontId="10" fillId="0" borderId="0" applyFont="0" applyFill="0" applyBorder="0" applyAlignment="0" applyProtection="0"/>
    <xf numFmtId="0" fontId="4" fillId="0" borderId="0"/>
    <xf numFmtId="165" fontId="4" fillId="0" borderId="0" applyFont="0" applyFill="0" applyBorder="0" applyAlignment="0" applyProtection="0"/>
    <xf numFmtId="0" fontId="3" fillId="0" borderId="0"/>
  </cellStyleXfs>
  <cellXfs count="973">
    <xf numFmtId="0" fontId="0" fillId="0" borderId="0" xfId="0"/>
    <xf numFmtId="0" fontId="0" fillId="3" borderId="0" xfId="0" applyFill="1"/>
    <xf numFmtId="3" fontId="0" fillId="0" borderId="0" xfId="0" applyNumberFormat="1"/>
    <xf numFmtId="0" fontId="12" fillId="0" borderId="0" xfId="0" applyFont="1" applyAlignment="1">
      <alignment vertical="center" wrapText="1"/>
    </xf>
    <xf numFmtId="0" fontId="12" fillId="0" borderId="0" xfId="0" applyFont="1" applyAlignment="1">
      <alignment horizontal="center" vertical="center"/>
    </xf>
    <xf numFmtId="3" fontId="12" fillId="0" borderId="0" xfId="0" applyNumberFormat="1" applyFont="1" applyAlignment="1">
      <alignment horizontal="center" vertical="center"/>
    </xf>
    <xf numFmtId="9" fontId="0" fillId="0" borderId="0" xfId="0" applyNumberFormat="1"/>
    <xf numFmtId="0" fontId="0" fillId="0" borderId="1" xfId="0" applyBorder="1"/>
    <xf numFmtId="0" fontId="0" fillId="0" borderId="1" xfId="0" applyBorder="1" applyAlignment="1">
      <alignment horizontal="center" wrapText="1"/>
    </xf>
    <xf numFmtId="2" fontId="0" fillId="0" borderId="1" xfId="0" applyNumberFormat="1" applyBorder="1"/>
    <xf numFmtId="0" fontId="0" fillId="0" borderId="1" xfId="0" applyBorder="1" applyAlignment="1">
      <alignment wrapText="1"/>
    </xf>
    <xf numFmtId="0" fontId="0" fillId="0" borderId="0" xfId="0" applyAlignment="1">
      <alignment wrapText="1"/>
    </xf>
    <xf numFmtId="2" fontId="0" fillId="0" borderId="1" xfId="0" applyNumberFormat="1" applyBorder="1" applyAlignment="1">
      <alignment wrapText="1"/>
    </xf>
    <xf numFmtId="2" fontId="0" fillId="0" borderId="0" xfId="0" applyNumberFormat="1"/>
    <xf numFmtId="0" fontId="11" fillId="0" borderId="0" xfId="0" applyFont="1"/>
    <xf numFmtId="0" fontId="0" fillId="0" borderId="5" xfId="0" applyBorder="1"/>
    <xf numFmtId="0" fontId="0" fillId="4" borderId="5" xfId="0" applyFill="1" applyBorder="1" applyAlignment="1">
      <alignment horizontal="center" wrapText="1"/>
    </xf>
    <xf numFmtId="0" fontId="0" fillId="5" borderId="5" xfId="0" applyFill="1" applyBorder="1" applyAlignment="1">
      <alignment horizontal="center" wrapText="1"/>
    </xf>
    <xf numFmtId="0" fontId="0" fillId="0" borderId="0" xfId="0" applyAlignment="1">
      <alignment horizontal="center"/>
    </xf>
    <xf numFmtId="167" fontId="0" fillId="0" borderId="0" xfId="1" applyNumberFormat="1" applyFont="1" applyFill="1" applyAlignment="1">
      <alignment horizontal="center"/>
    </xf>
    <xf numFmtId="167" fontId="0" fillId="0" borderId="0" xfId="0" applyNumberFormat="1" applyAlignment="1">
      <alignment horizontal="center"/>
    </xf>
    <xf numFmtId="167" fontId="0" fillId="3" borderId="0" xfId="1" applyNumberFormat="1" applyFont="1" applyFill="1" applyAlignment="1">
      <alignment horizontal="center"/>
    </xf>
    <xf numFmtId="167" fontId="0" fillId="3" borderId="0" xfId="0" applyNumberFormat="1" applyFill="1" applyAlignment="1">
      <alignment horizontal="center"/>
    </xf>
    <xf numFmtId="0" fontId="0" fillId="0" borderId="0" xfId="0" applyAlignment="1">
      <alignment vertical="center" wrapText="1"/>
    </xf>
    <xf numFmtId="0" fontId="14" fillId="0" borderId="1" xfId="0" applyFont="1" applyBorder="1" applyAlignment="1">
      <alignment horizontal="center" vertical="center"/>
    </xf>
    <xf numFmtId="0" fontId="14" fillId="0" borderId="1" xfId="0" applyFont="1" applyBorder="1" applyAlignment="1">
      <alignment horizontal="center" wrapText="1"/>
    </xf>
    <xf numFmtId="2" fontId="14" fillId="0" borderId="1" xfId="0" applyNumberFormat="1" applyFont="1" applyBorder="1"/>
    <xf numFmtId="166" fontId="14" fillId="0" borderId="1" xfId="0" applyNumberFormat="1" applyFont="1" applyBorder="1"/>
    <xf numFmtId="0" fontId="14" fillId="0" borderId="0" xfId="0" applyFont="1"/>
    <xf numFmtId="166" fontId="13" fillId="0" borderId="0" xfId="0" applyNumberFormat="1" applyFont="1" applyAlignment="1">
      <alignment horizontal="right" wrapText="1"/>
    </xf>
    <xf numFmtId="0" fontId="13" fillId="0" borderId="1" xfId="0" applyFont="1" applyBorder="1" applyAlignment="1">
      <alignment vertical="center" wrapText="1"/>
    </xf>
    <xf numFmtId="2" fontId="13" fillId="0" borderId="1" xfId="0" applyNumberFormat="1" applyFont="1" applyBorder="1" applyAlignment="1">
      <alignment horizontal="right" wrapText="1"/>
    </xf>
    <xf numFmtId="166" fontId="13" fillId="0" borderId="1" xfId="0" applyNumberFormat="1" applyFont="1" applyBorder="1" applyAlignment="1">
      <alignment horizontal="right" wrapText="1"/>
    </xf>
    <xf numFmtId="0" fontId="15" fillId="6" borderId="1" xfId="0" applyFont="1" applyFill="1" applyBorder="1" applyAlignment="1">
      <alignment horizontal="center" vertical="center"/>
    </xf>
    <xf numFmtId="0" fontId="15" fillId="6" borderId="1" xfId="0" applyFont="1" applyFill="1" applyBorder="1" applyAlignment="1">
      <alignment horizontal="center" vertical="center" wrapText="1"/>
    </xf>
    <xf numFmtId="0" fontId="16" fillId="0" borderId="1" xfId="0" applyFont="1" applyBorder="1"/>
    <xf numFmtId="1" fontId="16" fillId="0" borderId="1" xfId="0" applyNumberFormat="1" applyFont="1" applyBorder="1" applyAlignment="1">
      <alignment horizontal="right"/>
    </xf>
    <xf numFmtId="166" fontId="0" fillId="0" borderId="1" xfId="0" applyNumberFormat="1" applyBorder="1" applyAlignment="1">
      <alignment horizontal="right"/>
    </xf>
    <xf numFmtId="166" fontId="0" fillId="0" borderId="1" xfId="1" applyNumberFormat="1" applyFont="1" applyBorder="1" applyAlignment="1">
      <alignment horizontal="right"/>
    </xf>
    <xf numFmtId="168" fontId="13" fillId="0" borderId="0" xfId="0" applyNumberFormat="1" applyFont="1"/>
    <xf numFmtId="0" fontId="0" fillId="0" borderId="0" xfId="0" applyAlignment="1">
      <alignment horizontal="center" wrapText="1"/>
    </xf>
    <xf numFmtId="167" fontId="0" fillId="0" borderId="0" xfId="1" applyNumberFormat="1" applyFont="1"/>
    <xf numFmtId="166" fontId="0" fillId="3" borderId="1" xfId="1" applyNumberFormat="1" applyFont="1" applyFill="1" applyBorder="1" applyAlignment="1">
      <alignment horizontal="right"/>
    </xf>
    <xf numFmtId="0" fontId="0" fillId="4" borderId="1" xfId="0" applyFill="1" applyBorder="1" applyAlignment="1">
      <alignment horizontal="center" vertical="center"/>
    </xf>
    <xf numFmtId="167" fontId="0" fillId="4" borderId="1" xfId="1" applyNumberFormat="1" applyFont="1" applyFill="1" applyBorder="1" applyAlignment="1">
      <alignment horizontal="center" vertical="center"/>
    </xf>
    <xf numFmtId="0" fontId="0" fillId="5" borderId="1" xfId="0" applyFill="1" applyBorder="1"/>
    <xf numFmtId="0" fontId="0" fillId="5" borderId="1" xfId="0" applyFill="1" applyBorder="1" applyAlignment="1">
      <alignment horizontal="center" vertical="center" wrapText="1"/>
    </xf>
    <xf numFmtId="167" fontId="0" fillId="5" borderId="1" xfId="1" applyNumberFormat="1" applyFont="1" applyFill="1" applyBorder="1" applyAlignment="1">
      <alignment horizontal="center" vertical="center"/>
    </xf>
    <xf numFmtId="167" fontId="0" fillId="5" borderId="1" xfId="0" applyNumberFormat="1" applyFill="1" applyBorder="1"/>
    <xf numFmtId="167" fontId="0" fillId="5" borderId="1" xfId="0" applyNumberFormat="1" applyFill="1" applyBorder="1" applyAlignment="1">
      <alignment horizontal="center" vertical="center"/>
    </xf>
    <xf numFmtId="0" fontId="0" fillId="7" borderId="1" xfId="0" applyFill="1" applyBorder="1"/>
    <xf numFmtId="0" fontId="0" fillId="7" borderId="1" xfId="0" applyFill="1" applyBorder="1" applyAlignment="1">
      <alignment horizontal="center"/>
    </xf>
    <xf numFmtId="0" fontId="0" fillId="7" borderId="1" xfId="0" applyFill="1" applyBorder="1" applyAlignment="1">
      <alignment wrapText="1"/>
    </xf>
    <xf numFmtId="167" fontId="0" fillId="7" borderId="1" xfId="0" applyNumberFormat="1" applyFill="1" applyBorder="1"/>
    <xf numFmtId="0" fontId="17" fillId="0" borderId="0" xfId="0" applyFont="1" applyAlignment="1">
      <alignment horizontal="left"/>
    </xf>
    <xf numFmtId="0" fontId="17" fillId="0" borderId="0" xfId="0" applyFont="1" applyAlignment="1">
      <alignment horizontal="left" wrapText="1"/>
    </xf>
    <xf numFmtId="0" fontId="17" fillId="2" borderId="0" xfId="0" applyFont="1" applyFill="1" applyAlignment="1">
      <alignment horizontal="left"/>
    </xf>
    <xf numFmtId="0" fontId="18" fillId="2" borderId="0" xfId="0" applyFont="1" applyFill="1" applyAlignment="1">
      <alignment horizontal="center"/>
    </xf>
    <xf numFmtId="0" fontId="17" fillId="0" borderId="0" xfId="0" applyFont="1"/>
    <xf numFmtId="166" fontId="17" fillId="0" borderId="0" xfId="0" applyNumberFormat="1" applyFont="1"/>
    <xf numFmtId="0" fontId="17" fillId="0" borderId="0" xfId="0" applyFont="1" applyAlignment="1">
      <alignment vertical="top"/>
    </xf>
    <xf numFmtId="0" fontId="18" fillId="2" borderId="0" xfId="0" applyFont="1" applyFill="1" applyAlignment="1">
      <alignment horizontal="center" wrapText="1"/>
    </xf>
    <xf numFmtId="166" fontId="17" fillId="0" borderId="0" xfId="0" applyNumberFormat="1" applyFont="1" applyAlignment="1">
      <alignment vertical="top"/>
    </xf>
    <xf numFmtId="0" fontId="18" fillId="2" borderId="5" xfId="0" applyFont="1" applyFill="1" applyBorder="1" applyAlignment="1">
      <alignment horizontal="center"/>
    </xf>
    <xf numFmtId="1" fontId="0" fillId="0" borderId="0" xfId="0" applyNumberFormat="1"/>
    <xf numFmtId="167" fontId="0" fillId="4" borderId="0" xfId="1" applyNumberFormat="1" applyFont="1" applyFill="1"/>
    <xf numFmtId="167" fontId="0" fillId="5" borderId="0" xfId="1" applyNumberFormat="1" applyFont="1" applyFill="1"/>
    <xf numFmtId="167" fontId="0" fillId="4" borderId="0" xfId="1" applyNumberFormat="1" applyFont="1" applyFill="1" applyAlignment="1">
      <alignment horizontal="right"/>
    </xf>
    <xf numFmtId="0" fontId="0" fillId="3" borderId="1" xfId="0" applyFill="1" applyBorder="1" applyAlignment="1">
      <alignment wrapText="1"/>
    </xf>
    <xf numFmtId="2" fontId="0" fillId="3" borderId="1" xfId="0" applyNumberFormat="1" applyFill="1" applyBorder="1"/>
    <xf numFmtId="0" fontId="0" fillId="5" borderId="0" xfId="0" applyFill="1" applyAlignment="1">
      <alignment horizontal="center" wrapText="1"/>
    </xf>
    <xf numFmtId="167" fontId="0" fillId="0" borderId="0" xfId="0" applyNumberFormat="1"/>
    <xf numFmtId="0" fontId="17" fillId="0" borderId="0" xfId="0" applyFont="1" applyAlignment="1">
      <alignment horizontal="left" vertical="top" wrapText="1"/>
    </xf>
    <xf numFmtId="0" fontId="22" fillId="8" borderId="7" xfId="0" applyFont="1" applyFill="1" applyBorder="1" applyAlignment="1">
      <alignment horizontal="center" vertical="center"/>
    </xf>
    <xf numFmtId="0" fontId="22" fillId="8" borderId="8" xfId="0" applyFont="1" applyFill="1" applyBorder="1" applyAlignment="1">
      <alignment horizontal="center" vertical="center"/>
    </xf>
    <xf numFmtId="0" fontId="12" fillId="8" borderId="9" xfId="0" applyFont="1" applyFill="1" applyBorder="1" applyAlignment="1">
      <alignment horizontal="center" vertical="center"/>
    </xf>
    <xf numFmtId="3" fontId="12" fillId="8" borderId="10" xfId="0" applyNumberFormat="1" applyFont="1" applyFill="1" applyBorder="1" applyAlignment="1">
      <alignment horizontal="center" vertical="center"/>
    </xf>
    <xf numFmtId="10" fontId="0" fillId="0" borderId="0" xfId="2" applyNumberFormat="1" applyFont="1"/>
    <xf numFmtId="3" fontId="0" fillId="0" borderId="1" xfId="0" applyNumberFormat="1" applyBorder="1"/>
    <xf numFmtId="0" fontId="21" fillId="0" borderId="1" xfId="0" applyFont="1" applyBorder="1"/>
    <xf numFmtId="1" fontId="0" fillId="0" borderId="1" xfId="0" applyNumberFormat="1" applyBorder="1"/>
    <xf numFmtId="166" fontId="0" fillId="0" borderId="1" xfId="0" applyNumberFormat="1" applyBorder="1" applyAlignment="1">
      <alignment wrapText="1"/>
    </xf>
    <xf numFmtId="167" fontId="0" fillId="0" borderId="5" xfId="1" applyNumberFormat="1" applyFont="1" applyBorder="1"/>
    <xf numFmtId="167" fontId="11" fillId="0" borderId="0" xfId="1" applyNumberFormat="1" applyFont="1"/>
    <xf numFmtId="167" fontId="0" fillId="7" borderId="0" xfId="1" applyNumberFormat="1" applyFont="1" applyFill="1"/>
    <xf numFmtId="0" fontId="0" fillId="0" borderId="0" xfId="1" applyNumberFormat="1" applyFont="1"/>
    <xf numFmtId="0" fontId="11" fillId="0" borderId="0" xfId="1" applyNumberFormat="1" applyFont="1"/>
    <xf numFmtId="167" fontId="11" fillId="4" borderId="0" xfId="1" applyNumberFormat="1" applyFont="1" applyFill="1" applyAlignment="1">
      <alignment horizontal="right"/>
    </xf>
    <xf numFmtId="167" fontId="11" fillId="4" borderId="0" xfId="1" applyNumberFormat="1" applyFont="1" applyFill="1"/>
    <xf numFmtId="167" fontId="11" fillId="5" borderId="0" xfId="1" applyNumberFormat="1" applyFont="1" applyFill="1"/>
    <xf numFmtId="167" fontId="11" fillId="7" borderId="0" xfId="1" applyNumberFormat="1" applyFont="1" applyFill="1"/>
    <xf numFmtId="167" fontId="11" fillId="0" borderId="5" xfId="1" applyNumberFormat="1" applyFont="1" applyBorder="1"/>
    <xf numFmtId="167" fontId="11" fillId="4" borderId="5" xfId="1" applyNumberFormat="1" applyFont="1" applyFill="1" applyBorder="1" applyAlignment="1">
      <alignment horizontal="right"/>
    </xf>
    <xf numFmtId="167" fontId="11" fillId="4" borderId="5" xfId="1" applyNumberFormat="1" applyFont="1" applyFill="1" applyBorder="1"/>
    <xf numFmtId="167" fontId="11" fillId="5" borderId="5" xfId="1" applyNumberFormat="1" applyFont="1" applyFill="1" applyBorder="1"/>
    <xf numFmtId="167" fontId="11" fillId="7" borderId="5" xfId="1" applyNumberFormat="1" applyFont="1" applyFill="1" applyBorder="1"/>
    <xf numFmtId="9" fontId="0" fillId="0" borderId="1" xfId="2" applyFont="1" applyFill="1" applyBorder="1" applyAlignment="1">
      <alignment wrapText="1"/>
    </xf>
    <xf numFmtId="9" fontId="0" fillId="0" borderId="1" xfId="2" applyFont="1" applyBorder="1"/>
    <xf numFmtId="1" fontId="0" fillId="0" borderId="1" xfId="0" applyNumberFormat="1" applyBorder="1" applyAlignment="1">
      <alignment wrapText="1"/>
    </xf>
    <xf numFmtId="0" fontId="0" fillId="7" borderId="0" xfId="0" applyFill="1"/>
    <xf numFmtId="167" fontId="0" fillId="7" borderId="0" xfId="1" applyNumberFormat="1" applyFont="1" applyFill="1" applyAlignment="1">
      <alignment horizontal="center"/>
    </xf>
    <xf numFmtId="167" fontId="0" fillId="7" borderId="0" xfId="0" applyNumberFormat="1" applyFill="1"/>
    <xf numFmtId="167" fontId="10" fillId="4" borderId="0" xfId="1" applyNumberFormat="1" applyFont="1" applyFill="1" applyAlignment="1">
      <alignment horizontal="right"/>
    </xf>
    <xf numFmtId="43" fontId="0" fillId="0" borderId="0" xfId="0" applyNumberFormat="1"/>
    <xf numFmtId="0" fontId="17" fillId="9" borderId="0" xfId="0" applyFont="1" applyFill="1" applyAlignment="1">
      <alignment vertical="top"/>
    </xf>
    <xf numFmtId="2" fontId="17" fillId="9" borderId="0" xfId="0" applyNumberFormat="1" applyFont="1" applyFill="1" applyAlignment="1">
      <alignment vertical="top"/>
    </xf>
    <xf numFmtId="166" fontId="17" fillId="9" borderId="0" xfId="0" applyNumberFormat="1" applyFont="1" applyFill="1"/>
    <xf numFmtId="0" fontId="0" fillId="9" borderId="0" xfId="0" applyFill="1"/>
    <xf numFmtId="0" fontId="17" fillId="9" borderId="0" xfId="0" applyFont="1" applyFill="1"/>
    <xf numFmtId="167" fontId="10" fillId="4" borderId="0" xfId="1" applyNumberFormat="1" applyFont="1" applyFill="1"/>
    <xf numFmtId="167" fontId="11" fillId="0" borderId="0" xfId="1" applyNumberFormat="1" applyFont="1" applyBorder="1"/>
    <xf numFmtId="167" fontId="0" fillId="0" borderId="0" xfId="1" applyNumberFormat="1" applyFont="1" applyBorder="1"/>
    <xf numFmtId="167" fontId="11" fillId="0" borderId="13" xfId="1" applyNumberFormat="1" applyFont="1" applyBorder="1"/>
    <xf numFmtId="167" fontId="10" fillId="7" borderId="0" xfId="1" applyNumberFormat="1" applyFont="1" applyFill="1"/>
    <xf numFmtId="43" fontId="0" fillId="0" borderId="0" xfId="1" applyFont="1"/>
    <xf numFmtId="0" fontId="32" fillId="0" borderId="0" xfId="0" applyFont="1"/>
    <xf numFmtId="0" fontId="29" fillId="4" borderId="16" xfId="0" applyFont="1" applyFill="1" applyBorder="1" applyAlignment="1">
      <alignment vertical="center" wrapText="1"/>
    </xf>
    <xf numFmtId="0" fontId="0" fillId="4" borderId="17" xfId="0" applyFill="1" applyBorder="1"/>
    <xf numFmtId="0" fontId="0" fillId="4" borderId="15" xfId="0" applyFill="1" applyBorder="1"/>
    <xf numFmtId="0" fontId="29" fillId="4" borderId="10" xfId="0" applyFont="1" applyFill="1" applyBorder="1" applyAlignment="1">
      <alignment vertical="center" wrapText="1"/>
    </xf>
    <xf numFmtId="0" fontId="0" fillId="4" borderId="9" xfId="0" applyFill="1" applyBorder="1"/>
    <xf numFmtId="0" fontId="27" fillId="9" borderId="7" xfId="0" applyFont="1" applyFill="1" applyBorder="1" applyAlignment="1">
      <alignment vertical="center" wrapText="1"/>
    </xf>
    <xf numFmtId="0" fontId="28" fillId="9" borderId="8" xfId="0" applyFont="1" applyFill="1" applyBorder="1" applyAlignment="1">
      <alignment horizontal="center" vertical="center" wrapText="1"/>
    </xf>
    <xf numFmtId="0" fontId="28" fillId="9" borderId="7" xfId="0" applyFont="1" applyFill="1" applyBorder="1" applyAlignment="1">
      <alignment horizontal="center" vertical="center" wrapText="1"/>
    </xf>
    <xf numFmtId="0" fontId="0" fillId="10" borderId="17" xfId="0" applyFill="1" applyBorder="1"/>
    <xf numFmtId="0" fontId="29" fillId="10" borderId="12" xfId="0" applyFont="1" applyFill="1" applyBorder="1" applyAlignment="1">
      <alignment vertical="center" wrapText="1"/>
    </xf>
    <xf numFmtId="0" fontId="29" fillId="10" borderId="6" xfId="0" applyFont="1" applyFill="1" applyBorder="1" applyAlignment="1">
      <alignment vertical="center" wrapText="1"/>
    </xf>
    <xf numFmtId="0" fontId="0" fillId="10" borderId="9" xfId="0" applyFill="1" applyBorder="1"/>
    <xf numFmtId="0" fontId="0" fillId="0" borderId="7" xfId="0" applyBorder="1" applyAlignment="1">
      <alignment horizontal="center" vertical="center"/>
    </xf>
    <xf numFmtId="0" fontId="29" fillId="10" borderId="10" xfId="0" applyFont="1" applyFill="1" applyBorder="1" applyAlignment="1">
      <alignment vertical="center" wrapText="1"/>
    </xf>
    <xf numFmtId="0" fontId="0" fillId="10" borderId="7" xfId="0" applyFill="1" applyBorder="1"/>
    <xf numFmtId="0" fontId="0" fillId="10" borderId="7" xfId="0" applyFill="1" applyBorder="1" applyAlignment="1">
      <alignment horizontal="center" vertical="center"/>
    </xf>
    <xf numFmtId="0" fontId="0" fillId="0" borderId="0" xfId="0" applyAlignment="1">
      <alignment horizontal="left"/>
    </xf>
    <xf numFmtId="172" fontId="21" fillId="0" borderId="0" xfId="1" applyNumberFormat="1" applyFont="1" applyAlignment="1">
      <alignment vertical="center"/>
    </xf>
    <xf numFmtId="172" fontId="0" fillId="0" borderId="0" xfId="1" applyNumberFormat="1" applyFont="1" applyFill="1" applyAlignment="1">
      <alignment horizontal="right" vertical="center"/>
    </xf>
    <xf numFmtId="0" fontId="36" fillId="0" borderId="0" xfId="0" applyFont="1" applyAlignment="1">
      <alignment horizontal="left" vertical="center"/>
    </xf>
    <xf numFmtId="0" fontId="11" fillId="4" borderId="0" xfId="0" applyFont="1" applyFill="1" applyAlignment="1">
      <alignment horizontal="center" vertical="center" wrapText="1"/>
    </xf>
    <xf numFmtId="0" fontId="29" fillId="10" borderId="9" xfId="0" applyFont="1" applyFill="1" applyBorder="1" applyAlignment="1">
      <alignment vertical="center" wrapText="1"/>
    </xf>
    <xf numFmtId="0" fontId="23" fillId="9" borderId="0" xfId="0" applyFont="1" applyFill="1" applyAlignment="1">
      <alignment vertical="center"/>
    </xf>
    <xf numFmtId="0" fontId="18" fillId="0" borderId="0" xfId="0" applyFont="1" applyAlignment="1">
      <alignment horizontal="center"/>
    </xf>
    <xf numFmtId="0" fontId="0" fillId="0" borderId="5" xfId="0" applyBorder="1" applyAlignment="1">
      <alignment horizontal="centerContinuous"/>
    </xf>
    <xf numFmtId="167" fontId="0" fillId="0" borderId="5" xfId="0" applyNumberFormat="1" applyBorder="1" applyAlignment="1">
      <alignment horizontal="centerContinuous"/>
    </xf>
    <xf numFmtId="2" fontId="0" fillId="0" borderId="0" xfId="0" applyNumberFormat="1" applyAlignment="1">
      <alignment wrapText="1"/>
    </xf>
    <xf numFmtId="0" fontId="37" fillId="9" borderId="0" xfId="0" applyFont="1" applyFill="1" applyAlignment="1">
      <alignment vertical="center"/>
    </xf>
    <xf numFmtId="173" fontId="40" fillId="9" borderId="0" xfId="0" applyNumberFormat="1" applyFont="1" applyFill="1" applyAlignment="1">
      <alignment wrapText="1"/>
    </xf>
    <xf numFmtId="0" fontId="40" fillId="9" borderId="0" xfId="0" applyFont="1" applyFill="1"/>
    <xf numFmtId="0" fontId="41" fillId="9" borderId="18" xfId="0" applyFont="1" applyFill="1" applyBorder="1"/>
    <xf numFmtId="0" fontId="41" fillId="9" borderId="19" xfId="0" applyFont="1" applyFill="1" applyBorder="1"/>
    <xf numFmtId="43" fontId="40" fillId="9" borderId="0" xfId="0" applyNumberFormat="1" applyFont="1" applyFill="1" applyAlignment="1">
      <alignment wrapText="1"/>
    </xf>
    <xf numFmtId="0" fontId="41" fillId="9" borderId="20" xfId="0" applyFont="1" applyFill="1" applyBorder="1"/>
    <xf numFmtId="0" fontId="11" fillId="9" borderId="0" xfId="0" applyFont="1" applyFill="1"/>
    <xf numFmtId="0" fontId="40" fillId="9" borderId="0" xfId="0" applyFont="1" applyFill="1" applyAlignment="1">
      <alignment vertical="center"/>
    </xf>
    <xf numFmtId="0" fontId="41" fillId="9" borderId="0" xfId="0" applyFont="1" applyFill="1" applyAlignment="1">
      <alignment vertical="center"/>
    </xf>
    <xf numFmtId="0" fontId="39" fillId="9" borderId="0" xfId="0" applyFont="1" applyFill="1" applyAlignment="1">
      <alignment horizontal="left" vertical="center" wrapText="1"/>
    </xf>
    <xf numFmtId="1" fontId="35" fillId="0" borderId="0" xfId="11" applyNumberFormat="1" applyFont="1" applyAlignment="1">
      <alignment horizontal="left" vertical="center"/>
    </xf>
    <xf numFmtId="1" fontId="5" fillId="0" borderId="0" xfId="11" applyNumberFormat="1" applyAlignment="1">
      <alignment horizontal="center" vertical="center"/>
    </xf>
    <xf numFmtId="1" fontId="5" fillId="0" borderId="0" xfId="11" applyNumberFormat="1" applyAlignment="1">
      <alignment horizontal="left" vertical="center" wrapText="1"/>
    </xf>
    <xf numFmtId="172" fontId="5" fillId="0" borderId="0" xfId="1" applyNumberFormat="1" applyFont="1"/>
    <xf numFmtId="49" fontId="5" fillId="0" borderId="0" xfId="11" applyNumberFormat="1"/>
    <xf numFmtId="1" fontId="5" fillId="0" borderId="0" xfId="11" applyNumberFormat="1"/>
    <xf numFmtId="0" fontId="5" fillId="0" borderId="0" xfId="11"/>
    <xf numFmtId="0" fontId="5" fillId="0" borderId="0" xfId="11" applyAlignment="1">
      <alignment horizontal="center"/>
    </xf>
    <xf numFmtId="1" fontId="21" fillId="0" borderId="0" xfId="11" applyNumberFormat="1" applyFont="1" applyAlignment="1">
      <alignment horizontal="center" vertical="center"/>
    </xf>
    <xf numFmtId="49" fontId="21" fillId="0" borderId="0" xfId="11" applyNumberFormat="1" applyFont="1" applyAlignment="1">
      <alignment horizontal="center" vertical="center"/>
    </xf>
    <xf numFmtId="2" fontId="5" fillId="0" borderId="0" xfId="11" applyNumberFormat="1"/>
    <xf numFmtId="1" fontId="5" fillId="0" borderId="0" xfId="11" applyNumberFormat="1" applyAlignment="1">
      <alignment vertical="center" wrapText="1"/>
    </xf>
    <xf numFmtId="169" fontId="0" fillId="0" borderId="0" xfId="12" applyNumberFormat="1" applyFont="1" applyFill="1"/>
    <xf numFmtId="1" fontId="5" fillId="0" borderId="0" xfId="11" applyNumberFormat="1" applyAlignment="1">
      <alignment horizontal="center"/>
    </xf>
    <xf numFmtId="1" fontId="21" fillId="0" borderId="0" xfId="11" applyNumberFormat="1" applyFont="1" applyAlignment="1">
      <alignment horizontal="left" vertical="center" wrapText="1"/>
    </xf>
    <xf numFmtId="49" fontId="21" fillId="0" borderId="0" xfId="11" applyNumberFormat="1" applyFont="1" applyAlignment="1">
      <alignment vertical="center"/>
    </xf>
    <xf numFmtId="0" fontId="21" fillId="0" borderId="0" xfId="11" applyFont="1" applyAlignment="1">
      <alignment vertical="center"/>
    </xf>
    <xf numFmtId="0" fontId="21" fillId="0" borderId="0" xfId="11" applyFont="1" applyAlignment="1">
      <alignment horizontal="center" vertical="center"/>
    </xf>
    <xf numFmtId="14" fontId="5" fillId="0" borderId="0" xfId="11" applyNumberFormat="1" applyAlignment="1">
      <alignment horizontal="center" vertical="center"/>
    </xf>
    <xf numFmtId="9" fontId="0" fillId="0" borderId="0" xfId="13" applyFont="1" applyFill="1" applyBorder="1" applyAlignment="1">
      <alignment horizontal="center"/>
    </xf>
    <xf numFmtId="14" fontId="5" fillId="0" borderId="0" xfId="11" applyNumberFormat="1" applyAlignment="1">
      <alignment horizontal="center"/>
    </xf>
    <xf numFmtId="2" fontId="5" fillId="0" borderId="0" xfId="11" applyNumberFormat="1" applyAlignment="1">
      <alignment horizontal="center"/>
    </xf>
    <xf numFmtId="170" fontId="5" fillId="0" borderId="0" xfId="11" applyNumberFormat="1"/>
    <xf numFmtId="1" fontId="5" fillId="0" borderId="0" xfId="11" applyNumberFormat="1" applyAlignment="1">
      <alignment horizontal="left" vertical="center"/>
    </xf>
    <xf numFmtId="0" fontId="5" fillId="0" borderId="0" xfId="11" applyAlignment="1">
      <alignment horizontal="center" vertical="center"/>
    </xf>
    <xf numFmtId="0" fontId="5" fillId="0" borderId="0" xfId="11" applyAlignment="1">
      <alignment horizontal="left" vertical="center" wrapText="1"/>
    </xf>
    <xf numFmtId="49" fontId="5" fillId="0" borderId="0" xfId="11" applyNumberFormat="1" applyAlignment="1">
      <alignment horizontal="center" vertical="center"/>
    </xf>
    <xf numFmtId="49" fontId="5" fillId="0" borderId="0" xfId="11" applyNumberFormat="1" applyAlignment="1">
      <alignment horizontal="center"/>
    </xf>
    <xf numFmtId="0" fontId="5" fillId="0" borderId="0" xfId="11" applyAlignment="1">
      <alignment wrapText="1"/>
    </xf>
    <xf numFmtId="170" fontId="5" fillId="0" borderId="0" xfId="11" applyNumberFormat="1" applyAlignment="1">
      <alignment horizontal="center"/>
    </xf>
    <xf numFmtId="1" fontId="31" fillId="0" borderId="0" xfId="11" applyNumberFormat="1" applyFont="1" applyAlignment="1">
      <alignment horizontal="left" vertical="center" wrapText="1"/>
    </xf>
    <xf numFmtId="0" fontId="11" fillId="0" borderId="0" xfId="11" applyFont="1"/>
    <xf numFmtId="169" fontId="0" fillId="0" borderId="0" xfId="12" applyNumberFormat="1" applyFont="1" applyFill="1" applyAlignment="1">
      <alignment horizontal="center" vertical="center"/>
    </xf>
    <xf numFmtId="0" fontId="12" fillId="0" borderId="0" xfId="11" applyFont="1" applyAlignment="1">
      <alignment horizontal="right" vertical="center"/>
    </xf>
    <xf numFmtId="0" fontId="12" fillId="0" borderId="0" xfId="11" applyFont="1" applyAlignment="1">
      <alignment horizontal="center" vertical="center"/>
    </xf>
    <xf numFmtId="171" fontId="0" fillId="0" borderId="0" xfId="13" applyNumberFormat="1" applyFont="1" applyFill="1" applyBorder="1" applyAlignment="1">
      <alignment horizontal="center"/>
    </xf>
    <xf numFmtId="2" fontId="5" fillId="0" borderId="0" xfId="11" applyNumberFormat="1" applyAlignment="1">
      <alignment horizontal="center" vertical="center"/>
    </xf>
    <xf numFmtId="0" fontId="17" fillId="9" borderId="0" xfId="14" applyFont="1" applyFill="1"/>
    <xf numFmtId="169" fontId="17" fillId="9" borderId="0" xfId="15" applyNumberFormat="1" applyFont="1" applyFill="1"/>
    <xf numFmtId="0" fontId="18" fillId="0" borderId="0" xfId="16" applyFont="1" applyAlignment="1">
      <alignment horizontal="center" vertical="center"/>
    </xf>
    <xf numFmtId="169" fontId="18" fillId="0" borderId="0" xfId="17" applyNumberFormat="1" applyFont="1" applyAlignment="1">
      <alignment horizontal="center" vertical="center"/>
    </xf>
    <xf numFmtId="0" fontId="17" fillId="0" borderId="0" xfId="16" applyFont="1"/>
    <xf numFmtId="169" fontId="17" fillId="0" borderId="0" xfId="17" applyNumberFormat="1" applyFont="1"/>
    <xf numFmtId="0" fontId="5" fillId="0" borderId="0" xfId="16"/>
    <xf numFmtId="2" fontId="25" fillId="4" borderId="1" xfId="11" applyNumberFormat="1" applyFont="1" applyFill="1" applyBorder="1"/>
    <xf numFmtId="0" fontId="25" fillId="0" borderId="0" xfId="16" applyFont="1"/>
    <xf numFmtId="0" fontId="25" fillId="0" borderId="0" xfId="16" applyFont="1" applyAlignment="1">
      <alignment vertical="top" wrapText="1"/>
    </xf>
    <xf numFmtId="0" fontId="17" fillId="9" borderId="15" xfId="14" applyFont="1" applyFill="1" applyBorder="1"/>
    <xf numFmtId="169" fontId="17" fillId="9" borderId="19" xfId="15" applyNumberFormat="1" applyFont="1" applyFill="1" applyBorder="1"/>
    <xf numFmtId="169" fontId="17" fillId="9" borderId="0" xfId="15" applyNumberFormat="1" applyFont="1" applyFill="1" applyBorder="1"/>
    <xf numFmtId="169" fontId="17" fillId="9" borderId="16" xfId="15" applyNumberFormat="1" applyFont="1" applyFill="1" applyBorder="1"/>
    <xf numFmtId="1" fontId="35" fillId="9" borderId="0" xfId="11" applyNumberFormat="1" applyFont="1" applyFill="1" applyAlignment="1">
      <alignment horizontal="left" vertical="center"/>
    </xf>
    <xf numFmtId="0" fontId="43" fillId="9" borderId="0" xfId="16" applyFont="1" applyFill="1" applyAlignment="1">
      <alignment vertical="top" wrapText="1"/>
    </xf>
    <xf numFmtId="0" fontId="44" fillId="9" borderId="0" xfId="16" applyFont="1" applyFill="1" applyAlignment="1">
      <alignment vertical="top" wrapText="1"/>
    </xf>
    <xf numFmtId="0" fontId="17" fillId="9" borderId="0" xfId="14" applyFont="1" applyFill="1" applyAlignment="1">
      <alignment vertical="top" wrapText="1"/>
    </xf>
    <xf numFmtId="0" fontId="18" fillId="9" borderId="22" xfId="14" applyFont="1" applyFill="1" applyBorder="1" applyAlignment="1">
      <alignment horizontal="center" vertical="center"/>
    </xf>
    <xf numFmtId="0" fontId="18" fillId="9" borderId="23" xfId="14" applyFont="1" applyFill="1" applyBorder="1" applyAlignment="1">
      <alignment horizontal="center" vertical="center"/>
    </xf>
    <xf numFmtId="0" fontId="18" fillId="9" borderId="8" xfId="14" applyFont="1" applyFill="1" applyBorder="1" applyAlignment="1">
      <alignment horizontal="center" vertical="center"/>
    </xf>
    <xf numFmtId="169" fontId="17" fillId="9" borderId="0" xfId="14" applyNumberFormat="1" applyFont="1" applyFill="1"/>
    <xf numFmtId="9" fontId="17" fillId="9" borderId="0" xfId="2" applyFont="1" applyFill="1"/>
    <xf numFmtId="167" fontId="17" fillId="9" borderId="0" xfId="1" applyNumberFormat="1" applyFont="1" applyFill="1"/>
    <xf numFmtId="0" fontId="18" fillId="9" borderId="18" xfId="14" applyFont="1" applyFill="1" applyBorder="1" applyAlignment="1">
      <alignment horizontal="center" vertical="center"/>
    </xf>
    <xf numFmtId="0" fontId="18" fillId="9" borderId="17" xfId="14" applyFont="1" applyFill="1" applyBorder="1" applyAlignment="1">
      <alignment horizontal="center" vertical="center"/>
    </xf>
    <xf numFmtId="0" fontId="18" fillId="9" borderId="12" xfId="14" applyFont="1" applyFill="1" applyBorder="1" applyAlignment="1">
      <alignment horizontal="center" vertical="center"/>
    </xf>
    <xf numFmtId="0" fontId="18" fillId="9" borderId="0" xfId="14" applyFont="1" applyFill="1" applyAlignment="1">
      <alignment horizontal="center" vertical="center"/>
    </xf>
    <xf numFmtId="0" fontId="18" fillId="9" borderId="20" xfId="14" applyFont="1" applyFill="1" applyBorder="1" applyAlignment="1">
      <alignment horizontal="center" vertical="center"/>
    </xf>
    <xf numFmtId="0" fontId="18" fillId="9" borderId="9" xfId="14" applyFont="1" applyFill="1" applyBorder="1" applyAlignment="1">
      <alignment horizontal="center" vertical="center"/>
    </xf>
    <xf numFmtId="0" fontId="18" fillId="9" borderId="6" xfId="14" applyFont="1" applyFill="1" applyBorder="1" applyAlignment="1">
      <alignment horizontal="center" vertical="center"/>
    </xf>
    <xf numFmtId="0" fontId="18" fillId="9" borderId="10" xfId="14" applyFont="1" applyFill="1" applyBorder="1" applyAlignment="1">
      <alignment horizontal="center" vertical="center"/>
    </xf>
    <xf numFmtId="0" fontId="17" fillId="9" borderId="9" xfId="14" applyFont="1" applyFill="1" applyBorder="1"/>
    <xf numFmtId="169" fontId="17" fillId="9" borderId="20" xfId="15" applyNumberFormat="1" applyFont="1" applyFill="1" applyBorder="1"/>
    <xf numFmtId="169" fontId="17" fillId="9" borderId="6" xfId="15" applyNumberFormat="1" applyFont="1" applyFill="1" applyBorder="1"/>
    <xf numFmtId="169" fontId="17" fillId="9" borderId="10" xfId="15" applyNumberFormat="1" applyFont="1" applyFill="1" applyBorder="1"/>
    <xf numFmtId="0" fontId="0" fillId="9" borderId="0" xfId="0" applyFill="1" applyAlignment="1">
      <alignment vertical="top" wrapText="1"/>
    </xf>
    <xf numFmtId="1" fontId="42" fillId="0" borderId="0" xfId="11" applyNumberFormat="1" applyFont="1" applyAlignment="1">
      <alignment horizontal="left" vertical="center"/>
    </xf>
    <xf numFmtId="0" fontId="18" fillId="9" borderId="22" xfId="14" applyFont="1" applyFill="1" applyBorder="1" applyAlignment="1">
      <alignment vertical="top" wrapText="1"/>
    </xf>
    <xf numFmtId="0" fontId="18" fillId="9" borderId="23" xfId="14" applyFont="1" applyFill="1" applyBorder="1" applyAlignment="1">
      <alignment vertical="top"/>
    </xf>
    <xf numFmtId="3" fontId="18" fillId="9" borderId="23" xfId="14" applyNumberFormat="1" applyFont="1" applyFill="1" applyBorder="1" applyAlignment="1">
      <alignment vertical="top"/>
    </xf>
    <xf numFmtId="9" fontId="18" fillId="9" borderId="8" xfId="14" applyNumberFormat="1" applyFont="1" applyFill="1" applyBorder="1" applyAlignment="1">
      <alignment vertical="top"/>
    </xf>
    <xf numFmtId="167" fontId="40" fillId="9" borderId="12" xfId="0" applyNumberFormat="1" applyFont="1" applyFill="1" applyBorder="1" applyAlignment="1">
      <alignment wrapText="1"/>
    </xf>
    <xf numFmtId="167" fontId="40" fillId="9" borderId="21" xfId="0" applyNumberFormat="1" applyFont="1" applyFill="1" applyBorder="1" applyAlignment="1">
      <alignment wrapText="1"/>
    </xf>
    <xf numFmtId="167" fontId="40" fillId="9" borderId="16" xfId="0" applyNumberFormat="1" applyFont="1" applyFill="1" applyBorder="1" applyAlignment="1">
      <alignment wrapText="1"/>
    </xf>
    <xf numFmtId="167" fontId="40" fillId="9" borderId="6" xfId="0" applyNumberFormat="1" applyFont="1" applyFill="1" applyBorder="1" applyAlignment="1">
      <alignment wrapText="1"/>
    </xf>
    <xf numFmtId="167" fontId="40" fillId="9" borderId="10" xfId="0" applyNumberFormat="1" applyFont="1" applyFill="1" applyBorder="1" applyAlignment="1">
      <alignment wrapText="1"/>
    </xf>
    <xf numFmtId="173" fontId="41" fillId="9" borderId="18" xfId="0" applyNumberFormat="1" applyFont="1" applyFill="1" applyBorder="1" applyAlignment="1">
      <alignment horizontal="center" vertical="center" wrapText="1"/>
    </xf>
    <xf numFmtId="173" fontId="41" fillId="9" borderId="12" xfId="0" applyNumberFormat="1" applyFont="1" applyFill="1" applyBorder="1" applyAlignment="1">
      <alignment horizontal="center" vertical="center" wrapText="1"/>
    </xf>
    <xf numFmtId="173" fontId="41" fillId="9" borderId="21" xfId="0" applyNumberFormat="1" applyFont="1" applyFill="1" applyBorder="1" applyAlignment="1">
      <alignment horizontal="center" vertical="center" wrapText="1"/>
    </xf>
    <xf numFmtId="167" fontId="0" fillId="9" borderId="0" xfId="0" applyNumberFormat="1" applyFill="1"/>
    <xf numFmtId="0" fontId="0" fillId="9" borderId="0" xfId="0" applyFill="1" applyAlignment="1">
      <alignment horizontal="left"/>
    </xf>
    <xf numFmtId="1" fontId="21" fillId="0" borderId="21" xfId="11" applyNumberFormat="1" applyFont="1" applyBorder="1" applyAlignment="1">
      <alignment horizontal="center" vertical="center"/>
    </xf>
    <xf numFmtId="172" fontId="21" fillId="0" borderId="6" xfId="1" applyNumberFormat="1" applyFont="1" applyBorder="1" applyAlignment="1">
      <alignment horizontal="center" vertical="center"/>
    </xf>
    <xf numFmtId="49" fontId="21" fillId="0" borderId="6" xfId="11" applyNumberFormat="1" applyFont="1" applyBorder="1" applyAlignment="1">
      <alignment horizontal="center" vertical="center"/>
    </xf>
    <xf numFmtId="170" fontId="21" fillId="0" borderId="10" xfId="11" applyNumberFormat="1" applyFont="1" applyBorder="1" applyAlignment="1">
      <alignment horizontal="center" vertical="center"/>
    </xf>
    <xf numFmtId="1" fontId="5" fillId="0" borderId="22" xfId="11" applyNumberFormat="1" applyBorder="1" applyAlignment="1">
      <alignment horizontal="left" vertical="center" wrapText="1"/>
    </xf>
    <xf numFmtId="172" fontId="21" fillId="0" borderId="23" xfId="1" applyNumberFormat="1" applyFont="1" applyBorder="1" applyAlignment="1">
      <alignment horizontal="center" vertical="center"/>
    </xf>
    <xf numFmtId="167" fontId="21" fillId="0" borderId="23" xfId="1" applyNumberFormat="1" applyFont="1" applyBorder="1" applyAlignment="1">
      <alignment horizontal="center" vertical="center"/>
    </xf>
    <xf numFmtId="167" fontId="21" fillId="0" borderId="8" xfId="1" applyNumberFormat="1" applyFont="1" applyBorder="1" applyAlignment="1">
      <alignment horizontal="center" vertical="center"/>
    </xf>
    <xf numFmtId="0" fontId="24" fillId="9" borderId="21" xfId="14" applyFont="1" applyFill="1" applyBorder="1" applyAlignment="1">
      <alignment horizontal="center" vertical="center" wrapText="1"/>
    </xf>
    <xf numFmtId="0" fontId="24" fillId="9" borderId="20" xfId="14" applyFont="1" applyFill="1" applyBorder="1" applyAlignment="1">
      <alignment vertical="center"/>
    </xf>
    <xf numFmtId="0" fontId="24" fillId="9" borderId="6" xfId="14" applyFont="1" applyFill="1" applyBorder="1" applyAlignment="1">
      <alignment vertical="center"/>
    </xf>
    <xf numFmtId="0" fontId="24" fillId="9" borderId="10" xfId="14" applyFont="1" applyFill="1" applyBorder="1" applyAlignment="1">
      <alignment horizontal="center" vertical="center"/>
    </xf>
    <xf numFmtId="0" fontId="25" fillId="9" borderId="0" xfId="14" applyFont="1" applyFill="1"/>
    <xf numFmtId="0" fontId="24" fillId="9" borderId="6" xfId="14" applyFont="1" applyFill="1" applyBorder="1" applyAlignment="1">
      <alignment horizontal="center" vertical="center"/>
    </xf>
    <xf numFmtId="0" fontId="24" fillId="9" borderId="10" xfId="14" applyFont="1" applyFill="1" applyBorder="1" applyAlignment="1">
      <alignment horizontal="center" vertical="center" wrapText="1"/>
    </xf>
    <xf numFmtId="0" fontId="24" fillId="9" borderId="0" xfId="14" applyFont="1" applyFill="1" applyAlignment="1">
      <alignment horizontal="center" vertical="center"/>
    </xf>
    <xf numFmtId="0" fontId="24" fillId="9" borderId="20" xfId="14" applyFont="1" applyFill="1" applyBorder="1" applyAlignment="1">
      <alignment horizontal="center" vertical="center"/>
    </xf>
    <xf numFmtId="0" fontId="25" fillId="9" borderId="0" xfId="14" applyFont="1" applyFill="1" applyAlignment="1">
      <alignment horizontal="center" vertical="center"/>
    </xf>
    <xf numFmtId="0" fontId="25" fillId="9" borderId="0" xfId="14" applyFont="1" applyFill="1" applyAlignment="1">
      <alignment vertical="center"/>
    </xf>
    <xf numFmtId="0" fontId="25" fillId="9" borderId="19" xfId="14" applyFont="1" applyFill="1" applyBorder="1"/>
    <xf numFmtId="4" fontId="25" fillId="9" borderId="16" xfId="14" applyNumberFormat="1" applyFont="1" applyFill="1" applyBorder="1"/>
    <xf numFmtId="4" fontId="25" fillId="9" borderId="0" xfId="14" applyNumberFormat="1" applyFont="1" applyFill="1"/>
    <xf numFmtId="4" fontId="25" fillId="9" borderId="19" xfId="14" applyNumberFormat="1" applyFont="1" applyFill="1" applyBorder="1"/>
    <xf numFmtId="2" fontId="25" fillId="9" borderId="16" xfId="14" applyNumberFormat="1" applyFont="1" applyFill="1" applyBorder="1"/>
    <xf numFmtId="0" fontId="25" fillId="9" borderId="16" xfId="14" applyFont="1" applyFill="1" applyBorder="1"/>
    <xf numFmtId="0" fontId="25" fillId="9" borderId="20" xfId="14" applyFont="1" applyFill="1" applyBorder="1"/>
    <xf numFmtId="0" fontId="25" fillId="9" borderId="6" xfId="14" applyFont="1" applyFill="1" applyBorder="1"/>
    <xf numFmtId="0" fontId="25" fillId="9" borderId="10" xfId="14" applyFont="1" applyFill="1" applyBorder="1"/>
    <xf numFmtId="2" fontId="25" fillId="9" borderId="20" xfId="14" applyNumberFormat="1" applyFont="1" applyFill="1" applyBorder="1"/>
    <xf numFmtId="2" fontId="25" fillId="9" borderId="6" xfId="14" applyNumberFormat="1" applyFont="1" applyFill="1" applyBorder="1"/>
    <xf numFmtId="2" fontId="25" fillId="9" borderId="10" xfId="14" applyNumberFormat="1" applyFont="1" applyFill="1" applyBorder="1"/>
    <xf numFmtId="4" fontId="25" fillId="9" borderId="6" xfId="14" applyNumberFormat="1" applyFont="1" applyFill="1" applyBorder="1"/>
    <xf numFmtId="4" fontId="25" fillId="9" borderId="10" xfId="14" applyNumberFormat="1" applyFont="1" applyFill="1" applyBorder="1"/>
    <xf numFmtId="0" fontId="18" fillId="9" borderId="0" xfId="14" applyFont="1" applyFill="1"/>
    <xf numFmtId="0" fontId="24" fillId="9" borderId="0" xfId="14" applyFont="1" applyFill="1"/>
    <xf numFmtId="2" fontId="25" fillId="9" borderId="0" xfId="14" applyNumberFormat="1" applyFont="1" applyFill="1"/>
    <xf numFmtId="0" fontId="5" fillId="9" borderId="0" xfId="11" applyFill="1"/>
    <xf numFmtId="4" fontId="25" fillId="4" borderId="16" xfId="14" applyNumberFormat="1" applyFont="1" applyFill="1" applyBorder="1"/>
    <xf numFmtId="0" fontId="25" fillId="4" borderId="22" xfId="14" applyFont="1" applyFill="1" applyBorder="1"/>
    <xf numFmtId="4" fontId="25" fillId="4" borderId="23" xfId="14" applyNumberFormat="1" applyFont="1" applyFill="1" applyBorder="1"/>
    <xf numFmtId="4" fontId="25" fillId="4" borderId="8" xfId="14" applyNumberFormat="1" applyFont="1" applyFill="1" applyBorder="1"/>
    <xf numFmtId="0" fontId="24" fillId="4" borderId="1" xfId="14" applyFont="1" applyFill="1" applyBorder="1" applyAlignment="1">
      <alignment horizontal="center" vertical="center"/>
    </xf>
    <xf numFmtId="0" fontId="24" fillId="4" borderId="1" xfId="14" applyFont="1" applyFill="1" applyBorder="1" applyAlignment="1">
      <alignment horizontal="center" vertical="center" wrapText="1"/>
    </xf>
    <xf numFmtId="0" fontId="25" fillId="4" borderId="1" xfId="14" applyFont="1" applyFill="1" applyBorder="1" applyAlignment="1">
      <alignment horizontal="left" wrapText="1"/>
    </xf>
    <xf numFmtId="167" fontId="25" fillId="4" borderId="1" xfId="1" applyNumberFormat="1" applyFont="1" applyFill="1" applyBorder="1" applyAlignment="1">
      <alignment horizontal="center"/>
    </xf>
    <xf numFmtId="167" fontId="25" fillId="4" borderId="1" xfId="1" applyNumberFormat="1" applyFont="1" applyFill="1" applyBorder="1" applyAlignment="1">
      <alignment horizontal="center" vertical="center"/>
    </xf>
    <xf numFmtId="167" fontId="25" fillId="4" borderId="1" xfId="1" applyNumberFormat="1" applyFont="1" applyFill="1" applyBorder="1" applyAlignment="1">
      <alignment horizontal="left" vertical="center" wrapText="1"/>
    </xf>
    <xf numFmtId="0" fontId="25" fillId="4" borderId="1" xfId="14" applyFont="1" applyFill="1" applyBorder="1" applyAlignment="1">
      <alignment horizontal="right" vertical="center" wrapText="1"/>
    </xf>
    <xf numFmtId="167" fontId="24" fillId="4" borderId="1" xfId="1" applyNumberFormat="1" applyFont="1" applyFill="1" applyBorder="1" applyAlignment="1">
      <alignment horizontal="left" wrapText="1"/>
    </xf>
    <xf numFmtId="167" fontId="24" fillId="4" borderId="1" xfId="1" applyNumberFormat="1" applyFont="1" applyFill="1" applyBorder="1" applyAlignment="1">
      <alignment horizontal="right" wrapText="1"/>
    </xf>
    <xf numFmtId="1" fontId="5" fillId="4" borderId="18" xfId="11" applyNumberFormat="1" applyFill="1" applyBorder="1"/>
    <xf numFmtId="167" fontId="5" fillId="4" borderId="21" xfId="11" applyNumberFormat="1" applyFill="1" applyBorder="1"/>
    <xf numFmtId="1" fontId="5" fillId="4" borderId="19" xfId="11" applyNumberFormat="1" applyFill="1" applyBorder="1"/>
    <xf numFmtId="3" fontId="18" fillId="4" borderId="23" xfId="14" applyNumberFormat="1" applyFont="1" applyFill="1" applyBorder="1" applyAlignment="1">
      <alignment vertical="top"/>
    </xf>
    <xf numFmtId="167" fontId="5" fillId="9" borderId="0" xfId="11" applyNumberFormat="1" applyFill="1" applyAlignment="1">
      <alignment vertical="center"/>
    </xf>
    <xf numFmtId="0" fontId="25" fillId="9" borderId="0" xfId="0" applyFont="1" applyFill="1" applyAlignment="1">
      <alignment vertical="center"/>
    </xf>
    <xf numFmtId="0" fontId="25" fillId="9" borderId="0" xfId="0" applyFont="1" applyFill="1" applyAlignment="1">
      <alignment vertical="center" wrapText="1"/>
    </xf>
    <xf numFmtId="0" fontId="24" fillId="9" borderId="0" xfId="0" applyFont="1" applyFill="1" applyAlignment="1">
      <alignment vertical="center" wrapText="1"/>
    </xf>
    <xf numFmtId="0" fontId="25" fillId="9" borderId="0" xfId="0" applyFont="1" applyFill="1"/>
    <xf numFmtId="2" fontId="25" fillId="9" borderId="0" xfId="0" applyNumberFormat="1" applyFont="1" applyFill="1"/>
    <xf numFmtId="167" fontId="25" fillId="9" borderId="0" xfId="1" applyNumberFormat="1" applyFont="1" applyFill="1"/>
    <xf numFmtId="0" fontId="5" fillId="4" borderId="30" xfId="11" applyFill="1" applyBorder="1" applyAlignment="1">
      <alignment horizontal="left" vertical="center" wrapText="1"/>
    </xf>
    <xf numFmtId="167" fontId="5" fillId="4" borderId="31" xfId="11" applyNumberFormat="1" applyFill="1" applyBorder="1" applyAlignment="1">
      <alignment vertical="center"/>
    </xf>
    <xf numFmtId="0" fontId="24" fillId="9" borderId="19" xfId="0" applyFont="1" applyFill="1" applyBorder="1" applyAlignment="1">
      <alignment vertical="center" wrapText="1"/>
    </xf>
    <xf numFmtId="0" fontId="24" fillId="9" borderId="16" xfId="0" applyFont="1" applyFill="1" applyBorder="1" applyAlignment="1">
      <alignment vertical="center" wrapText="1"/>
    </xf>
    <xf numFmtId="0" fontId="25" fillId="9" borderId="19" xfId="0" applyFont="1" applyFill="1" applyBorder="1"/>
    <xf numFmtId="0" fontId="25" fillId="9" borderId="16" xfId="0" applyFont="1" applyFill="1" applyBorder="1"/>
    <xf numFmtId="0" fontId="25" fillId="9" borderId="20" xfId="0" applyFont="1" applyFill="1" applyBorder="1"/>
    <xf numFmtId="0" fontId="25" fillId="9" borderId="6" xfId="0" applyFont="1" applyFill="1" applyBorder="1"/>
    <xf numFmtId="0" fontId="25" fillId="9" borderId="10" xfId="0" applyFont="1" applyFill="1" applyBorder="1"/>
    <xf numFmtId="0" fontId="24" fillId="4" borderId="19" xfId="0" applyFont="1" applyFill="1" applyBorder="1" applyAlignment="1">
      <alignment vertical="center" wrapText="1"/>
    </xf>
    <xf numFmtId="0" fontId="24" fillId="4" borderId="0" xfId="0" applyFont="1" applyFill="1" applyAlignment="1">
      <alignment vertical="center" wrapText="1"/>
    </xf>
    <xf numFmtId="0" fontId="24" fillId="4" borderId="16" xfId="0" applyFont="1" applyFill="1" applyBorder="1" applyAlignment="1">
      <alignment vertical="center" wrapText="1"/>
    </xf>
    <xf numFmtId="0" fontId="25" fillId="4" borderId="19" xfId="0" applyFont="1" applyFill="1" applyBorder="1"/>
    <xf numFmtId="0" fontId="25" fillId="4" borderId="0" xfId="0" applyFont="1" applyFill="1"/>
    <xf numFmtId="0" fontId="25" fillId="4" borderId="16" xfId="0" applyFont="1" applyFill="1" applyBorder="1"/>
    <xf numFmtId="0" fontId="25" fillId="4" borderId="20" xfId="0" applyFont="1" applyFill="1" applyBorder="1"/>
    <xf numFmtId="0" fontId="25" fillId="4" borderId="6" xfId="0" applyFont="1" applyFill="1" applyBorder="1"/>
    <xf numFmtId="0" fontId="25" fillId="4" borderId="10" xfId="0" applyFont="1" applyFill="1" applyBorder="1"/>
    <xf numFmtId="0" fontId="24" fillId="9" borderId="0" xfId="0" applyFont="1" applyFill="1" applyAlignment="1">
      <alignment horizontal="center" vertical="center" wrapText="1"/>
    </xf>
    <xf numFmtId="0" fontId="24" fillId="9" borderId="0" xfId="0" applyFont="1" applyFill="1" applyAlignment="1">
      <alignment horizontal="center" vertical="center"/>
    </xf>
    <xf numFmtId="0" fontId="24" fillId="9" borderId="16" xfId="0" applyFont="1" applyFill="1" applyBorder="1" applyAlignment="1">
      <alignment horizontal="center" vertical="center" wrapText="1"/>
    </xf>
    <xf numFmtId="166" fontId="25" fillId="9" borderId="19" xfId="0" applyNumberFormat="1" applyFont="1" applyFill="1" applyBorder="1"/>
    <xf numFmtId="166" fontId="25" fillId="9" borderId="0" xfId="0" applyNumberFormat="1" applyFont="1" applyFill="1"/>
    <xf numFmtId="2" fontId="25" fillId="9" borderId="16" xfId="0" applyNumberFormat="1" applyFont="1" applyFill="1" applyBorder="1"/>
    <xf numFmtId="166" fontId="25" fillId="9" borderId="20" xfId="0" applyNumberFormat="1" applyFont="1" applyFill="1" applyBorder="1"/>
    <xf numFmtId="166" fontId="25" fillId="9" borderId="6" xfId="0" applyNumberFormat="1" applyFont="1" applyFill="1" applyBorder="1"/>
    <xf numFmtId="2" fontId="25" fillId="9" borderId="10" xfId="0" applyNumberFormat="1" applyFont="1" applyFill="1" applyBorder="1"/>
    <xf numFmtId="2" fontId="25" fillId="9" borderId="19" xfId="0" applyNumberFormat="1" applyFont="1" applyFill="1" applyBorder="1"/>
    <xf numFmtId="2" fontId="25" fillId="9" borderId="20" xfId="0" applyNumberFormat="1" applyFont="1" applyFill="1" applyBorder="1"/>
    <xf numFmtId="2" fontId="25" fillId="9" borderId="6" xfId="0" applyNumberFormat="1" applyFont="1" applyFill="1" applyBorder="1"/>
    <xf numFmtId="166" fontId="25" fillId="9" borderId="16" xfId="0" applyNumberFormat="1" applyFont="1" applyFill="1" applyBorder="1"/>
    <xf numFmtId="1" fontId="42" fillId="9" borderId="0" xfId="11" applyNumberFormat="1" applyFont="1" applyFill="1" applyAlignment="1">
      <alignment horizontal="left" vertical="center"/>
    </xf>
    <xf numFmtId="0" fontId="5" fillId="9" borderId="0" xfId="14" applyFill="1"/>
    <xf numFmtId="0" fontId="21" fillId="9" borderId="22" xfId="14" applyFont="1" applyFill="1" applyBorder="1" applyAlignment="1">
      <alignment horizontal="center" vertical="center"/>
    </xf>
    <xf numFmtId="0" fontId="21" fillId="9" borderId="23" xfId="14" applyFont="1" applyFill="1" applyBorder="1" applyAlignment="1">
      <alignment horizontal="center" vertical="center"/>
    </xf>
    <xf numFmtId="0" fontId="21" fillId="9" borderId="8" xfId="14" applyFont="1" applyFill="1" applyBorder="1" applyAlignment="1">
      <alignment horizontal="center" vertical="center"/>
    </xf>
    <xf numFmtId="0" fontId="5" fillId="9" borderId="19" xfId="14" applyFill="1" applyBorder="1"/>
    <xf numFmtId="0" fontId="21" fillId="9" borderId="0" xfId="14" applyFont="1" applyFill="1" applyAlignment="1">
      <alignment horizontal="left" vertical="top" wrapText="1"/>
    </xf>
    <xf numFmtId="167" fontId="5" fillId="9" borderId="0" xfId="14" applyNumberFormat="1" applyFill="1"/>
    <xf numFmtId="0" fontId="5" fillId="9" borderId="0" xfId="14" applyFill="1" applyAlignment="1">
      <alignment vertical="top" wrapText="1"/>
    </xf>
    <xf numFmtId="167" fontId="5" fillId="9" borderId="0" xfId="14" applyNumberFormat="1" applyFill="1" applyAlignment="1">
      <alignment vertical="top" wrapText="1"/>
    </xf>
    <xf numFmtId="43" fontId="5" fillId="9" borderId="0" xfId="14" applyNumberFormat="1" applyFill="1" applyAlignment="1">
      <alignment vertical="top" wrapText="1"/>
    </xf>
    <xf numFmtId="0" fontId="5" fillId="9" borderId="16" xfId="14" applyFill="1" applyBorder="1"/>
    <xf numFmtId="169" fontId="11" fillId="9" borderId="0" xfId="15" applyNumberFormat="1" applyFont="1" applyFill="1"/>
    <xf numFmtId="0" fontId="0" fillId="9" borderId="0" xfId="0" applyFill="1" applyAlignment="1">
      <alignment wrapText="1"/>
    </xf>
    <xf numFmtId="0" fontId="21" fillId="4" borderId="22" xfId="14" applyFont="1" applyFill="1" applyBorder="1"/>
    <xf numFmtId="0" fontId="21" fillId="4" borderId="23" xfId="14" applyFont="1" applyFill="1" applyBorder="1"/>
    <xf numFmtId="169" fontId="11" fillId="4" borderId="23" xfId="15" applyNumberFormat="1" applyFont="1" applyFill="1" applyBorder="1"/>
    <xf numFmtId="169" fontId="11" fillId="4" borderId="8" xfId="15" applyNumberFormat="1" applyFont="1" applyFill="1" applyBorder="1"/>
    <xf numFmtId="0" fontId="18" fillId="9" borderId="0" xfId="16" applyFont="1" applyFill="1" applyAlignment="1">
      <alignment horizontal="center" vertical="center"/>
    </xf>
    <xf numFmtId="169" fontId="18" fillId="9" borderId="0" xfId="17" applyNumberFormat="1" applyFont="1" applyFill="1" applyAlignment="1">
      <alignment horizontal="center" vertical="center"/>
    </xf>
    <xf numFmtId="0" fontId="17" fillId="9" borderId="0" xfId="16" applyFont="1" applyFill="1"/>
    <xf numFmtId="169" fontId="17" fillId="9" borderId="0" xfId="17" applyNumberFormat="1" applyFont="1" applyFill="1"/>
    <xf numFmtId="0" fontId="21" fillId="9" borderId="0" xfId="16" applyFont="1" applyFill="1"/>
    <xf numFmtId="0" fontId="18" fillId="9" borderId="0" xfId="16" applyFont="1" applyFill="1" applyAlignment="1">
      <alignment horizontal="center"/>
    </xf>
    <xf numFmtId="169" fontId="18" fillId="9" borderId="0" xfId="17" applyNumberFormat="1" applyFont="1" applyFill="1" applyAlignment="1">
      <alignment horizontal="center"/>
    </xf>
    <xf numFmtId="167" fontId="17" fillId="9" borderId="0" xfId="16" applyNumberFormat="1" applyFont="1" applyFill="1"/>
    <xf numFmtId="0" fontId="33" fillId="9" borderId="0" xfId="0" applyFont="1" applyFill="1" applyAlignment="1">
      <alignment vertical="center"/>
    </xf>
    <xf numFmtId="0" fontId="34" fillId="9" borderId="0" xfId="0" applyFont="1" applyFill="1" applyAlignment="1">
      <alignment vertical="center"/>
    </xf>
    <xf numFmtId="0" fontId="18" fillId="9" borderId="0" xfId="16" applyFont="1" applyFill="1"/>
    <xf numFmtId="0" fontId="5" fillId="9" borderId="0" xfId="16" applyFill="1"/>
    <xf numFmtId="1" fontId="5" fillId="9" borderId="0" xfId="16" applyNumberFormat="1" applyFill="1"/>
    <xf numFmtId="2" fontId="5" fillId="9" borderId="0" xfId="16" applyNumberFormat="1" applyFill="1"/>
    <xf numFmtId="1" fontId="5" fillId="9" borderId="16" xfId="16" applyNumberFormat="1" applyFill="1" applyBorder="1"/>
    <xf numFmtId="0" fontId="5" fillId="9" borderId="6" xfId="16" applyFill="1" applyBorder="1"/>
    <xf numFmtId="0" fontId="5" fillId="9" borderId="10" xfId="16" applyFill="1" applyBorder="1"/>
    <xf numFmtId="1" fontId="5" fillId="9" borderId="19" xfId="16" applyNumberFormat="1" applyFill="1" applyBorder="1"/>
    <xf numFmtId="0" fontId="5" fillId="9" borderId="20" xfId="16" applyFill="1" applyBorder="1"/>
    <xf numFmtId="2" fontId="5" fillId="9" borderId="19" xfId="16" applyNumberFormat="1" applyFill="1" applyBorder="1"/>
    <xf numFmtId="2" fontId="5" fillId="9" borderId="16" xfId="16" applyNumberFormat="1" applyFill="1" applyBorder="1"/>
    <xf numFmtId="1" fontId="5" fillId="9" borderId="15" xfId="16" applyNumberFormat="1" applyFill="1" applyBorder="1"/>
    <xf numFmtId="0" fontId="5" fillId="9" borderId="9" xfId="16" applyFill="1" applyBorder="1"/>
    <xf numFmtId="166" fontId="5" fillId="9" borderId="19" xfId="16" applyNumberFormat="1" applyFill="1" applyBorder="1"/>
    <xf numFmtId="166" fontId="5" fillId="9" borderId="16" xfId="16" applyNumberFormat="1" applyFill="1" applyBorder="1"/>
    <xf numFmtId="166" fontId="5" fillId="9" borderId="0" xfId="16" applyNumberFormat="1" applyFill="1"/>
    <xf numFmtId="0" fontId="17" fillId="9" borderId="0" xfId="16" applyFont="1" applyFill="1" applyAlignment="1">
      <alignment horizontal="center" vertical="center"/>
    </xf>
    <xf numFmtId="0" fontId="5" fillId="9" borderId="19" xfId="16" applyFill="1" applyBorder="1" applyAlignment="1">
      <alignment horizontal="center" vertical="center"/>
    </xf>
    <xf numFmtId="0" fontId="5" fillId="9" borderId="0" xfId="16" applyFill="1" applyAlignment="1">
      <alignment horizontal="center" vertical="center"/>
    </xf>
    <xf numFmtId="0" fontId="5" fillId="9" borderId="0" xfId="16" applyFill="1" applyAlignment="1">
      <alignment horizontal="center" vertical="center" wrapText="1"/>
    </xf>
    <xf numFmtId="0" fontId="25" fillId="9" borderId="1" xfId="11" applyFont="1" applyFill="1" applyBorder="1" applyAlignment="1">
      <alignment horizontal="center" vertical="center"/>
    </xf>
    <xf numFmtId="0" fontId="25" fillId="9" borderId="1" xfId="11" applyFont="1" applyFill="1" applyBorder="1" applyAlignment="1">
      <alignment horizontal="center" vertical="center" wrapText="1"/>
    </xf>
    <xf numFmtId="0" fontId="25" fillId="9" borderId="0" xfId="11" applyFont="1" applyFill="1"/>
    <xf numFmtId="0" fontId="26" fillId="9" borderId="1" xfId="11" applyFont="1" applyFill="1" applyBorder="1"/>
    <xf numFmtId="2" fontId="25" fillId="9" borderId="1" xfId="11" applyNumberFormat="1" applyFont="1" applyFill="1" applyBorder="1"/>
    <xf numFmtId="0" fontId="26" fillId="4" borderId="1" xfId="11" applyFont="1" applyFill="1" applyBorder="1"/>
    <xf numFmtId="0" fontId="25" fillId="4" borderId="1" xfId="11" applyFont="1" applyFill="1" applyBorder="1" applyAlignment="1">
      <alignment horizontal="center" vertical="center" wrapText="1"/>
    </xf>
    <xf numFmtId="0" fontId="25" fillId="4" borderId="1" xfId="11" applyFont="1" applyFill="1" applyBorder="1"/>
    <xf numFmtId="0" fontId="26" fillId="9" borderId="0" xfId="11" applyFont="1" applyFill="1"/>
    <xf numFmtId="2" fontId="25" fillId="9" borderId="0" xfId="11" applyNumberFormat="1" applyFont="1" applyFill="1"/>
    <xf numFmtId="2" fontId="26" fillId="9" borderId="0" xfId="11" applyNumberFormat="1" applyFont="1" applyFill="1"/>
    <xf numFmtId="0" fontId="25" fillId="9" borderId="0" xfId="11" applyFont="1" applyFill="1" applyAlignment="1">
      <alignment horizontal="center" vertical="center"/>
    </xf>
    <xf numFmtId="2" fontId="25" fillId="9" borderId="0" xfId="11" applyNumberFormat="1" applyFont="1" applyFill="1" applyAlignment="1">
      <alignment horizontal="center" vertical="center"/>
    </xf>
    <xf numFmtId="0" fontId="26" fillId="4" borderId="0" xfId="11" applyFont="1" applyFill="1"/>
    <xf numFmtId="2" fontId="26" fillId="4" borderId="0" xfId="11" applyNumberFormat="1" applyFont="1" applyFill="1"/>
    <xf numFmtId="2" fontId="5" fillId="9" borderId="0" xfId="11" applyNumberFormat="1" applyFill="1"/>
    <xf numFmtId="0" fontId="24" fillId="0" borderId="0" xfId="16" applyFont="1" applyAlignment="1">
      <alignment horizontal="center" vertical="center"/>
    </xf>
    <xf numFmtId="1" fontId="53" fillId="9" borderId="0" xfId="11" applyNumberFormat="1" applyFont="1" applyFill="1" applyAlignment="1">
      <alignment horizontal="left" vertical="center"/>
    </xf>
    <xf numFmtId="1" fontId="54" fillId="9" borderId="0" xfId="11" applyNumberFormat="1" applyFont="1" applyFill="1" applyAlignment="1">
      <alignment horizontal="left" vertical="center"/>
    </xf>
    <xf numFmtId="0" fontId="47" fillId="0" borderId="0" xfId="0" applyFont="1" applyAlignment="1">
      <alignment vertical="center"/>
    </xf>
    <xf numFmtId="0" fontId="17" fillId="9" borderId="1" xfId="0" applyFont="1" applyFill="1" applyBorder="1"/>
    <xf numFmtId="174" fontId="17" fillId="9" borderId="1" xfId="19" applyNumberFormat="1" applyFont="1" applyFill="1" applyBorder="1"/>
    <xf numFmtId="174" fontId="17" fillId="9" borderId="1" xfId="0" applyNumberFormat="1" applyFont="1" applyFill="1" applyBorder="1"/>
    <xf numFmtId="1" fontId="17" fillId="9" borderId="1" xfId="0" applyNumberFormat="1" applyFont="1" applyFill="1" applyBorder="1" applyAlignment="1">
      <alignment horizontal="right"/>
    </xf>
    <xf numFmtId="1" fontId="17" fillId="9" borderId="1" xfId="0" applyNumberFormat="1" applyFont="1" applyFill="1" applyBorder="1"/>
    <xf numFmtId="0" fontId="18" fillId="9" borderId="1" xfId="0" applyFont="1" applyFill="1" applyBorder="1" applyAlignment="1">
      <alignment vertical="center"/>
    </xf>
    <xf numFmtId="0" fontId="18" fillId="9" borderId="1" xfId="0" applyFont="1" applyFill="1" applyBorder="1" applyAlignment="1">
      <alignment horizontal="center" vertical="center" wrapText="1"/>
    </xf>
    <xf numFmtId="0" fontId="17" fillId="9" borderId="1" xfId="0" applyFont="1" applyFill="1" applyBorder="1" applyAlignment="1">
      <alignment horizontal="center" vertical="center"/>
    </xf>
    <xf numFmtId="167" fontId="18" fillId="9" borderId="0" xfId="1" applyNumberFormat="1" applyFont="1" applyFill="1"/>
    <xf numFmtId="0" fontId="56" fillId="0" borderId="0" xfId="0" applyFont="1"/>
    <xf numFmtId="0" fontId="0" fillId="0" borderId="19" xfId="0" applyBorder="1"/>
    <xf numFmtId="0" fontId="0" fillId="0" borderId="16" xfId="0" applyBorder="1"/>
    <xf numFmtId="167" fontId="0" fillId="0" borderId="16" xfId="0" applyNumberFormat="1" applyBorder="1"/>
    <xf numFmtId="174" fontId="17" fillId="13" borderId="1" xfId="0" applyNumberFormat="1" applyFont="1" applyFill="1" applyBorder="1"/>
    <xf numFmtId="0" fontId="57" fillId="9" borderId="0" xfId="0" applyFont="1" applyFill="1" applyAlignment="1">
      <alignment vertical="center"/>
    </xf>
    <xf numFmtId="0" fontId="46" fillId="0" borderId="0" xfId="0" applyFont="1"/>
    <xf numFmtId="0" fontId="24" fillId="9" borderId="19" xfId="0" applyFont="1" applyFill="1" applyBorder="1" applyAlignment="1">
      <alignment horizontal="center" vertical="center" wrapText="1"/>
    </xf>
    <xf numFmtId="0" fontId="0" fillId="11" borderId="19" xfId="0" applyFill="1" applyBorder="1"/>
    <xf numFmtId="167" fontId="0" fillId="11" borderId="0" xfId="0" applyNumberFormat="1" applyFill="1"/>
    <xf numFmtId="167" fontId="0" fillId="11" borderId="16" xfId="0" applyNumberFormat="1" applyFill="1" applyBorder="1"/>
    <xf numFmtId="0" fontId="0" fillId="11" borderId="20" xfId="0" applyFill="1" applyBorder="1"/>
    <xf numFmtId="167" fontId="0" fillId="11" borderId="6" xfId="0" applyNumberFormat="1" applyFill="1" applyBorder="1"/>
    <xf numFmtId="167" fontId="0" fillId="11" borderId="10" xfId="0" applyNumberFormat="1" applyFill="1" applyBorder="1"/>
    <xf numFmtId="167" fontId="25" fillId="12" borderId="19" xfId="1" applyNumberFormat="1" applyFont="1" applyFill="1" applyBorder="1"/>
    <xf numFmtId="167" fontId="45" fillId="9" borderId="19" xfId="1" applyNumberFormat="1" applyFont="1" applyFill="1" applyBorder="1"/>
    <xf numFmtId="167" fontId="24" fillId="9" borderId="23" xfId="1" applyNumberFormat="1" applyFont="1" applyFill="1" applyBorder="1"/>
    <xf numFmtId="167" fontId="24" fillId="9" borderId="8" xfId="1" applyNumberFormat="1" applyFont="1" applyFill="1" applyBorder="1"/>
    <xf numFmtId="167" fontId="24" fillId="10" borderId="22" xfId="1" applyNumberFormat="1" applyFont="1" applyFill="1" applyBorder="1"/>
    <xf numFmtId="1" fontId="25" fillId="9" borderId="1" xfId="11" applyNumberFormat="1" applyFont="1" applyFill="1" applyBorder="1"/>
    <xf numFmtId="0" fontId="5" fillId="3" borderId="0" xfId="11" applyFill="1"/>
    <xf numFmtId="0" fontId="24" fillId="0" borderId="0" xfId="16" applyFont="1"/>
    <xf numFmtId="0" fontId="21" fillId="0" borderId="0" xfId="16" applyFont="1"/>
    <xf numFmtId="0" fontId="17" fillId="9" borderId="0" xfId="16" applyFont="1" applyFill="1" applyAlignment="1">
      <alignment vertical="center"/>
    </xf>
    <xf numFmtId="0" fontId="21" fillId="9" borderId="0" xfId="16" applyFont="1" applyFill="1" applyAlignment="1">
      <alignment horizontal="center" vertical="center"/>
    </xf>
    <xf numFmtId="0" fontId="21" fillId="9" borderId="17" xfId="16" applyFont="1" applyFill="1" applyBorder="1" applyAlignment="1">
      <alignment vertical="center" wrapText="1"/>
    </xf>
    <xf numFmtId="0" fontId="21" fillId="9" borderId="0" xfId="16" applyFont="1" applyFill="1" applyAlignment="1">
      <alignment vertical="center"/>
    </xf>
    <xf numFmtId="0" fontId="5" fillId="9" borderId="0" xfId="16" applyFill="1" applyAlignment="1">
      <alignment vertical="center"/>
    </xf>
    <xf numFmtId="0" fontId="13" fillId="0" borderId="1" xfId="0" applyFont="1" applyBorder="1" applyAlignment="1">
      <alignment horizontal="center" vertical="center" wrapText="1"/>
    </xf>
    <xf numFmtId="0" fontId="0" fillId="0" borderId="0" xfId="0" applyAlignment="1">
      <alignment horizontal="center" vertical="center"/>
    </xf>
    <xf numFmtId="2" fontId="13" fillId="0" borderId="0" xfId="0" applyNumberFormat="1" applyFont="1" applyAlignment="1">
      <alignment horizontal="right" wrapText="1"/>
    </xf>
    <xf numFmtId="0" fontId="0" fillId="0" borderId="1" xfId="0" applyBorder="1" applyAlignment="1">
      <alignment horizontal="center"/>
    </xf>
    <xf numFmtId="0" fontId="13" fillId="0" borderId="0" xfId="0" applyFont="1" applyAlignment="1">
      <alignment horizontal="center" vertical="center" wrapText="1"/>
    </xf>
    <xf numFmtId="0" fontId="0" fillId="0" borderId="1" xfId="0" applyBorder="1" applyAlignment="1">
      <alignment horizontal="center" vertical="center"/>
    </xf>
    <xf numFmtId="0" fontId="14" fillId="0" borderId="1" xfId="0" applyFont="1" applyBorder="1" applyAlignment="1">
      <alignment horizontal="center" vertical="center" wrapText="1"/>
    </xf>
    <xf numFmtId="175" fontId="16" fillId="0" borderId="1" xfId="1" applyNumberFormat="1" applyFont="1" applyBorder="1" applyAlignment="1">
      <alignment horizontal="right"/>
    </xf>
    <xf numFmtId="175" fontId="13" fillId="0" borderId="1" xfId="1" applyNumberFormat="1" applyFont="1" applyBorder="1"/>
    <xf numFmtId="175" fontId="0" fillId="7" borderId="1" xfId="1" applyNumberFormat="1" applyFont="1" applyFill="1" applyBorder="1" applyAlignment="1">
      <alignment horizontal="right"/>
    </xf>
    <xf numFmtId="167" fontId="0" fillId="14" borderId="1" xfId="1" applyNumberFormat="1" applyFont="1" applyFill="1" applyBorder="1"/>
    <xf numFmtId="0" fontId="11" fillId="11" borderId="0" xfId="0" applyFont="1" applyFill="1" applyAlignment="1">
      <alignment horizontal="center" vertical="center" wrapText="1"/>
    </xf>
    <xf numFmtId="167" fontId="0" fillId="11" borderId="1" xfId="1" applyNumberFormat="1" applyFont="1" applyFill="1" applyBorder="1"/>
    <xf numFmtId="167" fontId="0" fillId="7" borderId="45" xfId="1" applyNumberFormat="1" applyFont="1" applyFill="1" applyBorder="1"/>
    <xf numFmtId="0" fontId="11" fillId="0" borderId="1" xfId="0" applyFont="1" applyBorder="1" applyAlignment="1">
      <alignment horizontal="center" vertical="center"/>
    </xf>
    <xf numFmtId="1" fontId="0" fillId="0" borderId="1" xfId="0" applyNumberFormat="1" applyBorder="1" applyAlignment="1">
      <alignment horizontal="center"/>
    </xf>
    <xf numFmtId="2" fontId="0" fillId="0" borderId="1" xfId="0" applyNumberFormat="1" applyBorder="1" applyAlignment="1">
      <alignment horizontal="center"/>
    </xf>
    <xf numFmtId="0" fontId="0" fillId="0" borderId="0" xfId="0" applyAlignment="1">
      <alignment vertical="center"/>
    </xf>
    <xf numFmtId="0" fontId="11" fillId="0" borderId="1" xfId="0" applyFont="1" applyBorder="1" applyAlignment="1">
      <alignment horizontal="center" vertical="center" wrapText="1"/>
    </xf>
    <xf numFmtId="0" fontId="11" fillId="0" borderId="0" xfId="0" applyFont="1" applyAlignment="1">
      <alignment horizontal="center" vertical="center"/>
    </xf>
    <xf numFmtId="0" fontId="0" fillId="0" borderId="1" xfId="0" applyBorder="1" applyAlignment="1">
      <alignment horizontal="center" vertical="center" wrapText="1"/>
    </xf>
    <xf numFmtId="0" fontId="0" fillId="0" borderId="2" xfId="0" applyBorder="1" applyAlignment="1">
      <alignment horizontal="center" vertical="center" wrapText="1"/>
    </xf>
    <xf numFmtId="0" fontId="0" fillId="0" borderId="5" xfId="0" applyBorder="1" applyAlignment="1">
      <alignment vertical="center"/>
    </xf>
    <xf numFmtId="0" fontId="0" fillId="4" borderId="5" xfId="0" applyFill="1" applyBorder="1" applyAlignment="1">
      <alignment horizontal="center" vertical="center" wrapText="1"/>
    </xf>
    <xf numFmtId="0" fontId="0" fillId="5" borderId="5" xfId="0" applyFill="1" applyBorder="1" applyAlignment="1">
      <alignment horizontal="center" vertical="center" wrapText="1"/>
    </xf>
    <xf numFmtId="0" fontId="0" fillId="7" borderId="5" xfId="0" applyFill="1" applyBorder="1" applyAlignment="1">
      <alignment horizontal="center" vertical="center" wrapText="1"/>
    </xf>
    <xf numFmtId="0" fontId="21" fillId="7" borderId="1" xfId="0" applyFont="1" applyFill="1" applyBorder="1" applyAlignment="1">
      <alignment vertical="center" wrapText="1"/>
    </xf>
    <xf numFmtId="0" fontId="11" fillId="5" borderId="0" xfId="0" applyFont="1" applyFill="1" applyAlignment="1">
      <alignment vertical="center"/>
    </xf>
    <xf numFmtId="167" fontId="0" fillId="15" borderId="5" xfId="1" applyNumberFormat="1" applyFont="1" applyFill="1" applyBorder="1"/>
    <xf numFmtId="0" fontId="0" fillId="0" borderId="13" xfId="0" applyBorder="1" applyAlignment="1">
      <alignment horizontal="center"/>
    </xf>
    <xf numFmtId="167" fontId="0" fillId="0" borderId="13" xfId="0" applyNumberFormat="1" applyBorder="1"/>
    <xf numFmtId="167" fontId="11" fillId="4" borderId="13" xfId="1" applyNumberFormat="1" applyFont="1" applyFill="1" applyBorder="1" applyAlignment="1">
      <alignment horizontal="right"/>
    </xf>
    <xf numFmtId="167" fontId="0" fillId="15" borderId="13" xfId="1" applyNumberFormat="1" applyFont="1" applyFill="1" applyBorder="1"/>
    <xf numFmtId="167" fontId="0" fillId="5" borderId="13" xfId="0" applyNumberFormat="1" applyFill="1" applyBorder="1"/>
    <xf numFmtId="167" fontId="11" fillId="5" borderId="13" xfId="1" applyNumberFormat="1" applyFont="1" applyFill="1" applyBorder="1"/>
    <xf numFmtId="167" fontId="0" fillId="7" borderId="13" xfId="0" applyNumberFormat="1" applyFill="1" applyBorder="1"/>
    <xf numFmtId="167" fontId="11" fillId="7" borderId="13" xfId="1" applyNumberFormat="1" applyFont="1" applyFill="1" applyBorder="1"/>
    <xf numFmtId="0" fontId="0" fillId="0" borderId="13" xfId="0" applyBorder="1"/>
    <xf numFmtId="167" fontId="11" fillId="4" borderId="0" xfId="1" applyNumberFormat="1" applyFont="1" applyFill="1" applyBorder="1" applyAlignment="1">
      <alignment horizontal="right"/>
    </xf>
    <xf numFmtId="167" fontId="0" fillId="15" borderId="0" xfId="1" applyNumberFormat="1" applyFont="1" applyFill="1" applyBorder="1"/>
    <xf numFmtId="167" fontId="0" fillId="5" borderId="0" xfId="0" applyNumberFormat="1" applyFill="1"/>
    <xf numFmtId="167" fontId="11" fillId="5" borderId="0" xfId="1" applyNumberFormat="1" applyFont="1" applyFill="1" applyBorder="1"/>
    <xf numFmtId="167" fontId="11" fillId="7" borderId="0" xfId="1" applyNumberFormat="1" applyFont="1" applyFill="1" applyBorder="1"/>
    <xf numFmtId="167" fontId="0" fillId="0" borderId="5" xfId="0" applyNumberFormat="1" applyBorder="1"/>
    <xf numFmtId="167" fontId="0" fillId="5" borderId="5" xfId="0" applyNumberFormat="1" applyFill="1" applyBorder="1"/>
    <xf numFmtId="167" fontId="0" fillId="7" borderId="5" xfId="0" applyNumberFormat="1" applyFill="1" applyBorder="1"/>
    <xf numFmtId="1" fontId="0" fillId="16" borderId="1" xfId="0" applyNumberFormat="1" applyFill="1" applyBorder="1"/>
    <xf numFmtId="0" fontId="38" fillId="0" borderId="0" xfId="0" applyFont="1" applyAlignment="1">
      <alignment vertical="center"/>
    </xf>
    <xf numFmtId="167" fontId="0" fillId="0" borderId="0" xfId="0" applyNumberFormat="1" applyAlignment="1">
      <alignment vertical="center"/>
    </xf>
    <xf numFmtId="167" fontId="0" fillId="0" borderId="0" xfId="1" applyNumberFormat="1" applyFont="1" applyFill="1" applyBorder="1"/>
    <xf numFmtId="0" fontId="11" fillId="15" borderId="0" xfId="0" applyFont="1" applyFill="1" applyAlignment="1">
      <alignment horizontal="center" vertical="center" wrapText="1"/>
    </xf>
    <xf numFmtId="0" fontId="0" fillId="0" borderId="5" xfId="0" applyBorder="1" applyAlignment="1">
      <alignment horizontal="center"/>
    </xf>
    <xf numFmtId="174" fontId="17" fillId="18" borderId="1" xfId="0" applyNumberFormat="1" applyFont="1" applyFill="1" applyBorder="1"/>
    <xf numFmtId="0" fontId="0" fillId="7" borderId="0" xfId="0" applyFill="1" applyAlignment="1">
      <alignment horizontal="center" vertical="center" wrapText="1"/>
    </xf>
    <xf numFmtId="0" fontId="15" fillId="6" borderId="11" xfId="0" applyFont="1" applyFill="1" applyBorder="1" applyAlignment="1">
      <alignment horizontal="center" vertical="center" wrapText="1"/>
    </xf>
    <xf numFmtId="166" fontId="0" fillId="9" borderId="11" xfId="0" applyNumberFormat="1" applyFill="1" applyBorder="1" applyAlignment="1">
      <alignment horizontal="right"/>
    </xf>
    <xf numFmtId="166" fontId="0" fillId="0" borderId="11" xfId="1" applyNumberFormat="1" applyFont="1" applyBorder="1" applyAlignment="1">
      <alignment horizontal="right"/>
    </xf>
    <xf numFmtId="1" fontId="0" fillId="0" borderId="11" xfId="0" applyNumberFormat="1" applyBorder="1"/>
    <xf numFmtId="1" fontId="16" fillId="0" borderId="14" xfId="0" applyNumberFormat="1" applyFont="1" applyBorder="1" applyAlignment="1">
      <alignment horizontal="right"/>
    </xf>
    <xf numFmtId="166" fontId="0" fillId="9" borderId="14" xfId="0" applyNumberFormat="1" applyFill="1" applyBorder="1" applyAlignment="1">
      <alignment horizontal="right"/>
    </xf>
    <xf numFmtId="166" fontId="0" fillId="0" borderId="14" xfId="1" applyNumberFormat="1" applyFont="1" applyBorder="1" applyAlignment="1">
      <alignment horizontal="right"/>
    </xf>
    <xf numFmtId="1" fontId="0" fillId="0" borderId="14" xfId="0" applyNumberFormat="1" applyBorder="1"/>
    <xf numFmtId="166" fontId="0" fillId="0" borderId="14" xfId="0" applyNumberFormat="1" applyBorder="1" applyAlignment="1">
      <alignment horizontal="right"/>
    </xf>
    <xf numFmtId="1" fontId="16" fillId="0" borderId="45" xfId="0" applyNumberFormat="1" applyFont="1" applyBorder="1" applyAlignment="1">
      <alignment horizontal="right"/>
    </xf>
    <xf numFmtId="166" fontId="0" fillId="0" borderId="45" xfId="0" applyNumberFormat="1" applyBorder="1" applyAlignment="1">
      <alignment horizontal="right"/>
    </xf>
    <xf numFmtId="166" fontId="0" fillId="0" borderId="45" xfId="1" applyNumberFormat="1" applyFont="1" applyBorder="1" applyAlignment="1">
      <alignment horizontal="right"/>
    </xf>
    <xf numFmtId="1" fontId="0" fillId="0" borderId="45" xfId="0" applyNumberFormat="1" applyBorder="1"/>
    <xf numFmtId="175" fontId="15" fillId="9" borderId="11" xfId="1" applyNumberFormat="1" applyFont="1" applyFill="1" applyBorder="1" applyAlignment="1">
      <alignment horizontal="center" vertical="center" wrapText="1"/>
    </xf>
    <xf numFmtId="175" fontId="0" fillId="9" borderId="11" xfId="1" applyNumberFormat="1" applyFont="1" applyFill="1" applyBorder="1" applyAlignment="1">
      <alignment horizontal="right"/>
    </xf>
    <xf numFmtId="175" fontId="0" fillId="0" borderId="11" xfId="1" applyNumberFormat="1" applyFont="1" applyBorder="1" applyAlignment="1">
      <alignment horizontal="right"/>
    </xf>
    <xf numFmtId="0" fontId="0" fillId="0" borderId="11" xfId="0" applyBorder="1"/>
    <xf numFmtId="175" fontId="16" fillId="0" borderId="14" xfId="1" applyNumberFormat="1" applyFont="1" applyBorder="1" applyAlignment="1">
      <alignment horizontal="right"/>
    </xf>
    <xf numFmtId="175" fontId="0" fillId="9" borderId="14" xfId="1" applyNumberFormat="1" applyFont="1" applyFill="1" applyBorder="1" applyAlignment="1">
      <alignment horizontal="right"/>
    </xf>
    <xf numFmtId="175" fontId="0" fillId="0" borderId="14" xfId="1" applyNumberFormat="1" applyFont="1" applyBorder="1" applyAlignment="1">
      <alignment horizontal="right"/>
    </xf>
    <xf numFmtId="0" fontId="0" fillId="0" borderId="14" xfId="0" applyBorder="1"/>
    <xf numFmtId="175" fontId="16" fillId="0" borderId="45" xfId="1" applyNumberFormat="1" applyFont="1" applyBorder="1" applyAlignment="1">
      <alignment horizontal="right"/>
    </xf>
    <xf numFmtId="175" fontId="0" fillId="0" borderId="45" xfId="1" applyNumberFormat="1" applyFont="1" applyBorder="1" applyAlignment="1">
      <alignment horizontal="right"/>
    </xf>
    <xf numFmtId="0" fontId="0" fillId="0" borderId="45" xfId="0" applyBorder="1"/>
    <xf numFmtId="167" fontId="0" fillId="0" borderId="14" xfId="1" applyNumberFormat="1" applyFont="1" applyBorder="1"/>
    <xf numFmtId="167" fontId="0" fillId="0" borderId="45" xfId="1" applyNumberFormat="1" applyFont="1" applyBorder="1"/>
    <xf numFmtId="0" fontId="11" fillId="5" borderId="0" xfId="0" applyFont="1" applyFill="1" applyAlignment="1">
      <alignment horizontal="center" vertical="center" wrapText="1"/>
    </xf>
    <xf numFmtId="0" fontId="11" fillId="19" borderId="18" xfId="0" applyFont="1" applyFill="1" applyBorder="1" applyAlignment="1">
      <alignment wrapText="1"/>
    </xf>
    <xf numFmtId="0" fontId="11" fillId="19" borderId="12" xfId="0" applyFont="1" applyFill="1" applyBorder="1" applyAlignment="1">
      <alignment vertical="center"/>
    </xf>
    <xf numFmtId="0" fontId="0" fillId="19" borderId="19" xfId="0" applyFill="1" applyBorder="1" applyAlignment="1">
      <alignment wrapText="1"/>
    </xf>
    <xf numFmtId="166" fontId="0" fillId="19" borderId="0" xfId="0" applyNumberFormat="1" applyFill="1" applyAlignment="1">
      <alignment vertical="center"/>
    </xf>
    <xf numFmtId="166" fontId="0" fillId="19" borderId="16" xfId="0" applyNumberFormat="1" applyFill="1" applyBorder="1" applyAlignment="1">
      <alignment vertical="center"/>
    </xf>
    <xf numFmtId="0" fontId="0" fillId="19" borderId="20" xfId="0" applyFill="1" applyBorder="1"/>
    <xf numFmtId="0" fontId="0" fillId="19" borderId="6" xfId="0" applyFill="1" applyBorder="1" applyAlignment="1">
      <alignment vertical="center"/>
    </xf>
    <xf numFmtId="166" fontId="0" fillId="19" borderId="10" xfId="0" applyNumberFormat="1" applyFill="1" applyBorder="1" applyAlignment="1">
      <alignment vertical="center"/>
    </xf>
    <xf numFmtId="0" fontId="0" fillId="0" borderId="0" xfId="1" applyNumberFormat="1" applyFont="1" applyBorder="1" applyAlignment="1">
      <alignment horizontal="center"/>
    </xf>
    <xf numFmtId="0" fontId="11" fillId="0" borderId="13" xfId="1" applyNumberFormat="1" applyFont="1" applyBorder="1" applyAlignment="1">
      <alignment horizontal="center"/>
    </xf>
    <xf numFmtId="0" fontId="11" fillId="0" borderId="0" xfId="1" applyNumberFormat="1" applyFont="1" applyBorder="1" applyAlignment="1">
      <alignment horizontal="center"/>
    </xf>
    <xf numFmtId="0" fontId="11" fillId="0" borderId="0" xfId="0" applyFont="1" applyAlignment="1">
      <alignment vertical="center" wrapText="1"/>
    </xf>
    <xf numFmtId="0" fontId="0" fillId="15" borderId="0" xfId="0" applyFill="1" applyAlignment="1">
      <alignment horizontal="center" vertical="center" wrapText="1"/>
    </xf>
    <xf numFmtId="0" fontId="0" fillId="0" borderId="26" xfId="0" applyBorder="1"/>
    <xf numFmtId="0" fontId="0" fillId="0" borderId="13" xfId="1" applyNumberFormat="1" applyFont="1" applyBorder="1" applyAlignment="1">
      <alignment horizontal="center"/>
    </xf>
    <xf numFmtId="167" fontId="0" fillId="0" borderId="13" xfId="1" applyNumberFormat="1" applyFont="1" applyBorder="1"/>
    <xf numFmtId="0" fontId="0" fillId="15" borderId="13" xfId="0" applyFill="1" applyBorder="1"/>
    <xf numFmtId="0" fontId="0" fillId="5" borderId="13" xfId="0" applyFill="1" applyBorder="1"/>
    <xf numFmtId="0" fontId="0" fillId="0" borderId="29" xfId="0" applyBorder="1"/>
    <xf numFmtId="0" fontId="0" fillId="15" borderId="0" xfId="0" applyFill="1"/>
    <xf numFmtId="0" fontId="0" fillId="5" borderId="0" xfId="0" applyFill="1"/>
    <xf numFmtId="0" fontId="0" fillId="0" borderId="27" xfId="0" applyBorder="1"/>
    <xf numFmtId="0" fontId="0" fillId="0" borderId="5" xfId="1" applyNumberFormat="1" applyFont="1" applyBorder="1" applyAlignment="1">
      <alignment horizontal="center"/>
    </xf>
    <xf numFmtId="167" fontId="0" fillId="0" borderId="3" xfId="0" applyNumberFormat="1" applyBorder="1"/>
    <xf numFmtId="0" fontId="0" fillId="15" borderId="5" xfId="0" applyFill="1" applyBorder="1"/>
    <xf numFmtId="0" fontId="0" fillId="5" borderId="5" xfId="0" applyFill="1" applyBorder="1"/>
    <xf numFmtId="0" fontId="0" fillId="7" borderId="5" xfId="0" applyFill="1" applyBorder="1"/>
    <xf numFmtId="167" fontId="0" fillId="0" borderId="13" xfId="1" applyNumberFormat="1" applyFont="1" applyFill="1" applyBorder="1"/>
    <xf numFmtId="0" fontId="11" fillId="0" borderId="29" xfId="0" applyFont="1" applyBorder="1" applyAlignment="1">
      <alignment wrapText="1"/>
    </xf>
    <xf numFmtId="0" fontId="11" fillId="0" borderId="5" xfId="1" applyNumberFormat="1" applyFont="1" applyBorder="1" applyAlignment="1">
      <alignment horizontal="center"/>
    </xf>
    <xf numFmtId="167" fontId="0" fillId="0" borderId="5" xfId="1" applyNumberFormat="1" applyFont="1" applyFill="1" applyBorder="1"/>
    <xf numFmtId="167" fontId="0" fillId="5" borderId="0" xfId="1" applyNumberFormat="1" applyFont="1" applyFill="1" applyBorder="1"/>
    <xf numFmtId="0" fontId="0" fillId="0" borderId="2" xfId="0" applyBorder="1"/>
    <xf numFmtId="0" fontId="0" fillId="0" borderId="3" xfId="0" applyBorder="1" applyAlignment="1">
      <alignment horizontal="center"/>
    </xf>
    <xf numFmtId="0" fontId="0" fillId="0" borderId="3" xfId="0" applyBorder="1"/>
    <xf numFmtId="167" fontId="11" fillId="0" borderId="3" xfId="0" applyNumberFormat="1" applyFont="1" applyBorder="1"/>
    <xf numFmtId="0" fontId="0" fillId="0" borderId="1" xfId="0" applyBorder="1" applyAlignment="1">
      <alignment vertical="center"/>
    </xf>
    <xf numFmtId="0" fontId="21" fillId="7" borderId="1" xfId="0" applyFont="1" applyFill="1" applyBorder="1" applyAlignment="1">
      <alignment horizontal="center" vertical="center" wrapText="1"/>
    </xf>
    <xf numFmtId="0" fontId="16" fillId="0" borderId="11" xfId="0" applyFont="1" applyBorder="1" applyAlignment="1">
      <alignment horizontal="center" vertical="center"/>
    </xf>
    <xf numFmtId="0" fontId="16" fillId="0" borderId="14" xfId="0" applyFont="1" applyBorder="1" applyAlignment="1">
      <alignment horizontal="center" vertical="center"/>
    </xf>
    <xf numFmtId="0" fontId="16" fillId="0" borderId="45" xfId="0" applyFont="1" applyBorder="1" applyAlignment="1">
      <alignment horizontal="center" vertical="center"/>
    </xf>
    <xf numFmtId="167" fontId="29" fillId="10" borderId="10" xfId="1" applyNumberFormat="1" applyFont="1" applyFill="1" applyBorder="1" applyAlignment="1">
      <alignment vertical="center" wrapText="1"/>
    </xf>
    <xf numFmtId="0" fontId="17" fillId="9" borderId="0" xfId="14" applyFont="1" applyFill="1" applyAlignment="1">
      <alignment vertical="center"/>
    </xf>
    <xf numFmtId="0" fontId="18" fillId="9" borderId="22" xfId="14" applyFont="1" applyFill="1" applyBorder="1" applyAlignment="1">
      <alignment vertical="center"/>
    </xf>
    <xf numFmtId="169" fontId="18" fillId="9" borderId="23" xfId="14" applyNumberFormat="1" applyFont="1" applyFill="1" applyBorder="1" applyAlignment="1">
      <alignment vertical="center"/>
    </xf>
    <xf numFmtId="169" fontId="18" fillId="20" borderId="23" xfId="14" applyNumberFormat="1" applyFont="1" applyFill="1" applyBorder="1" applyAlignment="1">
      <alignment vertical="center"/>
    </xf>
    <xf numFmtId="9" fontId="18" fillId="9" borderId="8" xfId="2" applyFont="1" applyFill="1" applyBorder="1" applyAlignment="1">
      <alignment vertical="center"/>
    </xf>
    <xf numFmtId="0" fontId="4" fillId="0" borderId="0" xfId="20" applyAlignment="1">
      <alignment vertical="center" wrapText="1"/>
    </xf>
    <xf numFmtId="0" fontId="4" fillId="0" borderId="0" xfId="20" applyAlignment="1">
      <alignment wrapText="1"/>
    </xf>
    <xf numFmtId="0" fontId="4" fillId="0" borderId="0" xfId="20" applyAlignment="1">
      <alignment horizontal="center" vertical="center" wrapText="1"/>
    </xf>
    <xf numFmtId="169" fontId="0" fillId="0" borderId="0" xfId="21" applyNumberFormat="1" applyFont="1" applyAlignment="1">
      <alignment wrapText="1"/>
    </xf>
    <xf numFmtId="1" fontId="4" fillId="0" borderId="0" xfId="20" applyNumberFormat="1" applyAlignment="1">
      <alignment wrapText="1"/>
    </xf>
    <xf numFmtId="169" fontId="21" fillId="12" borderId="0" xfId="21" applyNumberFormat="1" applyFont="1" applyFill="1" applyAlignment="1">
      <alignment wrapText="1"/>
    </xf>
    <xf numFmtId="1" fontId="21" fillId="0" borderId="0" xfId="20" applyNumberFormat="1" applyFont="1" applyAlignment="1">
      <alignment wrapText="1"/>
    </xf>
    <xf numFmtId="0" fontId="4" fillId="0" borderId="0" xfId="20" applyAlignment="1">
      <alignment vertical="center"/>
    </xf>
    <xf numFmtId="169" fontId="0" fillId="0" borderId="0" xfId="21" applyNumberFormat="1" applyFont="1" applyAlignment="1">
      <alignment vertical="center"/>
    </xf>
    <xf numFmtId="169" fontId="0" fillId="0" borderId="0" xfId="21" applyNumberFormat="1" applyFont="1" applyAlignment="1">
      <alignment vertical="center" wrapText="1"/>
    </xf>
    <xf numFmtId="0" fontId="4" fillId="21" borderId="0" xfId="20" applyFill="1"/>
    <xf numFmtId="0" fontId="4" fillId="21" borderId="0" xfId="20" applyFill="1" applyAlignment="1">
      <alignment wrapText="1"/>
    </xf>
    <xf numFmtId="0" fontId="4" fillId="22" borderId="0" xfId="20" applyFill="1" applyAlignment="1">
      <alignment wrapText="1"/>
    </xf>
    <xf numFmtId="1" fontId="4" fillId="22" borderId="0" xfId="20" applyNumberFormat="1" applyFill="1" applyAlignment="1">
      <alignment wrapText="1"/>
    </xf>
    <xf numFmtId="1" fontId="21" fillId="23" borderId="0" xfId="20" applyNumberFormat="1" applyFont="1" applyFill="1" applyAlignment="1">
      <alignment wrapText="1"/>
    </xf>
    <xf numFmtId="1" fontId="4" fillId="24" borderId="0" xfId="20" applyNumberFormat="1" applyFill="1" applyAlignment="1">
      <alignment wrapText="1"/>
    </xf>
    <xf numFmtId="1" fontId="4" fillId="23" borderId="0" xfId="20" applyNumberFormat="1" applyFill="1" applyAlignment="1">
      <alignment wrapText="1"/>
    </xf>
    <xf numFmtId="176" fontId="4" fillId="0" borderId="0" xfId="20" applyNumberFormat="1" applyAlignment="1">
      <alignment wrapText="1"/>
    </xf>
    <xf numFmtId="176" fontId="4" fillId="22" borderId="0" xfId="20" applyNumberFormat="1" applyFill="1" applyAlignment="1">
      <alignment wrapText="1"/>
    </xf>
    <xf numFmtId="1" fontId="4" fillId="7" borderId="0" xfId="20" applyNumberFormat="1" applyFill="1" applyAlignment="1">
      <alignment wrapText="1"/>
    </xf>
    <xf numFmtId="0" fontId="21" fillId="0" borderId="0" xfId="11" applyFont="1" applyAlignment="1">
      <alignment horizontal="center" vertical="center" wrapText="1"/>
    </xf>
    <xf numFmtId="0" fontId="17" fillId="9" borderId="0" xfId="14" applyFont="1" applyFill="1" applyAlignment="1">
      <alignment horizontal="center" vertical="center" wrapText="1"/>
    </xf>
    <xf numFmtId="0" fontId="59" fillId="21" borderId="0" xfId="20" applyFont="1" applyFill="1" applyAlignment="1">
      <alignment vertical="center"/>
    </xf>
    <xf numFmtId="1" fontId="21" fillId="0" borderId="0" xfId="20" applyNumberFormat="1" applyFont="1" applyAlignment="1">
      <alignment horizontal="center" vertical="center" wrapText="1"/>
    </xf>
    <xf numFmtId="169" fontId="0" fillId="4" borderId="0" xfId="21" applyNumberFormat="1" applyFont="1" applyFill="1" applyAlignment="1">
      <alignment vertical="center" wrapText="1"/>
    </xf>
    <xf numFmtId="0" fontId="21" fillId="4" borderId="0" xfId="11" applyFont="1" applyFill="1"/>
    <xf numFmtId="0" fontId="21" fillId="4" borderId="0" xfId="11" applyFont="1" applyFill="1" applyAlignment="1">
      <alignment horizontal="center"/>
    </xf>
    <xf numFmtId="167" fontId="21" fillId="4" borderId="0" xfId="1" applyNumberFormat="1" applyFont="1" applyFill="1" applyAlignment="1">
      <alignment horizontal="center"/>
    </xf>
    <xf numFmtId="0" fontId="25" fillId="4" borderId="1" xfId="14" applyFont="1" applyFill="1" applyBorder="1" applyAlignment="1">
      <alignment horizontal="left" vertical="center" wrapText="1"/>
    </xf>
    <xf numFmtId="167" fontId="24" fillId="4" borderId="1" xfId="1" applyNumberFormat="1" applyFont="1" applyFill="1" applyBorder="1" applyAlignment="1">
      <alignment horizontal="center" vertical="center"/>
    </xf>
    <xf numFmtId="171" fontId="24" fillId="4" borderId="1" xfId="2" applyNumberFormat="1" applyFont="1" applyFill="1" applyBorder="1" applyAlignment="1">
      <alignment horizontal="center" vertical="center"/>
    </xf>
    <xf numFmtId="0" fontId="25" fillId="9" borderId="0" xfId="14" applyFont="1" applyFill="1" applyAlignment="1">
      <alignment vertical="top" wrapText="1"/>
    </xf>
    <xf numFmtId="169" fontId="0" fillId="0" borderId="0" xfId="1" applyNumberFormat="1" applyFont="1" applyAlignment="1">
      <alignment wrapText="1"/>
    </xf>
    <xf numFmtId="169" fontId="0" fillId="0" borderId="0" xfId="1" applyNumberFormat="1" applyFont="1" applyFill="1" applyAlignment="1">
      <alignment wrapText="1"/>
    </xf>
    <xf numFmtId="0" fontId="3" fillId="0" borderId="0" xfId="22"/>
    <xf numFmtId="177" fontId="3" fillId="0" borderId="0" xfId="22" applyNumberFormat="1"/>
    <xf numFmtId="2" fontId="3" fillId="0" borderId="0" xfId="22" applyNumberFormat="1"/>
    <xf numFmtId="166" fontId="3" fillId="0" borderId="0" xfId="22" applyNumberFormat="1"/>
    <xf numFmtId="166" fontId="60" fillId="0" borderId="0" xfId="22" applyNumberFormat="1" applyFont="1"/>
    <xf numFmtId="2" fontId="60" fillId="0" borderId="0" xfId="22" applyNumberFormat="1" applyFont="1"/>
    <xf numFmtId="2" fontId="60" fillId="16" borderId="0" xfId="22" applyNumberFormat="1" applyFont="1" applyFill="1"/>
    <xf numFmtId="0" fontId="3" fillId="0" borderId="0" xfId="22" applyAlignment="1">
      <alignment horizontal="center"/>
    </xf>
    <xf numFmtId="0" fontId="21" fillId="0" borderId="0" xfId="20" applyFont="1" applyAlignment="1">
      <alignment horizontal="center" vertical="center" wrapText="1"/>
    </xf>
    <xf numFmtId="0" fontId="21" fillId="0" borderId="0" xfId="20" applyFont="1" applyAlignment="1">
      <alignment horizontal="center" wrapText="1"/>
    </xf>
    <xf numFmtId="0" fontId="38" fillId="20" borderId="0" xfId="20" applyFont="1" applyFill="1" applyAlignment="1">
      <alignment vertical="center"/>
    </xf>
    <xf numFmtId="0" fontId="4" fillId="20" borderId="0" xfId="20" applyFill="1" applyAlignment="1">
      <alignment vertical="center" wrapText="1"/>
    </xf>
    <xf numFmtId="0" fontId="59" fillId="25" borderId="0" xfId="20" applyFont="1" applyFill="1" applyAlignment="1">
      <alignment vertical="center"/>
    </xf>
    <xf numFmtId="0" fontId="61" fillId="25" borderId="0" xfId="20" applyFont="1" applyFill="1" applyAlignment="1">
      <alignment vertical="center" wrapText="1"/>
    </xf>
    <xf numFmtId="0" fontId="11" fillId="0" borderId="0" xfId="0" applyFont="1" applyAlignment="1">
      <alignment horizontal="center" vertical="center" wrapText="1"/>
    </xf>
    <xf numFmtId="0" fontId="21" fillId="0" borderId="0" xfId="20" applyFont="1" applyAlignment="1">
      <alignment wrapText="1"/>
    </xf>
    <xf numFmtId="0" fontId="21" fillId="0" borderId="0" xfId="22" applyFont="1" applyAlignment="1">
      <alignment horizontal="center" vertical="center"/>
    </xf>
    <xf numFmtId="0" fontId="21" fillId="4" borderId="0" xfId="22" applyFont="1" applyFill="1" applyAlignment="1">
      <alignment horizontal="center" vertical="center"/>
    </xf>
    <xf numFmtId="0" fontId="62" fillId="4" borderId="0" xfId="22" applyFont="1" applyFill="1" applyAlignment="1">
      <alignment horizontal="center" vertical="center"/>
    </xf>
    <xf numFmtId="0" fontId="62" fillId="4" borderId="0" xfId="22" applyFont="1" applyFill="1" applyAlignment="1">
      <alignment horizontal="center" vertical="center" wrapText="1"/>
    </xf>
    <xf numFmtId="0" fontId="21" fillId="4" borderId="0" xfId="22" applyFont="1" applyFill="1"/>
    <xf numFmtId="0" fontId="21" fillId="4" borderId="0" xfId="22" applyFont="1" applyFill="1" applyAlignment="1">
      <alignment horizontal="center"/>
    </xf>
    <xf numFmtId="0" fontId="63" fillId="9" borderId="0" xfId="0" applyFont="1" applyFill="1" applyAlignment="1">
      <alignment vertical="center"/>
    </xf>
    <xf numFmtId="0" fontId="11" fillId="0" borderId="0" xfId="0" applyFont="1" applyAlignment="1">
      <alignment vertical="center"/>
    </xf>
    <xf numFmtId="172" fontId="0" fillId="0" borderId="2" xfId="1" applyNumberFormat="1" applyFont="1" applyBorder="1"/>
    <xf numFmtId="172" fontId="0" fillId="0" borderId="1" xfId="1" applyNumberFormat="1" applyFont="1" applyBorder="1"/>
    <xf numFmtId="9" fontId="0" fillId="0" borderId="0" xfId="2" applyFont="1"/>
    <xf numFmtId="171" fontId="0" fillId="0" borderId="0" xfId="2" applyNumberFormat="1" applyFont="1"/>
    <xf numFmtId="171" fontId="0" fillId="0" borderId="0" xfId="0" applyNumberFormat="1"/>
    <xf numFmtId="0" fontId="11" fillId="19" borderId="21" xfId="0" applyFont="1" applyFill="1" applyBorder="1" applyAlignment="1">
      <alignment horizontal="center" vertical="center" wrapText="1"/>
    </xf>
    <xf numFmtId="41" fontId="0" fillId="7" borderId="0" xfId="0" applyNumberFormat="1" applyFill="1"/>
    <xf numFmtId="0" fontId="0" fillId="9" borderId="0" xfId="0" applyFill="1" applyAlignment="1">
      <alignment horizontal="left" vertical="top" wrapText="1"/>
    </xf>
    <xf numFmtId="0" fontId="11" fillId="0" borderId="13" xfId="1" applyNumberFormat="1" applyFont="1" applyBorder="1"/>
    <xf numFmtId="0" fontId="11" fillId="2" borderId="0" xfId="0" applyFont="1" applyFill="1" applyAlignment="1">
      <alignment horizontal="center" vertical="center" wrapText="1"/>
    </xf>
    <xf numFmtId="0" fontId="0" fillId="2" borderId="13" xfId="0" applyFill="1" applyBorder="1"/>
    <xf numFmtId="0" fontId="0" fillId="2" borderId="0" xfId="0" applyFill="1"/>
    <xf numFmtId="0" fontId="0" fillId="2" borderId="5" xfId="0" applyFill="1" applyBorder="1"/>
    <xf numFmtId="43" fontId="0" fillId="2" borderId="0" xfId="0" applyNumberFormat="1" applyFill="1"/>
    <xf numFmtId="3" fontId="0" fillId="2" borderId="0" xfId="0" applyNumberFormat="1" applyFill="1"/>
    <xf numFmtId="0" fontId="0" fillId="15" borderId="13" xfId="0" applyFill="1" applyBorder="1" applyAlignment="1">
      <alignment horizontal="center" vertical="center" wrapText="1"/>
    </xf>
    <xf numFmtId="0" fontId="0" fillId="15" borderId="5" xfId="0" applyFill="1" applyBorder="1" applyAlignment="1">
      <alignment horizontal="center" vertical="center" wrapText="1"/>
    </xf>
    <xf numFmtId="167" fontId="0" fillId="15" borderId="0" xfId="1" applyNumberFormat="1" applyFont="1" applyFill="1" applyBorder="1" applyAlignment="1">
      <alignment horizontal="center" vertical="center" wrapText="1"/>
    </xf>
    <xf numFmtId="167" fontId="0" fillId="15" borderId="5" xfId="1" applyNumberFormat="1" applyFont="1" applyFill="1" applyBorder="1" applyAlignment="1">
      <alignment horizontal="center" vertical="center" wrapText="1"/>
    </xf>
    <xf numFmtId="167" fontId="0" fillId="15" borderId="13" xfId="1" applyNumberFormat="1" applyFont="1" applyFill="1" applyBorder="1" applyAlignment="1">
      <alignment horizontal="center" vertical="center" wrapText="1"/>
    </xf>
    <xf numFmtId="0" fontId="0" fillId="26" borderId="0" xfId="0" applyFill="1" applyAlignment="1">
      <alignment horizontal="center" vertical="center" wrapText="1"/>
    </xf>
    <xf numFmtId="0" fontId="0" fillId="26" borderId="13" xfId="0" applyFill="1" applyBorder="1" applyAlignment="1">
      <alignment horizontal="center" vertical="center" wrapText="1"/>
    </xf>
    <xf numFmtId="0" fontId="0" fillId="26" borderId="5" xfId="0" applyFill="1" applyBorder="1" applyAlignment="1">
      <alignment horizontal="center" vertical="center" wrapText="1"/>
    </xf>
    <xf numFmtId="167" fontId="0" fillId="26" borderId="0" xfId="1" applyNumberFormat="1" applyFont="1" applyFill="1" applyBorder="1" applyAlignment="1">
      <alignment horizontal="center" vertical="center" wrapText="1"/>
    </xf>
    <xf numFmtId="167" fontId="0" fillId="26" borderId="3" xfId="0" applyNumberFormat="1" applyFill="1" applyBorder="1"/>
    <xf numFmtId="41" fontId="0" fillId="7" borderId="13" xfId="0" applyNumberFormat="1" applyFill="1" applyBorder="1"/>
    <xf numFmtId="0" fontId="17" fillId="7" borderId="5" xfId="0" applyFont="1" applyFill="1" applyBorder="1"/>
    <xf numFmtId="0" fontId="0" fillId="0" borderId="0" xfId="0" applyAlignment="1">
      <alignment horizontal="center" vertical="center" wrapText="1"/>
    </xf>
    <xf numFmtId="0" fontId="0" fillId="4" borderId="0" xfId="0" applyFill="1" applyAlignment="1">
      <alignment horizontal="center" vertical="center" wrapText="1"/>
    </xf>
    <xf numFmtId="0" fontId="0" fillId="2" borderId="0" xfId="0" applyFill="1" applyAlignment="1">
      <alignment horizontal="center" vertical="center" wrapText="1"/>
    </xf>
    <xf numFmtId="0" fontId="0" fillId="5" borderId="0" xfId="0" applyFill="1" applyAlignment="1">
      <alignment horizontal="center" vertical="center" wrapText="1"/>
    </xf>
    <xf numFmtId="0" fontId="0" fillId="0" borderId="5" xfId="0" applyBorder="1" applyAlignment="1">
      <alignment horizontal="center" vertical="center"/>
    </xf>
    <xf numFmtId="0" fontId="0" fillId="0" borderId="5" xfId="0" applyBorder="1" applyAlignment="1">
      <alignment horizontal="center" vertical="center" wrapText="1"/>
    </xf>
    <xf numFmtId="0" fontId="0" fillId="2" borderId="5" xfId="0" applyFill="1" applyBorder="1" applyAlignment="1">
      <alignment horizontal="center" vertical="center" wrapText="1"/>
    </xf>
    <xf numFmtId="0" fontId="64" fillId="9" borderId="0" xfId="16" applyFont="1" applyFill="1"/>
    <xf numFmtId="167" fontId="40" fillId="9" borderId="0" xfId="0" applyNumberFormat="1" applyFont="1" applyFill="1" applyAlignment="1">
      <alignment wrapText="1"/>
    </xf>
    <xf numFmtId="173" fontId="40" fillId="9" borderId="0" xfId="0" applyNumberFormat="1" applyFont="1" applyFill="1" applyAlignment="1">
      <alignment vertical="top" wrapText="1"/>
    </xf>
    <xf numFmtId="167" fontId="40" fillId="17" borderId="6" xfId="0" applyNumberFormat="1" applyFont="1" applyFill="1" applyBorder="1" applyAlignment="1">
      <alignment wrapText="1"/>
    </xf>
    <xf numFmtId="167" fontId="40" fillId="17" borderId="10" xfId="0" applyNumberFormat="1" applyFont="1" applyFill="1" applyBorder="1" applyAlignment="1">
      <alignment wrapText="1"/>
    </xf>
    <xf numFmtId="167" fontId="41" fillId="9" borderId="0" xfId="0" applyNumberFormat="1" applyFont="1" applyFill="1" applyAlignment="1">
      <alignment wrapText="1"/>
    </xf>
    <xf numFmtId="167" fontId="41" fillId="9" borderId="16" xfId="0" applyNumberFormat="1" applyFont="1" applyFill="1" applyBorder="1" applyAlignment="1">
      <alignment wrapText="1"/>
    </xf>
    <xf numFmtId="3" fontId="11" fillId="0" borderId="14" xfId="0" applyNumberFormat="1" applyFont="1" applyBorder="1"/>
    <xf numFmtId="167" fontId="11" fillId="26" borderId="0" xfId="1" applyNumberFormat="1" applyFont="1" applyFill="1" applyBorder="1" applyAlignment="1">
      <alignment horizontal="center" vertical="center" wrapText="1"/>
    </xf>
    <xf numFmtId="4" fontId="0" fillId="0" borderId="0" xfId="0" applyNumberFormat="1"/>
    <xf numFmtId="3" fontId="65" fillId="0" borderId="0" xfId="0" applyNumberFormat="1" applyFont="1"/>
    <xf numFmtId="167" fontId="11" fillId="4" borderId="0" xfId="1" applyNumberFormat="1" applyFont="1" applyFill="1" applyBorder="1"/>
    <xf numFmtId="167" fontId="10" fillId="4" borderId="0" xfId="1" applyNumberFormat="1" applyFont="1" applyFill="1" applyBorder="1" applyAlignment="1">
      <alignment horizontal="right"/>
    </xf>
    <xf numFmtId="167" fontId="10" fillId="4" borderId="0" xfId="1" applyNumberFormat="1" applyFont="1" applyFill="1" applyBorder="1"/>
    <xf numFmtId="167" fontId="0" fillId="4" borderId="0" xfId="1" applyNumberFormat="1" applyFont="1" applyFill="1" applyBorder="1"/>
    <xf numFmtId="167" fontId="0" fillId="7" borderId="0" xfId="1" applyNumberFormat="1" applyFont="1" applyFill="1" applyBorder="1"/>
    <xf numFmtId="167" fontId="0" fillId="4" borderId="0" xfId="1" applyNumberFormat="1" applyFont="1" applyFill="1" applyBorder="1" applyAlignment="1">
      <alignment horizontal="right"/>
    </xf>
    <xf numFmtId="0" fontId="11" fillId="0" borderId="13" xfId="0" applyFont="1" applyBorder="1"/>
    <xf numFmtId="167" fontId="11" fillId="4" borderId="13" xfId="1" applyNumberFormat="1" applyFont="1" applyFill="1" applyBorder="1"/>
    <xf numFmtId="0" fontId="11" fillId="0" borderId="5" xfId="0" applyFont="1" applyBorder="1"/>
    <xf numFmtId="0" fontId="11" fillId="0" borderId="5" xfId="1" applyNumberFormat="1" applyFont="1" applyBorder="1"/>
    <xf numFmtId="0" fontId="10" fillId="0" borderId="0" xfId="1" applyNumberFormat="1" applyFont="1" applyBorder="1"/>
    <xf numFmtId="167" fontId="10" fillId="0" borderId="0" xfId="1" applyNumberFormat="1" applyFont="1" applyBorder="1"/>
    <xf numFmtId="0" fontId="40" fillId="0" borderId="0" xfId="0" applyFont="1" applyAlignment="1">
      <alignment vertical="center"/>
    </xf>
    <xf numFmtId="173" fontId="41" fillId="9" borderId="23" xfId="0" applyNumberFormat="1" applyFont="1" applyFill="1" applyBorder="1" applyAlignment="1">
      <alignment horizontal="center" vertical="center" wrapText="1"/>
    </xf>
    <xf numFmtId="167" fontId="40" fillId="11" borderId="0" xfId="0" applyNumberFormat="1" applyFont="1" applyFill="1" applyAlignment="1">
      <alignment wrapText="1"/>
    </xf>
    <xf numFmtId="167" fontId="40" fillId="11" borderId="16" xfId="0" applyNumberFormat="1" applyFont="1" applyFill="1" applyBorder="1" applyAlignment="1">
      <alignment wrapText="1"/>
    </xf>
    <xf numFmtId="178" fontId="11" fillId="9" borderId="0" xfId="0" applyNumberFormat="1" applyFont="1" applyFill="1" applyAlignment="1">
      <alignment horizontal="center" vertical="center" wrapText="1"/>
    </xf>
    <xf numFmtId="178" fontId="11" fillId="9" borderId="18" xfId="0" applyNumberFormat="1" applyFont="1" applyFill="1" applyBorder="1" applyAlignment="1">
      <alignment horizontal="center" vertical="center" wrapText="1"/>
    </xf>
    <xf numFmtId="167" fontId="11" fillId="9" borderId="12" xfId="1" applyNumberFormat="1" applyFont="1" applyFill="1" applyBorder="1" applyAlignment="1">
      <alignment horizontal="right" vertical="center" wrapText="1"/>
    </xf>
    <xf numFmtId="167" fontId="11" fillId="9" borderId="21" xfId="1" applyNumberFormat="1" applyFont="1" applyFill="1" applyBorder="1" applyAlignment="1">
      <alignment horizontal="right" vertical="center" wrapText="1"/>
    </xf>
    <xf numFmtId="178" fontId="11" fillId="9" borderId="19" xfId="0" applyNumberFormat="1" applyFont="1" applyFill="1" applyBorder="1" applyAlignment="1">
      <alignment horizontal="center" vertical="center" wrapText="1"/>
    </xf>
    <xf numFmtId="167" fontId="11" fillId="9" borderId="0" xfId="1" applyNumberFormat="1" applyFont="1" applyFill="1" applyBorder="1" applyAlignment="1">
      <alignment horizontal="right" vertical="center" wrapText="1"/>
    </xf>
    <xf numFmtId="167" fontId="11" fillId="9" borderId="16" xfId="1" applyNumberFormat="1" applyFont="1" applyFill="1" applyBorder="1" applyAlignment="1">
      <alignment horizontal="right" vertical="center" wrapText="1"/>
    </xf>
    <xf numFmtId="178" fontId="11" fillId="5" borderId="19" xfId="0" applyNumberFormat="1" applyFont="1" applyFill="1" applyBorder="1" applyAlignment="1">
      <alignment horizontal="center" vertical="center" wrapText="1"/>
    </xf>
    <xf numFmtId="167" fontId="11" fillId="5" borderId="0" xfId="1" applyNumberFormat="1" applyFont="1" applyFill="1" applyBorder="1" applyAlignment="1">
      <alignment horizontal="right" vertical="center" wrapText="1"/>
    </xf>
    <xf numFmtId="167" fontId="11" fillId="5" borderId="16" xfId="1" applyNumberFormat="1" applyFont="1" applyFill="1" applyBorder="1" applyAlignment="1">
      <alignment horizontal="right" vertical="center" wrapText="1"/>
    </xf>
    <xf numFmtId="178" fontId="11" fillId="19" borderId="20" xfId="0" applyNumberFormat="1" applyFont="1" applyFill="1" applyBorder="1" applyAlignment="1">
      <alignment horizontal="center" vertical="center" wrapText="1"/>
    </xf>
    <xf numFmtId="167" fontId="11" fillId="19" borderId="6" xfId="1" applyNumberFormat="1" applyFont="1" applyFill="1" applyBorder="1" applyAlignment="1">
      <alignment horizontal="right" vertical="center" wrapText="1"/>
    </xf>
    <xf numFmtId="167" fontId="11" fillId="19" borderId="10" xfId="1" applyNumberFormat="1" applyFont="1" applyFill="1" applyBorder="1" applyAlignment="1">
      <alignment horizontal="right" vertical="center" wrapText="1"/>
    </xf>
    <xf numFmtId="173" fontId="11" fillId="9" borderId="22" xfId="0" applyNumberFormat="1" applyFont="1" applyFill="1" applyBorder="1" applyAlignment="1">
      <alignment horizontal="center" vertical="center" wrapText="1"/>
    </xf>
    <xf numFmtId="173" fontId="11" fillId="9" borderId="23" xfId="0" applyNumberFormat="1" applyFont="1" applyFill="1" applyBorder="1" applyAlignment="1">
      <alignment horizontal="center" vertical="center" wrapText="1"/>
    </xf>
    <xf numFmtId="173" fontId="11" fillId="9" borderId="8" xfId="0" applyNumberFormat="1" applyFont="1" applyFill="1" applyBorder="1" applyAlignment="1">
      <alignment horizontal="center" vertical="center" wrapText="1"/>
    </xf>
    <xf numFmtId="173" fontId="66" fillId="9" borderId="22" xfId="0" applyNumberFormat="1" applyFont="1" applyFill="1" applyBorder="1" applyAlignment="1">
      <alignment horizontal="center" vertical="center" wrapText="1"/>
    </xf>
    <xf numFmtId="173" fontId="66" fillId="9" borderId="23" xfId="0" applyNumberFormat="1" applyFont="1" applyFill="1" applyBorder="1" applyAlignment="1">
      <alignment horizontal="center" vertical="center" wrapText="1"/>
    </xf>
    <xf numFmtId="173" fontId="66" fillId="9" borderId="8" xfId="0" applyNumberFormat="1" applyFont="1" applyFill="1" applyBorder="1" applyAlignment="1">
      <alignment horizontal="center" vertical="center" wrapText="1"/>
    </xf>
    <xf numFmtId="0" fontId="11" fillId="9" borderId="18" xfId="0" applyFont="1" applyFill="1" applyBorder="1"/>
    <xf numFmtId="167" fontId="0" fillId="9" borderId="12" xfId="0" applyNumberFormat="1" applyFill="1" applyBorder="1"/>
    <xf numFmtId="167" fontId="0" fillId="9" borderId="21" xfId="0" applyNumberFormat="1" applyFill="1" applyBorder="1"/>
    <xf numFmtId="0" fontId="11" fillId="9" borderId="19" xfId="0" applyFont="1" applyFill="1" applyBorder="1"/>
    <xf numFmtId="167" fontId="0" fillId="9" borderId="16" xfId="0" applyNumberFormat="1" applyFill="1" applyBorder="1"/>
    <xf numFmtId="0" fontId="11" fillId="5" borderId="19" xfId="0" applyFont="1" applyFill="1" applyBorder="1"/>
    <xf numFmtId="167" fontId="0" fillId="5" borderId="16" xfId="0" applyNumberFormat="1" applyFill="1" applyBorder="1"/>
    <xf numFmtId="0" fontId="11" fillId="19" borderId="20" xfId="0" applyFont="1" applyFill="1" applyBorder="1"/>
    <xf numFmtId="167" fontId="0" fillId="19" borderId="6" xfId="0" applyNumberFormat="1" applyFill="1" applyBorder="1"/>
    <xf numFmtId="167" fontId="0" fillId="19" borderId="10" xfId="0" applyNumberFormat="1" applyFill="1" applyBorder="1"/>
    <xf numFmtId="0" fontId="0" fillId="0" borderId="7" xfId="0" applyBorder="1"/>
    <xf numFmtId="0" fontId="11" fillId="0" borderId="7" xfId="0" applyFont="1" applyBorder="1" applyAlignment="1">
      <alignment horizontal="center" vertical="center"/>
    </xf>
    <xf numFmtId="0" fontId="0" fillId="0" borderId="46" xfId="0" applyBorder="1"/>
    <xf numFmtId="167" fontId="0" fillId="0" borderId="47" xfId="0" applyNumberFormat="1" applyBorder="1"/>
    <xf numFmtId="167" fontId="67" fillId="0" borderId="0" xfId="1" applyNumberFormat="1" applyFont="1"/>
    <xf numFmtId="0" fontId="0" fillId="9" borderId="19" xfId="0" applyFill="1" applyBorder="1"/>
    <xf numFmtId="173" fontId="11" fillId="9" borderId="7" xfId="0" applyNumberFormat="1" applyFont="1" applyFill="1" applyBorder="1" applyAlignment="1">
      <alignment horizontal="center" vertical="center" wrapText="1"/>
    </xf>
    <xf numFmtId="178" fontId="0" fillId="9" borderId="18" xfId="0" applyNumberFormat="1" applyFill="1" applyBorder="1"/>
    <xf numFmtId="167" fontId="0" fillId="9" borderId="12" xfId="1" applyNumberFormat="1" applyFont="1" applyFill="1" applyBorder="1"/>
    <xf numFmtId="178" fontId="0" fillId="9" borderId="19" xfId="0" applyNumberFormat="1" applyFill="1" applyBorder="1"/>
    <xf numFmtId="167" fontId="0" fillId="9" borderId="0" xfId="1" applyNumberFormat="1" applyFont="1" applyFill="1" applyBorder="1"/>
    <xf numFmtId="178" fontId="0" fillId="19" borderId="20" xfId="0" applyNumberFormat="1" applyFill="1" applyBorder="1"/>
    <xf numFmtId="167" fontId="0" fillId="19" borderId="6" xfId="1" applyNumberFormat="1" applyFont="1" applyFill="1" applyBorder="1"/>
    <xf numFmtId="178" fontId="0" fillId="19" borderId="19" xfId="0" applyNumberFormat="1" applyFill="1" applyBorder="1"/>
    <xf numFmtId="167" fontId="0" fillId="19" borderId="0" xfId="1" applyNumberFormat="1" applyFont="1" applyFill="1" applyBorder="1"/>
    <xf numFmtId="167" fontId="0" fillId="19" borderId="0" xfId="0" applyNumberFormat="1" applyFill="1"/>
    <xf numFmtId="167" fontId="0" fillId="19" borderId="16" xfId="0" applyNumberFormat="1" applyFill="1" applyBorder="1"/>
    <xf numFmtId="175" fontId="0" fillId="0" borderId="0" xfId="0" applyNumberFormat="1"/>
    <xf numFmtId="3" fontId="11" fillId="0" borderId="0" xfId="0" applyNumberFormat="1" applyFont="1"/>
    <xf numFmtId="167" fontId="0" fillId="27" borderId="0" xfId="0" applyNumberFormat="1" applyFill="1"/>
    <xf numFmtId="0" fontId="68" fillId="9" borderId="0" xfId="0" applyFont="1" applyFill="1" applyAlignment="1">
      <alignment vertical="center"/>
    </xf>
    <xf numFmtId="167" fontId="40" fillId="19" borderId="0" xfId="0" applyNumberFormat="1" applyFont="1" applyFill="1" applyAlignment="1">
      <alignment wrapText="1"/>
    </xf>
    <xf numFmtId="167" fontId="40" fillId="19" borderId="16" xfId="0" applyNumberFormat="1" applyFont="1" applyFill="1" applyBorder="1" applyAlignment="1">
      <alignment wrapText="1"/>
    </xf>
    <xf numFmtId="178" fontId="11" fillId="19" borderId="19" xfId="0" applyNumberFormat="1" applyFont="1" applyFill="1" applyBorder="1" applyAlignment="1">
      <alignment horizontal="center" vertical="center" wrapText="1"/>
    </xf>
    <xf numFmtId="167" fontId="11" fillId="19" borderId="0" xfId="1" applyNumberFormat="1" applyFont="1" applyFill="1" applyBorder="1" applyAlignment="1">
      <alignment horizontal="right" vertical="center" wrapText="1"/>
    </xf>
    <xf numFmtId="167" fontId="11" fillId="19" borderId="16" xfId="1" applyNumberFormat="1" applyFont="1" applyFill="1" applyBorder="1" applyAlignment="1">
      <alignment horizontal="right" vertical="center" wrapText="1"/>
    </xf>
    <xf numFmtId="0" fontId="11" fillId="19" borderId="19" xfId="0" applyFont="1" applyFill="1" applyBorder="1"/>
    <xf numFmtId="0" fontId="0" fillId="0" borderId="5" xfId="0" applyBorder="1" applyAlignment="1">
      <alignment wrapText="1"/>
    </xf>
    <xf numFmtId="0" fontId="0" fillId="14" borderId="0" xfId="0" applyFill="1" applyAlignment="1">
      <alignment horizontal="center"/>
    </xf>
    <xf numFmtId="166" fontId="0" fillId="2" borderId="1" xfId="1" applyNumberFormat="1" applyFont="1" applyFill="1" applyBorder="1" applyAlignment="1">
      <alignment horizontal="right"/>
    </xf>
    <xf numFmtId="167" fontId="0" fillId="2" borderId="1" xfId="1" applyNumberFormat="1" applyFont="1" applyFill="1" applyBorder="1" applyAlignment="1">
      <alignment horizontal="right"/>
    </xf>
    <xf numFmtId="1" fontId="0" fillId="2" borderId="1" xfId="0" applyNumberFormat="1" applyFill="1" applyBorder="1"/>
    <xf numFmtId="167" fontId="0" fillId="2" borderId="1" xfId="1" applyNumberFormat="1" applyFont="1" applyFill="1" applyBorder="1"/>
    <xf numFmtId="175" fontId="0" fillId="28" borderId="1" xfId="1" applyNumberFormat="1" applyFont="1" applyFill="1" applyBorder="1" applyAlignment="1">
      <alignment horizontal="right"/>
    </xf>
    <xf numFmtId="175" fontId="0" fillId="28" borderId="45" xfId="1" applyNumberFormat="1" applyFont="1" applyFill="1" applyBorder="1" applyAlignment="1">
      <alignment horizontal="right"/>
    </xf>
    <xf numFmtId="167" fontId="0" fillId="28" borderId="45" xfId="1" applyNumberFormat="1" applyFont="1" applyFill="1" applyBorder="1"/>
    <xf numFmtId="167" fontId="0" fillId="5" borderId="1" xfId="1" applyNumberFormat="1" applyFont="1" applyFill="1" applyBorder="1"/>
    <xf numFmtId="172" fontId="2" fillId="0" borderId="0" xfId="1" applyNumberFormat="1" applyFont="1"/>
    <xf numFmtId="0" fontId="2" fillId="0" borderId="0" xfId="11" applyFont="1"/>
    <xf numFmtId="167" fontId="2" fillId="0" borderId="0" xfId="1" applyNumberFormat="1" applyFont="1" applyAlignment="1">
      <alignment horizontal="center"/>
    </xf>
    <xf numFmtId="167" fontId="2" fillId="0" borderId="0" xfId="1" applyNumberFormat="1" applyFont="1"/>
    <xf numFmtId="167" fontId="2" fillId="4" borderId="16" xfId="1" applyNumberFormat="1" applyFont="1" applyFill="1" applyBorder="1"/>
    <xf numFmtId="2" fontId="2" fillId="0" borderId="0" xfId="1" applyNumberFormat="1" applyFont="1"/>
    <xf numFmtId="9" fontId="2" fillId="0" borderId="0" xfId="2" applyFont="1"/>
    <xf numFmtId="0" fontId="2" fillId="0" borderId="0" xfId="20" applyFont="1" applyAlignment="1">
      <alignment wrapText="1"/>
    </xf>
    <xf numFmtId="167" fontId="2" fillId="9" borderId="0" xfId="1" applyNumberFormat="1" applyFont="1" applyFill="1" applyBorder="1"/>
    <xf numFmtId="167" fontId="2" fillId="9" borderId="16" xfId="1" applyNumberFormat="1" applyFont="1" applyFill="1" applyBorder="1"/>
    <xf numFmtId="167" fontId="2" fillId="4" borderId="30" xfId="1" applyNumberFormat="1" applyFont="1" applyFill="1" applyBorder="1" applyAlignment="1">
      <alignment horizontal="left" vertical="center" wrapText="1"/>
    </xf>
    <xf numFmtId="0" fontId="2" fillId="9" borderId="19" xfId="16" applyFont="1" applyFill="1" applyBorder="1" applyAlignment="1">
      <alignment horizontal="center" vertical="center" wrapText="1"/>
    </xf>
    <xf numFmtId="0" fontId="2" fillId="9" borderId="0" xfId="16" applyFont="1" applyFill="1" applyAlignment="1">
      <alignment horizontal="center" vertical="center"/>
    </xf>
    <xf numFmtId="0" fontId="2" fillId="9" borderId="16" xfId="16" applyFont="1" applyFill="1" applyBorder="1" applyAlignment="1">
      <alignment horizontal="center" vertical="center"/>
    </xf>
    <xf numFmtId="0" fontId="2" fillId="9" borderId="19" xfId="16" applyFont="1" applyFill="1" applyBorder="1" applyAlignment="1">
      <alignment horizontal="center" vertical="center"/>
    </xf>
    <xf numFmtId="0" fontId="2" fillId="9" borderId="0" xfId="16" applyFont="1" applyFill="1" applyAlignment="1">
      <alignment horizontal="center" vertical="center" wrapText="1"/>
    </xf>
    <xf numFmtId="0" fontId="2" fillId="9" borderId="15" xfId="16" applyFont="1" applyFill="1" applyBorder="1" applyAlignment="1">
      <alignment horizontal="center" vertical="center"/>
    </xf>
    <xf numFmtId="0" fontId="2" fillId="9" borderId="16" xfId="16" applyFont="1" applyFill="1" applyBorder="1" applyAlignment="1">
      <alignment horizontal="center" vertical="center" wrapText="1"/>
    </xf>
    <xf numFmtId="167" fontId="2" fillId="9" borderId="19" xfId="1" applyNumberFormat="1" applyFont="1" applyFill="1" applyBorder="1"/>
    <xf numFmtId="167" fontId="2" fillId="9" borderId="20" xfId="1" applyNumberFormat="1" applyFont="1" applyFill="1" applyBorder="1"/>
    <xf numFmtId="167" fontId="2" fillId="0" borderId="0" xfId="1" applyNumberFormat="1" applyFont="1" applyAlignment="1">
      <alignment wrapText="1"/>
    </xf>
    <xf numFmtId="167" fontId="2" fillId="22" borderId="0" xfId="1" applyNumberFormat="1" applyFont="1" applyFill="1" applyAlignment="1">
      <alignment wrapText="1"/>
    </xf>
    <xf numFmtId="0" fontId="2" fillId="9" borderId="0" xfId="0" applyFont="1" applyFill="1" applyAlignment="1">
      <alignment vertical="center" wrapText="1"/>
    </xf>
    <xf numFmtId="0" fontId="0" fillId="0" borderId="17" xfId="0" applyBorder="1"/>
    <xf numFmtId="0" fontId="0" fillId="0" borderId="9" xfId="0" applyBorder="1"/>
    <xf numFmtId="0" fontId="0" fillId="0" borderId="22" xfId="0" applyBorder="1"/>
    <xf numFmtId="0" fontId="0" fillId="0" borderId="8" xfId="0" applyBorder="1"/>
    <xf numFmtId="167" fontId="11" fillId="0" borderId="0" xfId="0" applyNumberFormat="1" applyFont="1"/>
    <xf numFmtId="1" fontId="11" fillId="0" borderId="14" xfId="0" applyNumberFormat="1" applyFont="1" applyBorder="1"/>
    <xf numFmtId="0" fontId="39" fillId="9" borderId="0" xfId="0" applyFont="1" applyFill="1" applyAlignment="1">
      <alignment horizontal="left" vertical="center" wrapText="1"/>
    </xf>
    <xf numFmtId="0" fontId="38" fillId="9" borderId="0" xfId="0" applyFont="1" applyFill="1" applyAlignment="1">
      <alignment horizontal="left" vertical="top" wrapText="1"/>
    </xf>
    <xf numFmtId="173" fontId="40" fillId="9" borderId="6" xfId="0" applyNumberFormat="1" applyFont="1" applyFill="1" applyBorder="1" applyAlignment="1">
      <alignment vertical="top" wrapText="1"/>
    </xf>
    <xf numFmtId="0" fontId="0" fillId="9" borderId="0" xfId="0" applyFill="1" applyAlignment="1">
      <alignment horizontal="left" vertical="top" wrapText="1"/>
    </xf>
    <xf numFmtId="0" fontId="0" fillId="0" borderId="6" xfId="0" applyBorder="1" applyAlignment="1">
      <alignment horizontal="center"/>
    </xf>
    <xf numFmtId="0" fontId="0" fillId="0" borderId="1" xfId="0" applyBorder="1" applyAlignment="1">
      <alignment horizontal="center" wrapText="1"/>
    </xf>
    <xf numFmtId="0" fontId="0" fillId="0" borderId="11" xfId="0" applyBorder="1" applyAlignment="1">
      <alignment horizontal="center" wrapText="1"/>
    </xf>
    <xf numFmtId="0" fontId="11" fillId="4" borderId="0" xfId="0" applyFont="1" applyFill="1" applyAlignment="1">
      <alignment horizontal="center" vertical="center" wrapText="1"/>
    </xf>
    <xf numFmtId="0" fontId="11" fillId="5" borderId="0" xfId="0" applyFont="1" applyFill="1" applyAlignment="1">
      <alignment horizontal="center" vertical="center"/>
    </xf>
    <xf numFmtId="0" fontId="11" fillId="7" borderId="0" xfId="0" applyFont="1" applyFill="1" applyAlignment="1">
      <alignment horizontal="center"/>
    </xf>
    <xf numFmtId="0" fontId="13" fillId="0" borderId="1" xfId="0" applyFont="1" applyBorder="1" applyAlignment="1">
      <alignment horizontal="center" vertical="center" wrapText="1"/>
    </xf>
    <xf numFmtId="0" fontId="0" fillId="0" borderId="1" xfId="0" applyBorder="1" applyAlignment="1">
      <alignment wrapText="1"/>
    </xf>
    <xf numFmtId="0" fontId="0" fillId="0" borderId="0" xfId="0" applyAlignment="1">
      <alignment horizontal="center" wrapText="1"/>
    </xf>
    <xf numFmtId="0" fontId="11" fillId="10" borderId="0" xfId="0" applyFont="1" applyFill="1" applyAlignment="1">
      <alignment horizontal="center" vertical="center"/>
    </xf>
    <xf numFmtId="0" fontId="11" fillId="7" borderId="5" xfId="0" applyFont="1" applyFill="1" applyBorder="1" applyAlignment="1">
      <alignment horizontal="center" vertical="center"/>
    </xf>
    <xf numFmtId="0" fontId="0" fillId="0" borderId="43" xfId="0" applyBorder="1" applyAlignment="1">
      <alignment horizontal="center"/>
    </xf>
    <xf numFmtId="0" fontId="0" fillId="0" borderId="5" xfId="0" applyBorder="1" applyAlignment="1">
      <alignment horizontal="center"/>
    </xf>
    <xf numFmtId="0" fontId="0" fillId="0" borderId="44" xfId="0" applyBorder="1" applyAlignment="1">
      <alignment horizontal="center"/>
    </xf>
    <xf numFmtId="0" fontId="11" fillId="15" borderId="0" xfId="0" applyFont="1" applyFill="1" applyAlignment="1">
      <alignment horizontal="center" vertical="center"/>
    </xf>
    <xf numFmtId="0" fontId="11" fillId="0" borderId="12" xfId="0" applyFont="1" applyBorder="1" applyAlignment="1">
      <alignment horizontal="center"/>
    </xf>
    <xf numFmtId="0" fontId="11" fillId="0" borderId="13" xfId="0" applyFont="1" applyBorder="1" applyAlignment="1">
      <alignment horizontal="center"/>
    </xf>
    <xf numFmtId="0" fontId="11" fillId="0" borderId="18" xfId="0" applyFont="1" applyBorder="1" applyAlignment="1">
      <alignment horizontal="center"/>
    </xf>
    <xf numFmtId="0" fontId="11" fillId="0" borderId="21" xfId="0" applyFont="1" applyBorder="1" applyAlignment="1">
      <alignment horizontal="center"/>
    </xf>
    <xf numFmtId="0" fontId="11" fillId="5" borderId="5" xfId="0" applyFont="1" applyFill="1" applyBorder="1" applyAlignment="1">
      <alignment horizontal="center" vertical="center"/>
    </xf>
    <xf numFmtId="0" fontId="11" fillId="0" borderId="1" xfId="0" applyFont="1" applyBorder="1" applyAlignment="1">
      <alignment horizontal="center" vertical="center" wrapText="1"/>
    </xf>
    <xf numFmtId="0" fontId="0" fillId="0" borderId="1" xfId="0" applyBorder="1" applyAlignment="1">
      <alignment horizontal="center" vertical="center" wrapText="1"/>
    </xf>
    <xf numFmtId="0" fontId="11" fillId="7" borderId="0" xfId="0" applyFont="1" applyFill="1" applyAlignment="1">
      <alignment horizontal="center" vertical="center"/>
    </xf>
    <xf numFmtId="0" fontId="17" fillId="9" borderId="0" xfId="0" applyFont="1" applyFill="1" applyAlignment="1">
      <alignment horizontal="center" wrapText="1"/>
    </xf>
    <xf numFmtId="0" fontId="11" fillId="2" borderId="0" xfId="0" applyFont="1" applyFill="1" applyAlignment="1">
      <alignment horizontal="center"/>
    </xf>
    <xf numFmtId="0" fontId="0" fillId="0" borderId="0" xfId="0" applyAlignment="1">
      <alignment horizontal="center" vertical="top" wrapText="1"/>
    </xf>
    <xf numFmtId="0" fontId="18" fillId="2" borderId="0" xfId="0" applyFont="1" applyFill="1" applyAlignment="1">
      <alignment horizontal="center" vertical="top" wrapText="1"/>
    </xf>
    <xf numFmtId="0" fontId="18" fillId="2" borderId="0" xfId="0" applyFont="1" applyFill="1" applyAlignment="1">
      <alignment horizontal="center" vertical="top"/>
    </xf>
    <xf numFmtId="0" fontId="29" fillId="4" borderId="15" xfId="0" applyFont="1" applyFill="1" applyBorder="1" applyAlignment="1">
      <alignment vertical="center" wrapText="1"/>
    </xf>
    <xf numFmtId="0" fontId="29" fillId="4" borderId="9" xfId="0" applyFont="1" applyFill="1" applyBorder="1" applyAlignment="1">
      <alignment vertical="center" wrapText="1"/>
    </xf>
    <xf numFmtId="167" fontId="29" fillId="4" borderId="17" xfId="1" applyNumberFormat="1" applyFont="1" applyFill="1" applyBorder="1" applyAlignment="1">
      <alignment horizontal="center" vertical="center" wrapText="1"/>
    </xf>
    <xf numFmtId="167" fontId="29" fillId="4" borderId="15" xfId="1" applyNumberFormat="1" applyFont="1" applyFill="1" applyBorder="1" applyAlignment="1">
      <alignment horizontal="center" vertical="center" wrapText="1"/>
    </xf>
    <xf numFmtId="167" fontId="29" fillId="4" borderId="9" xfId="1" applyNumberFormat="1" applyFont="1" applyFill="1" applyBorder="1" applyAlignment="1">
      <alignment horizontal="center" vertical="center" wrapText="1"/>
    </xf>
    <xf numFmtId="0" fontId="29" fillId="4" borderId="17" xfId="0" applyFont="1" applyFill="1" applyBorder="1" applyAlignment="1">
      <alignment vertical="center" wrapText="1"/>
    </xf>
    <xf numFmtId="0" fontId="29" fillId="10" borderId="17" xfId="0" applyFont="1" applyFill="1" applyBorder="1" applyAlignment="1">
      <alignment horizontal="left" vertical="center" wrapText="1"/>
    </xf>
    <xf numFmtId="0" fontId="29" fillId="10" borderId="15" xfId="0" applyFont="1" applyFill="1" applyBorder="1" applyAlignment="1">
      <alignment horizontal="left" vertical="center" wrapText="1"/>
    </xf>
    <xf numFmtId="0" fontId="29" fillId="10" borderId="9" xfId="0" applyFont="1" applyFill="1" applyBorder="1" applyAlignment="1">
      <alignment horizontal="left" vertical="center" wrapText="1"/>
    </xf>
    <xf numFmtId="0" fontId="29" fillId="4" borderId="17"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9" xfId="0" applyFont="1" applyFill="1" applyBorder="1" applyAlignment="1">
      <alignment horizontal="left" vertical="center" wrapText="1"/>
    </xf>
    <xf numFmtId="167" fontId="17" fillId="4" borderId="17" xfId="1" applyNumberFormat="1" applyFont="1" applyFill="1" applyBorder="1" applyAlignment="1">
      <alignment horizontal="center" vertical="center"/>
    </xf>
    <xf numFmtId="167" fontId="17" fillId="4" borderId="15" xfId="1" applyNumberFormat="1" applyFont="1" applyFill="1" applyBorder="1" applyAlignment="1">
      <alignment horizontal="center" vertical="center"/>
    </xf>
    <xf numFmtId="167" fontId="17" fillId="4" borderId="9" xfId="1" applyNumberFormat="1" applyFont="1" applyFill="1" applyBorder="1" applyAlignment="1">
      <alignment horizontal="center" vertical="center"/>
    </xf>
    <xf numFmtId="0" fontId="29" fillId="10" borderId="17" xfId="0" applyFont="1" applyFill="1" applyBorder="1" applyAlignment="1">
      <alignment vertical="center" wrapText="1"/>
    </xf>
    <xf numFmtId="0" fontId="29" fillId="10" borderId="9" xfId="0" applyFont="1" applyFill="1" applyBorder="1" applyAlignment="1">
      <alignment vertical="center" wrapText="1"/>
    </xf>
    <xf numFmtId="167" fontId="29" fillId="10" borderId="17" xfId="1" applyNumberFormat="1" applyFont="1" applyFill="1" applyBorder="1" applyAlignment="1">
      <alignment horizontal="center" vertical="center" wrapText="1"/>
    </xf>
    <xf numFmtId="167" fontId="29" fillId="10" borderId="9" xfId="1" applyNumberFormat="1" applyFont="1" applyFill="1" applyBorder="1" applyAlignment="1">
      <alignment horizontal="center" vertical="center" wrapText="1"/>
    </xf>
    <xf numFmtId="167" fontId="17" fillId="10" borderId="17" xfId="1" applyNumberFormat="1" applyFont="1" applyFill="1" applyBorder="1" applyAlignment="1">
      <alignment horizontal="center" vertical="center"/>
    </xf>
    <xf numFmtId="167" fontId="17" fillId="10" borderId="9" xfId="1" applyNumberFormat="1" applyFont="1" applyFill="1" applyBorder="1" applyAlignment="1">
      <alignment horizontal="center" vertical="center"/>
    </xf>
    <xf numFmtId="167" fontId="29" fillId="4" borderId="17" xfId="1" applyNumberFormat="1" applyFont="1" applyFill="1" applyBorder="1" applyAlignment="1">
      <alignment horizontal="left" vertical="center" wrapText="1"/>
    </xf>
    <xf numFmtId="167" fontId="29" fillId="4" borderId="15" xfId="1" applyNumberFormat="1" applyFont="1" applyFill="1" applyBorder="1" applyAlignment="1">
      <alignment horizontal="left" vertical="center" wrapText="1"/>
    </xf>
    <xf numFmtId="167" fontId="29" fillId="4" borderId="9" xfId="1" applyNumberFormat="1" applyFont="1" applyFill="1" applyBorder="1" applyAlignment="1">
      <alignment horizontal="left" vertical="center" wrapText="1"/>
    </xf>
    <xf numFmtId="0" fontId="0" fillId="10" borderId="17" xfId="0" applyFill="1" applyBorder="1" applyAlignment="1">
      <alignment horizontal="center" vertical="center"/>
    </xf>
    <xf numFmtId="0" fontId="0" fillId="10" borderId="9" xfId="0" applyFill="1" applyBorder="1" applyAlignment="1">
      <alignment horizontal="center" vertical="center"/>
    </xf>
    <xf numFmtId="0" fontId="29" fillId="4" borderId="17" xfId="0" applyFont="1" applyFill="1" applyBorder="1" applyAlignment="1">
      <alignment horizontal="center" vertical="center" wrapText="1"/>
    </xf>
    <xf numFmtId="0" fontId="29" fillId="4" borderId="15" xfId="0" applyFont="1" applyFill="1" applyBorder="1" applyAlignment="1">
      <alignment horizontal="center" vertical="center" wrapText="1"/>
    </xf>
    <xf numFmtId="0" fontId="29" fillId="4" borderId="9" xfId="0" applyFont="1" applyFill="1" applyBorder="1" applyAlignment="1">
      <alignment horizontal="center" vertical="center" wrapText="1"/>
    </xf>
    <xf numFmtId="1" fontId="21" fillId="0" borderId="18" xfId="11" applyNumberFormat="1" applyFont="1" applyBorder="1" applyAlignment="1">
      <alignment horizontal="center" vertical="center" wrapText="1"/>
    </xf>
    <xf numFmtId="1" fontId="21" fillId="0" borderId="20" xfId="11" applyNumberFormat="1" applyFont="1" applyBorder="1" applyAlignment="1">
      <alignment horizontal="center" vertical="center" wrapText="1"/>
    </xf>
    <xf numFmtId="172" fontId="21" fillId="0" borderId="12" xfId="1" applyNumberFormat="1" applyFont="1" applyBorder="1" applyAlignment="1">
      <alignment horizontal="center" vertical="center"/>
    </xf>
    <xf numFmtId="170" fontId="21" fillId="0" borderId="12" xfId="11" applyNumberFormat="1" applyFont="1" applyBorder="1" applyAlignment="1">
      <alignment horizontal="center" vertical="center"/>
    </xf>
    <xf numFmtId="1" fontId="5" fillId="4" borderId="19" xfId="11" applyNumberFormat="1" applyFill="1" applyBorder="1" applyAlignment="1">
      <alignment horizontal="left" vertical="center" wrapText="1"/>
    </xf>
    <xf numFmtId="1" fontId="5" fillId="4" borderId="20" xfId="11" applyNumberFormat="1" applyFill="1" applyBorder="1" applyAlignment="1">
      <alignment horizontal="left" vertical="center" wrapText="1"/>
    </xf>
    <xf numFmtId="1" fontId="2" fillId="0" borderId="0" xfId="11" applyNumberFormat="1" applyFont="1" applyAlignment="1">
      <alignment horizontal="left" vertical="center" wrapText="1"/>
    </xf>
    <xf numFmtId="1" fontId="5" fillId="0" borderId="0" xfId="11" applyNumberFormat="1" applyAlignment="1">
      <alignment horizontal="left" vertical="center" wrapText="1"/>
    </xf>
    <xf numFmtId="167" fontId="2" fillId="4" borderId="16" xfId="1" applyNumberFormat="1" applyFont="1" applyFill="1" applyBorder="1" applyAlignment="1">
      <alignment horizontal="center" vertical="center"/>
    </xf>
    <xf numFmtId="167" fontId="2" fillId="4" borderId="10" xfId="1" applyNumberFormat="1" applyFont="1" applyFill="1" applyBorder="1" applyAlignment="1">
      <alignment horizontal="center" vertical="center"/>
    </xf>
    <xf numFmtId="1" fontId="5" fillId="0" borderId="18" xfId="11" applyNumberFormat="1" applyBorder="1" applyAlignment="1">
      <alignment horizontal="left" vertical="top" wrapText="1"/>
    </xf>
    <xf numFmtId="1" fontId="5" fillId="0" borderId="12" xfId="11" applyNumberFormat="1" applyBorder="1" applyAlignment="1">
      <alignment horizontal="left" vertical="top" wrapText="1"/>
    </xf>
    <xf numFmtId="1" fontId="5" fillId="0" borderId="21" xfId="11" applyNumberFormat="1" applyBorder="1" applyAlignment="1">
      <alignment horizontal="left" vertical="top" wrapText="1"/>
    </xf>
    <xf numFmtId="1" fontId="5" fillId="0" borderId="19" xfId="11" applyNumberFormat="1" applyBorder="1" applyAlignment="1">
      <alignment horizontal="left" vertical="top" wrapText="1"/>
    </xf>
    <xf numFmtId="1" fontId="5" fillId="0" borderId="0" xfId="11" applyNumberFormat="1" applyAlignment="1">
      <alignment horizontal="left" vertical="top" wrapText="1"/>
    </xf>
    <xf numFmtId="1" fontId="5" fillId="0" borderId="16" xfId="11" applyNumberFormat="1" applyBorder="1" applyAlignment="1">
      <alignment horizontal="left" vertical="top" wrapText="1"/>
    </xf>
    <xf numFmtId="1" fontId="5" fillId="0" borderId="20" xfId="11" applyNumberFormat="1" applyBorder="1" applyAlignment="1">
      <alignment horizontal="left" vertical="top" wrapText="1"/>
    </xf>
    <xf numFmtId="1" fontId="5" fillId="0" borderId="6" xfId="11" applyNumberFormat="1" applyBorder="1" applyAlignment="1">
      <alignment horizontal="left" vertical="top" wrapText="1"/>
    </xf>
    <xf numFmtId="1" fontId="5" fillId="0" borderId="10" xfId="11" applyNumberFormat="1" applyBorder="1" applyAlignment="1">
      <alignment horizontal="left" vertical="top" wrapText="1"/>
    </xf>
    <xf numFmtId="0" fontId="11" fillId="10" borderId="0" xfId="11" applyFont="1" applyFill="1" applyAlignment="1">
      <alignment horizontal="center" vertical="center"/>
    </xf>
    <xf numFmtId="0" fontId="2" fillId="0" borderId="0" xfId="11" applyFont="1" applyAlignment="1">
      <alignment horizontal="left" wrapText="1"/>
    </xf>
    <xf numFmtId="0" fontId="24" fillId="9" borderId="18" xfId="14" applyFont="1" applyFill="1" applyBorder="1" applyAlignment="1">
      <alignment horizontal="center" vertical="center" wrapText="1"/>
    </xf>
    <xf numFmtId="0" fontId="24" fillId="9" borderId="21" xfId="14" applyFont="1" applyFill="1" applyBorder="1" applyAlignment="1">
      <alignment horizontal="center" vertical="center" wrapText="1"/>
    </xf>
    <xf numFmtId="0" fontId="24" fillId="9" borderId="18" xfId="14" applyFont="1" applyFill="1" applyBorder="1" applyAlignment="1">
      <alignment horizontal="center" vertical="center"/>
    </xf>
    <xf numFmtId="0" fontId="24" fillId="9" borderId="12" xfId="14" applyFont="1" applyFill="1" applyBorder="1" applyAlignment="1">
      <alignment horizontal="center" vertical="center"/>
    </xf>
    <xf numFmtId="0" fontId="25" fillId="9" borderId="0" xfId="14" applyFont="1" applyFill="1" applyAlignment="1">
      <alignment horizontal="left" vertical="top" wrapText="1"/>
    </xf>
    <xf numFmtId="0" fontId="24" fillId="9" borderId="21" xfId="14" applyFont="1" applyFill="1" applyBorder="1" applyAlignment="1">
      <alignment horizontal="center" vertical="center"/>
    </xf>
    <xf numFmtId="0" fontId="25" fillId="9" borderId="18" xfId="14" applyFont="1" applyFill="1" applyBorder="1" applyAlignment="1">
      <alignment horizontal="left" vertical="top" wrapText="1"/>
    </xf>
    <xf numFmtId="0" fontId="25" fillId="9" borderId="12" xfId="14" applyFont="1" applyFill="1" applyBorder="1" applyAlignment="1">
      <alignment horizontal="left" vertical="top" wrapText="1"/>
    </xf>
    <xf numFmtId="0" fontId="25" fillId="9" borderId="21" xfId="14" applyFont="1" applyFill="1" applyBorder="1" applyAlignment="1">
      <alignment horizontal="left" vertical="top" wrapText="1"/>
    </xf>
    <xf numFmtId="0" fontId="25" fillId="9" borderId="20" xfId="14" applyFont="1" applyFill="1" applyBorder="1" applyAlignment="1">
      <alignment horizontal="left" vertical="top" wrapText="1"/>
    </xf>
    <xf numFmtId="0" fontId="25" fillId="9" borderId="6" xfId="14" applyFont="1" applyFill="1" applyBorder="1" applyAlignment="1">
      <alignment horizontal="left" vertical="top" wrapText="1"/>
    </xf>
    <xf numFmtId="0" fontId="25" fillId="9" borderId="10" xfId="14" applyFont="1" applyFill="1" applyBorder="1" applyAlignment="1">
      <alignment horizontal="left" vertical="top" wrapText="1"/>
    </xf>
    <xf numFmtId="0" fontId="21" fillId="4" borderId="0" xfId="22" applyFont="1" applyFill="1" applyAlignment="1">
      <alignment horizontal="center" vertical="center"/>
    </xf>
    <xf numFmtId="0" fontId="3" fillId="0" borderId="0" xfId="22" applyAlignment="1">
      <alignment horizontal="left" vertical="top" wrapText="1"/>
    </xf>
    <xf numFmtId="0" fontId="52" fillId="4" borderId="40" xfId="18" applyFont="1" applyFill="1" applyBorder="1" applyAlignment="1">
      <alignment horizontal="left" vertical="top"/>
    </xf>
    <xf numFmtId="0" fontId="52" fillId="4" borderId="41" xfId="18" applyFont="1" applyFill="1" applyBorder="1" applyAlignment="1">
      <alignment horizontal="left" vertical="top"/>
    </xf>
    <xf numFmtId="0" fontId="52" fillId="4" borderId="42" xfId="18" applyFont="1" applyFill="1" applyBorder="1" applyAlignment="1">
      <alignment horizontal="left" vertical="top"/>
    </xf>
    <xf numFmtId="0" fontId="31" fillId="4" borderId="33" xfId="18" applyFont="1" applyFill="1" applyBorder="1" applyAlignment="1">
      <alignment horizontal="left" vertical="top" wrapText="1"/>
    </xf>
    <xf numFmtId="0" fontId="31" fillId="4" borderId="34" xfId="18" applyFont="1" applyFill="1" applyBorder="1" applyAlignment="1">
      <alignment horizontal="left" vertical="top" wrapText="1"/>
    </xf>
    <xf numFmtId="0" fontId="31" fillId="4" borderId="1" xfId="0" applyFont="1" applyFill="1" applyBorder="1" applyAlignment="1">
      <alignment horizontal="left" vertical="top" wrapText="1"/>
    </xf>
    <xf numFmtId="0" fontId="31" fillId="4" borderId="36" xfId="0" applyFont="1" applyFill="1" applyBorder="1" applyAlignment="1">
      <alignment horizontal="left" vertical="top" wrapText="1"/>
    </xf>
    <xf numFmtId="0" fontId="31" fillId="4" borderId="1" xfId="18" applyFont="1" applyFill="1" applyBorder="1" applyAlignment="1">
      <alignment horizontal="left" vertical="top" wrapText="1"/>
    </xf>
    <xf numFmtId="0" fontId="31" fillId="4" borderId="36" xfId="18" applyFont="1" applyFill="1" applyBorder="1" applyAlignment="1">
      <alignment horizontal="left" vertical="top" wrapText="1"/>
    </xf>
    <xf numFmtId="0" fontId="31" fillId="4" borderId="38" xfId="0" applyFont="1" applyFill="1" applyBorder="1" applyAlignment="1">
      <alignment horizontal="left" vertical="top" wrapText="1"/>
    </xf>
    <xf numFmtId="0" fontId="31" fillId="4" borderId="39" xfId="0" applyFont="1" applyFill="1" applyBorder="1" applyAlignment="1">
      <alignment horizontal="left" vertical="top" wrapText="1"/>
    </xf>
    <xf numFmtId="0" fontId="3" fillId="0" borderId="0" xfId="22" applyAlignment="1">
      <alignment horizontal="center" wrapText="1"/>
    </xf>
    <xf numFmtId="0" fontId="21" fillId="4" borderId="0" xfId="22" applyFont="1" applyFill="1" applyAlignment="1">
      <alignment horizontal="center"/>
    </xf>
    <xf numFmtId="0" fontId="3" fillId="0" borderId="0" xfId="22" applyAlignment="1">
      <alignment horizontal="center" vertical="center" wrapText="1"/>
    </xf>
    <xf numFmtId="0" fontId="17" fillId="9" borderId="1" xfId="14" applyFont="1" applyFill="1" applyBorder="1" applyAlignment="1">
      <alignment horizontal="left" vertical="top" wrapText="1"/>
    </xf>
    <xf numFmtId="0" fontId="5" fillId="9" borderId="1" xfId="14" applyFill="1" applyBorder="1" applyAlignment="1">
      <alignment horizontal="left" vertical="top" wrapText="1"/>
    </xf>
    <xf numFmtId="0" fontId="24" fillId="9" borderId="18" xfId="0" applyFont="1" applyFill="1" applyBorder="1" applyAlignment="1">
      <alignment horizontal="center" vertical="center"/>
    </xf>
    <xf numFmtId="0" fontId="24" fillId="9" borderId="12" xfId="0" applyFont="1" applyFill="1" applyBorder="1" applyAlignment="1">
      <alignment horizontal="center" vertical="center"/>
    </xf>
    <xf numFmtId="0" fontId="24" fillId="9" borderId="21" xfId="0" applyFont="1" applyFill="1" applyBorder="1" applyAlignment="1">
      <alignment horizontal="center" vertical="center"/>
    </xf>
    <xf numFmtId="0" fontId="24" fillId="4" borderId="18" xfId="0" applyFont="1" applyFill="1" applyBorder="1" applyAlignment="1">
      <alignment horizontal="center" vertical="center"/>
    </xf>
    <xf numFmtId="0" fontId="24" fillId="4" borderId="12" xfId="0" applyFont="1" applyFill="1" applyBorder="1" applyAlignment="1">
      <alignment horizontal="center" vertical="center"/>
    </xf>
    <xf numFmtId="0" fontId="24" fillId="4" borderId="21" xfId="0" applyFont="1" applyFill="1" applyBorder="1" applyAlignment="1">
      <alignment horizontal="center" vertical="center"/>
    </xf>
    <xf numFmtId="1" fontId="48" fillId="9" borderId="1" xfId="11" applyNumberFormat="1" applyFont="1" applyFill="1" applyBorder="1" applyAlignment="1">
      <alignment horizontal="left" vertical="top" wrapText="1"/>
    </xf>
    <xf numFmtId="0" fontId="49" fillId="9" borderId="1" xfId="11" applyFont="1" applyFill="1" applyBorder="1" applyAlignment="1">
      <alignment horizontal="left" vertical="center" wrapText="1"/>
    </xf>
    <xf numFmtId="0" fontId="49" fillId="9" borderId="1" xfId="16" applyFont="1" applyFill="1" applyBorder="1" applyAlignment="1">
      <alignment horizontal="left" vertical="top" wrapText="1"/>
    </xf>
    <xf numFmtId="0" fontId="45" fillId="0" borderId="0" xfId="0" applyFont="1" applyAlignment="1">
      <alignment horizontal="left" wrapText="1"/>
    </xf>
    <xf numFmtId="0" fontId="58" fillId="0" borderId="0" xfId="0" applyFont="1" applyAlignment="1">
      <alignment horizontal="left" wrapText="1"/>
    </xf>
    <xf numFmtId="0" fontId="21" fillId="9" borderId="18" xfId="16" applyFont="1" applyFill="1" applyBorder="1" applyAlignment="1">
      <alignment horizontal="center" vertical="center"/>
    </xf>
    <xf numFmtId="0" fontId="21" fillId="9" borderId="12" xfId="16" applyFont="1" applyFill="1" applyBorder="1" applyAlignment="1">
      <alignment horizontal="center" vertical="center"/>
    </xf>
    <xf numFmtId="0" fontId="21" fillId="9" borderId="21" xfId="16" applyFont="1" applyFill="1" applyBorder="1" applyAlignment="1">
      <alignment horizontal="center" vertical="center"/>
    </xf>
    <xf numFmtId="0" fontId="21" fillId="9" borderId="18" xfId="16" applyFont="1" applyFill="1" applyBorder="1" applyAlignment="1">
      <alignment horizontal="center" vertical="center" wrapText="1"/>
    </xf>
    <xf numFmtId="0" fontId="21" fillId="9" borderId="21" xfId="16" applyFont="1" applyFill="1" applyBorder="1" applyAlignment="1">
      <alignment horizontal="center" vertical="center" wrapText="1"/>
    </xf>
    <xf numFmtId="0" fontId="50" fillId="4" borderId="40" xfId="16" applyFont="1" applyFill="1" applyBorder="1" applyAlignment="1">
      <alignment vertical="top" wrapText="1"/>
    </xf>
    <xf numFmtId="0" fontId="50" fillId="4" borderId="41" xfId="16" applyFont="1" applyFill="1" applyBorder="1" applyAlignment="1">
      <alignment vertical="top" wrapText="1"/>
    </xf>
    <xf numFmtId="0" fontId="50" fillId="4" borderId="42" xfId="16" applyFont="1" applyFill="1" applyBorder="1" applyAlignment="1">
      <alignment vertical="top" wrapText="1"/>
    </xf>
    <xf numFmtId="0" fontId="51" fillId="4" borderId="33" xfId="16" applyFont="1" applyFill="1" applyBorder="1" applyAlignment="1">
      <alignment vertical="top" wrapText="1"/>
    </xf>
    <xf numFmtId="0" fontId="51" fillId="4" borderId="34" xfId="16" applyFont="1" applyFill="1" applyBorder="1" applyAlignment="1">
      <alignment vertical="top" wrapText="1"/>
    </xf>
    <xf numFmtId="0" fontId="51" fillId="4" borderId="1" xfId="16" applyFont="1" applyFill="1" applyBorder="1" applyAlignment="1">
      <alignment vertical="top" wrapText="1"/>
    </xf>
    <xf numFmtId="0" fontId="51" fillId="4" borderId="36" xfId="16" applyFont="1" applyFill="1" applyBorder="1" applyAlignment="1">
      <alignment vertical="top" wrapText="1"/>
    </xf>
    <xf numFmtId="0" fontId="51" fillId="4" borderId="38" xfId="16" applyFont="1" applyFill="1" applyBorder="1" applyAlignment="1">
      <alignment vertical="top" wrapText="1"/>
    </xf>
    <xf numFmtId="0" fontId="51" fillId="4" borderId="39" xfId="16" applyFont="1" applyFill="1" applyBorder="1" applyAlignment="1">
      <alignment vertical="top" wrapText="1"/>
    </xf>
    <xf numFmtId="0" fontId="26" fillId="9" borderId="0" xfId="11" applyFont="1" applyFill="1" applyAlignment="1">
      <alignment horizontal="center"/>
    </xf>
    <xf numFmtId="0" fontId="24" fillId="4" borderId="1" xfId="11" applyFont="1" applyFill="1" applyBorder="1" applyAlignment="1">
      <alignment horizontal="center"/>
    </xf>
    <xf numFmtId="0" fontId="24" fillId="9" borderId="2" xfId="11" applyFont="1" applyFill="1" applyBorder="1" applyAlignment="1">
      <alignment horizontal="center"/>
    </xf>
    <xf numFmtId="0" fontId="24" fillId="9" borderId="4" xfId="11" applyFont="1" applyFill="1" applyBorder="1" applyAlignment="1">
      <alignment horizontal="center"/>
    </xf>
    <xf numFmtId="0" fontId="24" fillId="4" borderId="2" xfId="11" applyFont="1" applyFill="1" applyBorder="1" applyAlignment="1">
      <alignment horizontal="center"/>
    </xf>
    <xf numFmtId="0" fontId="24" fillId="4" borderId="3" xfId="11" applyFont="1" applyFill="1" applyBorder="1" applyAlignment="1">
      <alignment horizontal="center"/>
    </xf>
    <xf numFmtId="0" fontId="24" fillId="4" borderId="4" xfId="11" applyFont="1" applyFill="1" applyBorder="1" applyAlignment="1">
      <alignment horizontal="center"/>
    </xf>
    <xf numFmtId="169" fontId="18" fillId="0" borderId="0" xfId="17" applyNumberFormat="1" applyFont="1" applyAlignment="1">
      <alignment horizontal="center" vertical="center"/>
    </xf>
    <xf numFmtId="0" fontId="50" fillId="4" borderId="1" xfId="16" applyFont="1" applyFill="1" applyBorder="1" applyAlignment="1">
      <alignment vertical="top" wrapText="1"/>
    </xf>
    <xf numFmtId="0" fontId="50" fillId="4" borderId="18" xfId="16" applyFont="1" applyFill="1" applyBorder="1" applyAlignment="1">
      <alignment horizontal="left" vertical="top" wrapText="1"/>
    </xf>
    <xf numFmtId="0" fontId="50" fillId="4" borderId="12" xfId="16" applyFont="1" applyFill="1" applyBorder="1" applyAlignment="1">
      <alignment horizontal="left" vertical="top" wrapText="1"/>
    </xf>
    <xf numFmtId="0" fontId="50" fillId="4" borderId="21" xfId="16" applyFont="1" applyFill="1" applyBorder="1" applyAlignment="1">
      <alignment horizontal="left" vertical="top" wrapText="1"/>
    </xf>
    <xf numFmtId="0" fontId="50" fillId="4" borderId="43" xfId="16" applyFont="1" applyFill="1" applyBorder="1" applyAlignment="1">
      <alignment horizontal="left" vertical="top" wrapText="1"/>
    </xf>
    <xf numFmtId="0" fontId="50" fillId="4" borderId="5" xfId="16" applyFont="1" applyFill="1" applyBorder="1" applyAlignment="1">
      <alignment horizontal="left" vertical="top" wrapText="1"/>
    </xf>
    <xf numFmtId="0" fontId="50" fillId="4" borderId="44" xfId="16" applyFont="1" applyFill="1" applyBorder="1" applyAlignment="1">
      <alignment horizontal="left" vertical="top" wrapText="1"/>
    </xf>
    <xf numFmtId="0" fontId="51" fillId="4" borderId="41" xfId="16" applyFont="1" applyFill="1" applyBorder="1" applyAlignment="1">
      <alignment horizontal="left" vertical="top" wrapText="1"/>
    </xf>
    <xf numFmtId="0" fontId="51" fillId="4" borderId="1" xfId="16" applyFont="1" applyFill="1" applyBorder="1" applyAlignment="1">
      <alignment horizontal="left" vertical="top" wrapText="1"/>
    </xf>
    <xf numFmtId="0" fontId="51" fillId="4" borderId="36" xfId="16" applyFont="1" applyFill="1" applyBorder="1" applyAlignment="1">
      <alignment horizontal="left" vertical="top" wrapText="1"/>
    </xf>
    <xf numFmtId="0" fontId="51" fillId="4" borderId="42" xfId="16" applyFont="1" applyFill="1" applyBorder="1" applyAlignment="1">
      <alignment horizontal="left" vertical="top" wrapText="1"/>
    </xf>
    <xf numFmtId="0" fontId="51" fillId="4" borderId="38" xfId="16" applyFont="1" applyFill="1" applyBorder="1" applyAlignment="1">
      <alignment horizontal="left" vertical="top" wrapText="1"/>
    </xf>
    <xf numFmtId="0" fontId="51" fillId="4" borderId="39" xfId="16" applyFont="1" applyFill="1" applyBorder="1" applyAlignment="1">
      <alignment horizontal="left" vertical="top" wrapText="1"/>
    </xf>
    <xf numFmtId="0" fontId="13" fillId="9" borderId="0" xfId="0" applyFont="1" applyFill="1" applyAlignment="1">
      <alignment horizontal="left" vertical="center" wrapText="1"/>
    </xf>
    <xf numFmtId="0" fontId="17" fillId="9" borderId="22" xfId="0" applyFont="1" applyFill="1" applyBorder="1" applyAlignment="1">
      <alignment horizontal="left" vertical="top" wrapText="1"/>
    </xf>
    <xf numFmtId="0" fontId="17" fillId="9" borderId="23" xfId="0" applyFont="1" applyFill="1" applyBorder="1" applyAlignment="1">
      <alignment horizontal="left" vertical="top" wrapText="1"/>
    </xf>
    <xf numFmtId="0" fontId="17" fillId="9" borderId="8" xfId="0" applyFont="1" applyFill="1" applyBorder="1" applyAlignment="1">
      <alignment horizontal="left" vertical="top" wrapText="1"/>
    </xf>
    <xf numFmtId="0" fontId="17" fillId="12" borderId="26" xfId="14" applyFont="1" applyFill="1" applyBorder="1" applyAlignment="1">
      <alignment horizontal="left" vertical="top" wrapText="1"/>
    </xf>
    <xf numFmtId="0" fontId="17" fillId="12" borderId="13" xfId="14" applyFont="1" applyFill="1" applyBorder="1" applyAlignment="1">
      <alignment horizontal="left" vertical="top" wrapText="1"/>
    </xf>
    <xf numFmtId="0" fontId="17" fillId="12" borderId="24" xfId="14" applyFont="1" applyFill="1" applyBorder="1" applyAlignment="1">
      <alignment horizontal="left" vertical="top" wrapText="1"/>
    </xf>
    <xf numFmtId="0" fontId="17" fillId="12" borderId="29" xfId="14" applyFont="1" applyFill="1" applyBorder="1" applyAlignment="1">
      <alignment horizontal="left" vertical="top" wrapText="1"/>
    </xf>
    <xf numFmtId="0" fontId="17" fillId="12" borderId="0" xfId="14" applyFont="1" applyFill="1" applyAlignment="1">
      <alignment horizontal="left" vertical="top" wrapText="1"/>
    </xf>
    <xf numFmtId="0" fontId="17" fillId="12" borderId="25" xfId="14" applyFont="1" applyFill="1" applyBorder="1" applyAlignment="1">
      <alignment horizontal="left" vertical="top" wrapText="1"/>
    </xf>
    <xf numFmtId="0" fontId="17" fillId="12" borderId="27" xfId="14" applyFont="1" applyFill="1" applyBorder="1" applyAlignment="1">
      <alignment horizontal="left" vertical="top" wrapText="1"/>
    </xf>
    <xf numFmtId="0" fontId="17" fillId="12" borderId="5" xfId="14" applyFont="1" applyFill="1" applyBorder="1" applyAlignment="1">
      <alignment horizontal="left" vertical="top" wrapText="1"/>
    </xf>
    <xf numFmtId="0" fontId="17" fillId="12" borderId="28" xfId="14" applyFont="1" applyFill="1" applyBorder="1" applyAlignment="1">
      <alignment horizontal="left" vertical="top" wrapText="1"/>
    </xf>
    <xf numFmtId="0" fontId="18" fillId="9" borderId="12" xfId="14" applyFont="1" applyFill="1" applyBorder="1" applyAlignment="1">
      <alignment horizontal="center" vertical="center"/>
    </xf>
    <xf numFmtId="0" fontId="18" fillId="9" borderId="18" xfId="14" applyFont="1" applyFill="1" applyBorder="1" applyAlignment="1">
      <alignment horizontal="center" vertical="center"/>
    </xf>
    <xf numFmtId="0" fontId="18" fillId="9" borderId="21" xfId="14" applyFont="1" applyFill="1" applyBorder="1" applyAlignment="1">
      <alignment horizontal="center" vertical="center"/>
    </xf>
    <xf numFmtId="0" fontId="17" fillId="9" borderId="13" xfId="14" applyFont="1" applyFill="1" applyBorder="1" applyAlignment="1">
      <alignment horizontal="left" vertical="top" wrapText="1"/>
    </xf>
    <xf numFmtId="0" fontId="17" fillId="9" borderId="0" xfId="14" applyFont="1" applyFill="1" applyAlignment="1">
      <alignment horizontal="left" vertical="top" wrapText="1"/>
    </xf>
    <xf numFmtId="0" fontId="21" fillId="0" borderId="0" xfId="20" applyFont="1" applyAlignment="1">
      <alignment horizontal="center" vertical="center" wrapText="1"/>
    </xf>
    <xf numFmtId="0" fontId="52" fillId="4" borderId="40" xfId="18" applyFont="1" applyFill="1" applyBorder="1" applyAlignment="1">
      <alignment horizontal="left" vertical="top" wrapText="1"/>
    </xf>
    <xf numFmtId="0" fontId="52" fillId="4" borderId="41" xfId="18" applyFont="1" applyFill="1" applyBorder="1" applyAlignment="1">
      <alignment horizontal="left" vertical="top" wrapText="1"/>
    </xf>
    <xf numFmtId="0" fontId="52" fillId="4" borderId="42" xfId="18" applyFont="1" applyFill="1" applyBorder="1" applyAlignment="1">
      <alignment horizontal="left" vertical="top" wrapText="1"/>
    </xf>
    <xf numFmtId="169" fontId="18" fillId="9" borderId="0" xfId="17" applyNumberFormat="1" applyFont="1" applyFill="1" applyAlignment="1">
      <alignment horizontal="center" vertical="center"/>
    </xf>
    <xf numFmtId="0" fontId="50" fillId="4" borderId="32" xfId="16" applyFont="1" applyFill="1" applyBorder="1" applyAlignment="1">
      <alignment horizontal="left" vertical="top" wrapText="1"/>
    </xf>
    <xf numFmtId="0" fontId="50" fillId="4" borderId="35" xfId="16" applyFont="1" applyFill="1" applyBorder="1" applyAlignment="1">
      <alignment horizontal="left" vertical="top" wrapText="1"/>
    </xf>
    <xf numFmtId="0" fontId="50" fillId="4" borderId="37" xfId="16" applyFont="1" applyFill="1" applyBorder="1" applyAlignment="1">
      <alignment horizontal="left" vertical="top" wrapText="1"/>
    </xf>
    <xf numFmtId="0" fontId="51" fillId="4" borderId="33" xfId="16" applyFont="1" applyFill="1" applyBorder="1" applyAlignment="1">
      <alignment horizontal="left" vertical="top" wrapText="1"/>
    </xf>
    <xf numFmtId="0" fontId="51" fillId="4" borderId="34" xfId="16" applyFont="1" applyFill="1" applyBorder="1" applyAlignment="1">
      <alignment horizontal="left" vertical="top"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0" fillId="4" borderId="1" xfId="0" applyFill="1" applyBorder="1" applyAlignment="1">
      <alignment horizontal="center" vertical="center"/>
    </xf>
    <xf numFmtId="0" fontId="0" fillId="5" borderId="1" xfId="0" applyFill="1" applyBorder="1" applyAlignment="1">
      <alignment horizontal="center"/>
    </xf>
  </cellXfs>
  <cellStyles count="23">
    <cellStyle name="Comma" xfId="1" builtinId="3"/>
    <cellStyle name="Comma 2" xfId="4" xr:uid="{00000000-0005-0000-0000-000001000000}"/>
    <cellStyle name="Comma 2 2" xfId="17" xr:uid="{00000000-0005-0000-0000-000002000000}"/>
    <cellStyle name="Comma 3" xfId="7" xr:uid="{00000000-0005-0000-0000-000003000000}"/>
    <cellStyle name="Comma 3 2" xfId="12" xr:uid="{00000000-0005-0000-0000-000004000000}"/>
    <cellStyle name="Comma 4" xfId="10" xr:uid="{00000000-0005-0000-0000-000005000000}"/>
    <cellStyle name="Comma 4 2" xfId="15" xr:uid="{00000000-0005-0000-0000-000006000000}"/>
    <cellStyle name="Comma 5" xfId="21" xr:uid="{35CDC2C9-A52C-4543-B641-65367D074533}"/>
    <cellStyle name="Currency" xfId="19" builtinId="4"/>
    <cellStyle name="Normal" xfId="0" builtinId="0"/>
    <cellStyle name="Normal 2" xfId="3" xr:uid="{00000000-0005-0000-0000-000009000000}"/>
    <cellStyle name="Normal 2 2" xfId="16" xr:uid="{00000000-0005-0000-0000-00000A000000}"/>
    <cellStyle name="Normal 3" xfId="5" xr:uid="{00000000-0005-0000-0000-00000B000000}"/>
    <cellStyle name="Normal 3 2" xfId="11" xr:uid="{00000000-0005-0000-0000-00000C000000}"/>
    <cellStyle name="Normal 4" xfId="8" xr:uid="{00000000-0005-0000-0000-00000D000000}"/>
    <cellStyle name="Normal 4 2" xfId="18" xr:uid="{00000000-0005-0000-0000-00000E000000}"/>
    <cellStyle name="Normal 5" xfId="9" xr:uid="{00000000-0005-0000-0000-00000F000000}"/>
    <cellStyle name="Normal 5 2" xfId="14" xr:uid="{00000000-0005-0000-0000-000010000000}"/>
    <cellStyle name="Normal 6" xfId="20" xr:uid="{1D6995EF-DF4C-4C40-908C-66980223DA7A}"/>
    <cellStyle name="Normal 7" xfId="22" xr:uid="{BE31F7FA-9FB4-43B5-97AE-41721B5847EA}"/>
    <cellStyle name="Percent" xfId="2" builtinId="5"/>
    <cellStyle name="Percent 2" xfId="6" xr:uid="{00000000-0005-0000-0000-000012000000}"/>
    <cellStyle name="Percent 2 2" xfId="13" xr:uid="{00000000-0005-0000-0000-00001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GHG</a:t>
            </a:r>
            <a:r>
              <a:rPr lang="en-US" baseline="0"/>
              <a:t> emissions (tCO</a:t>
            </a:r>
            <a:r>
              <a:rPr lang="en-US" baseline="-25000"/>
              <a:t>2</a:t>
            </a:r>
            <a:r>
              <a:rPr lang="en-US" baseline="0"/>
              <a:t>eq under baseline conditions and 3 project scenarios)</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'GHG Scenarios'!$K$3</c:f>
              <c:strCache>
                <c:ptCount val="1"/>
                <c:pt idx="0">
                  <c:v>National Baseline (loss of 990 ha per year, no restoration) </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'GHG Scenarios'!$J$4:$J$33</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Scenarios'!$K$4:$K$33</c:f>
              <c:numCache>
                <c:formatCode>_(* #,##0_);_(* \(#,##0\);_(* "-"??_);_(@_)</c:formatCode>
                <c:ptCount val="30"/>
                <c:pt idx="0">
                  <c:v>-334611.55243241991</c:v>
                </c:pt>
                <c:pt idx="1">
                  <c:v>-697911.31574693974</c:v>
                </c:pt>
                <c:pt idx="2">
                  <c:v>-1089899.2899435596</c:v>
                </c:pt>
                <c:pt idx="3">
                  <c:v>-1510575.4750222797</c:v>
                </c:pt>
                <c:pt idx="4">
                  <c:v>-1959939.8709830996</c:v>
                </c:pt>
                <c:pt idx="5">
                  <c:v>-2428986.2686941591</c:v>
                </c:pt>
                <c:pt idx="6">
                  <c:v>-2917714.6681554592</c:v>
                </c:pt>
                <c:pt idx="7">
                  <c:v>-3426125.0693669994</c:v>
                </c:pt>
                <c:pt idx="8">
                  <c:v>-3954217.4723287798</c:v>
                </c:pt>
                <c:pt idx="9">
                  <c:v>-4501991.8770407997</c:v>
                </c:pt>
                <c:pt idx="10">
                  <c:v>-5069448.2835030602</c:v>
                </c:pt>
                <c:pt idx="11">
                  <c:v>-5656586.6917155599</c:v>
                </c:pt>
                <c:pt idx="12">
                  <c:v>-6263407.1016782997</c:v>
                </c:pt>
                <c:pt idx="13">
                  <c:v>-6889909.5133912796</c:v>
                </c:pt>
                <c:pt idx="14">
                  <c:v>-7536093.9268544987</c:v>
                </c:pt>
                <c:pt idx="15">
                  <c:v>-8201960.3420679588</c:v>
                </c:pt>
                <c:pt idx="16">
                  <c:v>-8887508.759031659</c:v>
                </c:pt>
                <c:pt idx="17">
                  <c:v>-9592739.1777455993</c:v>
                </c:pt>
                <c:pt idx="18">
                  <c:v>-10317651.59820978</c:v>
                </c:pt>
                <c:pt idx="19">
                  <c:v>-11062246.0204242</c:v>
                </c:pt>
                <c:pt idx="20">
                  <c:v>-11797834.23350676</c:v>
                </c:pt>
                <c:pt idx="21">
                  <c:v>-12524416.23745746</c:v>
                </c:pt>
                <c:pt idx="22">
                  <c:v>-13241992.032276299</c:v>
                </c:pt>
                <c:pt idx="23">
                  <c:v>-13950561.617963279</c:v>
                </c:pt>
                <c:pt idx="24">
                  <c:v>-14650124.994518399</c:v>
                </c:pt>
                <c:pt idx="25">
                  <c:v>-15340682.161941661</c:v>
                </c:pt>
                <c:pt idx="26">
                  <c:v>-16022233.120233059</c:v>
                </c:pt>
                <c:pt idx="27">
                  <c:v>-16694777.8693926</c:v>
                </c:pt>
                <c:pt idx="28">
                  <c:v>-17358316.409420278</c:v>
                </c:pt>
                <c:pt idx="29">
                  <c:v>-18012848.740316097</c:v>
                </c:pt>
              </c:numCache>
            </c:numRef>
          </c:yVal>
          <c:smooth val="0"/>
          <c:extLst>
            <c:ext xmlns:c16="http://schemas.microsoft.com/office/drawing/2014/chart" uri="{C3380CC4-5D6E-409C-BE32-E72D297353CC}">
              <c16:uniqueId val="{00000000-7F7D-46E3-8349-B03C19485156}"/>
            </c:ext>
          </c:extLst>
        </c:ser>
        <c:ser>
          <c:idx val="1"/>
          <c:order val="1"/>
          <c:tx>
            <c:strRef>
              <c:f>'GHG Scenarios'!$L$3</c:f>
              <c:strCache>
                <c:ptCount val="1"/>
                <c:pt idx="0">
                  <c:v>Restoration only Scenario</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'GHG Scenarios'!$J$4:$J$33</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Scenarios'!$L$4:$L$33</c:f>
              <c:numCache>
                <c:formatCode>_(* #,##0_);_(* \(#,##0\);_(* "-"??_);_(@_)</c:formatCode>
                <c:ptCount val="30"/>
                <c:pt idx="0">
                  <c:v>-334611.55243241991</c:v>
                </c:pt>
                <c:pt idx="1">
                  <c:v>-679517.64374693972</c:v>
                </c:pt>
                <c:pt idx="2">
                  <c:v>-1034718.2739435596</c:v>
                </c:pt>
                <c:pt idx="3">
                  <c:v>-1400213.4430222798</c:v>
                </c:pt>
                <c:pt idx="4">
                  <c:v>-1776003.1509830996</c:v>
                </c:pt>
                <c:pt idx="5">
                  <c:v>-2163950.1766941594</c:v>
                </c:pt>
                <c:pt idx="6">
                  <c:v>-2565044.6101554595</c:v>
                </c:pt>
                <c:pt idx="7">
                  <c:v>-2979286.4513669997</c:v>
                </c:pt>
                <c:pt idx="8">
                  <c:v>-3406675.7003287799</c:v>
                </c:pt>
                <c:pt idx="9">
                  <c:v>-3847212.3570407997</c:v>
                </c:pt>
                <c:pt idx="10">
                  <c:v>-4304757.7725030603</c:v>
                </c:pt>
                <c:pt idx="11">
                  <c:v>-4781985.1897155596</c:v>
                </c:pt>
                <c:pt idx="12">
                  <c:v>-5278894.6086782999</c:v>
                </c:pt>
                <c:pt idx="13">
                  <c:v>-5795486.0293912794</c:v>
                </c:pt>
                <c:pt idx="14">
                  <c:v>-6331759.4518544991</c:v>
                </c:pt>
                <c:pt idx="15">
                  <c:v>-6887714.8760679588</c:v>
                </c:pt>
                <c:pt idx="16">
                  <c:v>-7463352.3020316586</c:v>
                </c:pt>
                <c:pt idx="17">
                  <c:v>-8058671.7297455994</c:v>
                </c:pt>
                <c:pt idx="18">
                  <c:v>-8673673.1592097804</c:v>
                </c:pt>
                <c:pt idx="19">
                  <c:v>-9308356.5904242005</c:v>
                </c:pt>
                <c:pt idx="20">
                  <c:v>-9934033.8125067595</c:v>
                </c:pt>
                <c:pt idx="21">
                  <c:v>-10631804.197457459</c:v>
                </c:pt>
                <c:pt idx="22">
                  <c:v>-11320568.373276299</c:v>
                </c:pt>
                <c:pt idx="23">
                  <c:v>-12000326.33996328</c:v>
                </c:pt>
                <c:pt idx="24">
                  <c:v>-12671078.097518399</c:v>
                </c:pt>
                <c:pt idx="25">
                  <c:v>-13332823.64594166</c:v>
                </c:pt>
                <c:pt idx="26">
                  <c:v>-13985562.985233059</c:v>
                </c:pt>
                <c:pt idx="27">
                  <c:v>-14629296.115392599</c:v>
                </c:pt>
                <c:pt idx="28">
                  <c:v>-15264023.036420278</c:v>
                </c:pt>
                <c:pt idx="29">
                  <c:v>-15889743.748316098</c:v>
                </c:pt>
              </c:numCache>
            </c:numRef>
          </c:yVal>
          <c:smooth val="0"/>
          <c:extLst>
            <c:ext xmlns:c16="http://schemas.microsoft.com/office/drawing/2014/chart" uri="{C3380CC4-5D6E-409C-BE32-E72D297353CC}">
              <c16:uniqueId val="{00000001-7F7D-46E3-8349-B03C19485156}"/>
            </c:ext>
          </c:extLst>
        </c:ser>
        <c:ser>
          <c:idx val="2"/>
          <c:order val="2"/>
          <c:tx>
            <c:strRef>
              <c:f>'GHG Scenarios'!$M$3</c:f>
              <c:strCache>
                <c:ptCount val="1"/>
                <c:pt idx="0">
                  <c:v>Mangrove conservation with no restoration scenario</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'GHG Scenarios'!$J$4:$J$33</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Scenarios'!$M$4:$M$33</c:f>
              <c:numCache>
                <c:formatCode>_(* #,##0_);_(* \(#,##0\);_(* "-"??_);_(@_)</c:formatCode>
                <c:ptCount val="30"/>
                <c:pt idx="0">
                  <c:v>-334611.55243241991</c:v>
                </c:pt>
                <c:pt idx="1">
                  <c:v>-652438.80976927932</c:v>
                </c:pt>
                <c:pt idx="2">
                  <c:v>-949894.05649277824</c:v>
                </c:pt>
                <c:pt idx="3">
                  <c:v>-1268792.2926029165</c:v>
                </c:pt>
                <c:pt idx="4">
                  <c:v>-1609133.5180996947</c:v>
                </c:pt>
                <c:pt idx="5">
                  <c:v>-1961911.5238512522</c:v>
                </c:pt>
                <c:pt idx="6">
                  <c:v>-2327126.3098575892</c:v>
                </c:pt>
                <c:pt idx="7">
                  <c:v>-2704777.8761187051</c:v>
                </c:pt>
                <c:pt idx="8">
                  <c:v>-3094866.2226346014</c:v>
                </c:pt>
                <c:pt idx="9">
                  <c:v>-3497391.3494052771</c:v>
                </c:pt>
                <c:pt idx="10">
                  <c:v>-3912353.2564307321</c:v>
                </c:pt>
                <c:pt idx="11">
                  <c:v>-4339751.943710967</c:v>
                </c:pt>
                <c:pt idx="12">
                  <c:v>-4779587.4112459803</c:v>
                </c:pt>
                <c:pt idx="13">
                  <c:v>-5231859.6590357739</c:v>
                </c:pt>
                <c:pt idx="14">
                  <c:v>-5696568.687080346</c:v>
                </c:pt>
                <c:pt idx="15">
                  <c:v>-6173714.4953796985</c:v>
                </c:pt>
                <c:pt idx="16">
                  <c:v>-6663297.0839338303</c:v>
                </c:pt>
                <c:pt idx="17">
                  <c:v>-7165316.4527427405</c:v>
                </c:pt>
                <c:pt idx="18">
                  <c:v>-7679772.601806432</c:v>
                </c:pt>
                <c:pt idx="19">
                  <c:v>-8206665.5311249029</c:v>
                </c:pt>
                <c:pt idx="20">
                  <c:v>-8724552.2513115108</c:v>
                </c:pt>
                <c:pt idx="21">
                  <c:v>-9233432.7623662613</c:v>
                </c:pt>
                <c:pt idx="22">
                  <c:v>-9733307.0642891526</c:v>
                </c:pt>
                <c:pt idx="23">
                  <c:v>-10224175.157080183</c:v>
                </c:pt>
                <c:pt idx="24">
                  <c:v>-10706037.040739354</c:v>
                </c:pt>
                <c:pt idx="25">
                  <c:v>-11178892.715266664</c:v>
                </c:pt>
                <c:pt idx="26">
                  <c:v>-11642742.180662114</c:v>
                </c:pt>
                <c:pt idx="27">
                  <c:v>-12097585.436925706</c:v>
                </c:pt>
                <c:pt idx="28">
                  <c:v>-12543422.484057436</c:v>
                </c:pt>
                <c:pt idx="29">
                  <c:v>-12980253.322057307</c:v>
                </c:pt>
              </c:numCache>
            </c:numRef>
          </c:yVal>
          <c:smooth val="0"/>
          <c:extLst>
            <c:ext xmlns:c16="http://schemas.microsoft.com/office/drawing/2014/chart" uri="{C3380CC4-5D6E-409C-BE32-E72D297353CC}">
              <c16:uniqueId val="{00000002-7F7D-46E3-8349-B03C19485156}"/>
            </c:ext>
          </c:extLst>
        </c:ser>
        <c:ser>
          <c:idx val="3"/>
          <c:order val="3"/>
          <c:tx>
            <c:strRef>
              <c:f>'GHG Scenarios'!$N$3</c:f>
              <c:strCache>
                <c:ptCount val="1"/>
                <c:pt idx="0">
                  <c:v>Proposed project scenario</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'GHG Scenarios'!$J$4:$J$33</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Scenarios'!$N$4:$N$33</c:f>
              <c:numCache>
                <c:formatCode>_(* #,##0_);_(* \(#,##0\);_(* "-"??_);_(@_)</c:formatCode>
                <c:ptCount val="30"/>
                <c:pt idx="0">
                  <c:v>-334611.55243241991</c:v>
                </c:pt>
                <c:pt idx="1">
                  <c:v>-634045.1377692793</c:v>
                </c:pt>
                <c:pt idx="2">
                  <c:v>-894713.04049277829</c:v>
                </c:pt>
                <c:pt idx="3">
                  <c:v>-1158430.2606029166</c:v>
                </c:pt>
                <c:pt idx="4">
                  <c:v>-1425196.7980996948</c:v>
                </c:pt>
                <c:pt idx="5">
                  <c:v>-1696875.4318512522</c:v>
                </c:pt>
                <c:pt idx="6">
                  <c:v>-1974456.2518575892</c:v>
                </c:pt>
                <c:pt idx="7">
                  <c:v>-2257939.2581187054</c:v>
                </c:pt>
                <c:pt idx="8">
                  <c:v>-2547324.4506346015</c:v>
                </c:pt>
                <c:pt idx="9">
                  <c:v>-2842611.829405277</c:v>
                </c:pt>
                <c:pt idx="10">
                  <c:v>-3147662.7454307321</c:v>
                </c:pt>
                <c:pt idx="11">
                  <c:v>-3465150.4417109666</c:v>
                </c:pt>
                <c:pt idx="12">
                  <c:v>-3795074.9182459805</c:v>
                </c:pt>
                <c:pt idx="13">
                  <c:v>-4137436.1750357738</c:v>
                </c:pt>
                <c:pt idx="14">
                  <c:v>-4492234.2120803464</c:v>
                </c:pt>
                <c:pt idx="15">
                  <c:v>-4859469.0293796984</c:v>
                </c:pt>
                <c:pt idx="16">
                  <c:v>-5239140.6269338299</c:v>
                </c:pt>
                <c:pt idx="17">
                  <c:v>-5631249.0047427407</c:v>
                </c:pt>
                <c:pt idx="18">
                  <c:v>-6035794.1628064318</c:v>
                </c:pt>
                <c:pt idx="19">
                  <c:v>-6452776.1011249023</c:v>
                </c:pt>
                <c:pt idx="20">
                  <c:v>-6860751.8303115116</c:v>
                </c:pt>
                <c:pt idx="21">
                  <c:v>-7340820.7223662622</c:v>
                </c:pt>
                <c:pt idx="22">
                  <c:v>-7811883.4052891526</c:v>
                </c:pt>
                <c:pt idx="23">
                  <c:v>-8273939.8790801829</c:v>
                </c:pt>
                <c:pt idx="24">
                  <c:v>-8726990.1437393539</c:v>
                </c:pt>
                <c:pt idx="25">
                  <c:v>-9171034.1992666647</c:v>
                </c:pt>
                <c:pt idx="26">
                  <c:v>-9606072.0456621144</c:v>
                </c:pt>
                <c:pt idx="27">
                  <c:v>-10032103.682925705</c:v>
                </c:pt>
                <c:pt idx="28">
                  <c:v>-10449129.111057436</c:v>
                </c:pt>
                <c:pt idx="29">
                  <c:v>-10857148.330057306</c:v>
                </c:pt>
              </c:numCache>
            </c:numRef>
          </c:yVal>
          <c:smooth val="0"/>
          <c:extLst>
            <c:ext xmlns:c16="http://schemas.microsoft.com/office/drawing/2014/chart" uri="{C3380CC4-5D6E-409C-BE32-E72D297353CC}">
              <c16:uniqueId val="{00000003-7F7D-46E3-8349-B03C19485156}"/>
            </c:ext>
          </c:extLst>
        </c:ser>
        <c:dLbls>
          <c:showLegendKey val="0"/>
          <c:showVal val="0"/>
          <c:showCatName val="0"/>
          <c:showSerName val="0"/>
          <c:showPercent val="0"/>
          <c:showBubbleSize val="0"/>
        </c:dLbls>
        <c:axId val="1352844464"/>
        <c:axId val="1352868176"/>
      </c:scatterChart>
      <c:valAx>
        <c:axId val="135284446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52868176"/>
        <c:crosses val="autoZero"/>
        <c:crossBetween val="midCat"/>
      </c:valAx>
      <c:valAx>
        <c:axId val="135286817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52844464"/>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b="0" i="0" baseline="0">
                <a:effectLst/>
              </a:rPr>
              <a:t>GHG emissions (tCO</a:t>
            </a:r>
            <a:r>
              <a:rPr lang="en-US" sz="1200" b="0" i="0" baseline="-25000">
                <a:effectLst/>
              </a:rPr>
              <a:t>2</a:t>
            </a:r>
            <a:r>
              <a:rPr lang="en-US" sz="1200" b="0" i="0" baseline="0">
                <a:effectLst/>
              </a:rPr>
              <a:t>eq) under baseline conditions and three project scenarios</a:t>
            </a:r>
            <a:endParaRPr lang="en-US" sz="1200">
              <a:effectLst/>
            </a:endParaRP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strRef>
              <c:f>'GHG Scenarios'!$K$55</c:f>
              <c:strCache>
                <c:ptCount val="1"/>
                <c:pt idx="0">
                  <c:v>National Baseline (loss of 990 ha per year, no restoration) </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'GHG Scenarios'!$J$56:$J$85</c:f>
              <c:numCache>
                <c:formatCode>0_);\(0\)</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Scenarios'!$K$56:$K$85</c:f>
              <c:numCache>
                <c:formatCode>_(* #,##0_);_(* \(#,##0\);_(* "-"??_);_(@_)</c:formatCode>
                <c:ptCount val="30"/>
                <c:pt idx="0">
                  <c:v>334611.55243241991</c:v>
                </c:pt>
                <c:pt idx="1">
                  <c:v>697911.31574693974</c:v>
                </c:pt>
                <c:pt idx="2">
                  <c:v>1089899.2899435596</c:v>
                </c:pt>
                <c:pt idx="3">
                  <c:v>1510575.4750222797</c:v>
                </c:pt>
                <c:pt idx="4">
                  <c:v>1959939.8709830996</c:v>
                </c:pt>
                <c:pt idx="5">
                  <c:v>2428986.2686941591</c:v>
                </c:pt>
                <c:pt idx="6">
                  <c:v>2917714.6681554592</c:v>
                </c:pt>
                <c:pt idx="7">
                  <c:v>3426125.0693669994</c:v>
                </c:pt>
                <c:pt idx="8">
                  <c:v>3954217.4723287798</c:v>
                </c:pt>
                <c:pt idx="9">
                  <c:v>4501991.8770407997</c:v>
                </c:pt>
                <c:pt idx="10">
                  <c:v>5069448.2835030602</c:v>
                </c:pt>
                <c:pt idx="11">
                  <c:v>5656586.6917155599</c:v>
                </c:pt>
                <c:pt idx="12">
                  <c:v>6263407.1016782997</c:v>
                </c:pt>
                <c:pt idx="13">
                  <c:v>6889909.5133912796</c:v>
                </c:pt>
                <c:pt idx="14">
                  <c:v>7536093.9268544987</c:v>
                </c:pt>
                <c:pt idx="15">
                  <c:v>8201960.3420679588</c:v>
                </c:pt>
                <c:pt idx="16">
                  <c:v>8887508.759031659</c:v>
                </c:pt>
                <c:pt idx="17">
                  <c:v>9592739.1777455993</c:v>
                </c:pt>
                <c:pt idx="18">
                  <c:v>10317651.59820978</c:v>
                </c:pt>
                <c:pt idx="19">
                  <c:v>11062246.0204242</c:v>
                </c:pt>
                <c:pt idx="20">
                  <c:v>11797834.23350676</c:v>
                </c:pt>
                <c:pt idx="21">
                  <c:v>12524416.23745746</c:v>
                </c:pt>
                <c:pt idx="22">
                  <c:v>13241992.032276299</c:v>
                </c:pt>
                <c:pt idx="23">
                  <c:v>13950561.617963279</c:v>
                </c:pt>
                <c:pt idx="24">
                  <c:v>14650124.994518399</c:v>
                </c:pt>
                <c:pt idx="25">
                  <c:v>15340682.161941661</c:v>
                </c:pt>
                <c:pt idx="26">
                  <c:v>16022233.120233059</c:v>
                </c:pt>
                <c:pt idx="27">
                  <c:v>16694777.8693926</c:v>
                </c:pt>
                <c:pt idx="28">
                  <c:v>17358316.409420278</c:v>
                </c:pt>
                <c:pt idx="29">
                  <c:v>18012848.740316097</c:v>
                </c:pt>
              </c:numCache>
            </c:numRef>
          </c:yVal>
          <c:smooth val="1"/>
          <c:extLst>
            <c:ext xmlns:c16="http://schemas.microsoft.com/office/drawing/2014/chart" uri="{C3380CC4-5D6E-409C-BE32-E72D297353CC}">
              <c16:uniqueId val="{00000000-0117-4BBC-BF9D-F02391FDCA45}"/>
            </c:ext>
          </c:extLst>
        </c:ser>
        <c:ser>
          <c:idx val="1"/>
          <c:order val="1"/>
          <c:tx>
            <c:strRef>
              <c:f>'GHG Scenarios'!$L$55</c:f>
              <c:strCache>
                <c:ptCount val="1"/>
                <c:pt idx="0">
                  <c:v>Restoration only Scenario</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'GHG Scenarios'!$J$56:$J$85</c:f>
              <c:numCache>
                <c:formatCode>0_);\(0\)</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Scenarios'!$L$56:$L$85</c:f>
              <c:numCache>
                <c:formatCode>_(* #,##0_);_(* \(#,##0\);_(* "-"??_);_(@_)</c:formatCode>
                <c:ptCount val="30"/>
                <c:pt idx="0">
                  <c:v>334611.55243241991</c:v>
                </c:pt>
                <c:pt idx="1">
                  <c:v>679517.64374693972</c:v>
                </c:pt>
                <c:pt idx="2">
                  <c:v>1034718.2739435596</c:v>
                </c:pt>
                <c:pt idx="3">
                  <c:v>1400213.4430222798</c:v>
                </c:pt>
                <c:pt idx="4">
                  <c:v>1776003.1509830996</c:v>
                </c:pt>
                <c:pt idx="5">
                  <c:v>2163950.1766941594</c:v>
                </c:pt>
                <c:pt idx="6">
                  <c:v>2565044.6101554595</c:v>
                </c:pt>
                <c:pt idx="7">
                  <c:v>2979286.4513669997</c:v>
                </c:pt>
                <c:pt idx="8">
                  <c:v>3406675.7003287799</c:v>
                </c:pt>
                <c:pt idx="9">
                  <c:v>3847212.3570407997</c:v>
                </c:pt>
                <c:pt idx="10">
                  <c:v>4304757.7725030603</c:v>
                </c:pt>
                <c:pt idx="11">
                  <c:v>4781985.1897155596</c:v>
                </c:pt>
                <c:pt idx="12">
                  <c:v>5278894.6086782999</c:v>
                </c:pt>
                <c:pt idx="13">
                  <c:v>5795486.0293912794</c:v>
                </c:pt>
                <c:pt idx="14">
                  <c:v>6331759.4518544991</c:v>
                </c:pt>
                <c:pt idx="15">
                  <c:v>6887714.8760679588</c:v>
                </c:pt>
                <c:pt idx="16">
                  <c:v>7463352.3020316586</c:v>
                </c:pt>
                <c:pt idx="17">
                  <c:v>8058671.7297455994</c:v>
                </c:pt>
                <c:pt idx="18">
                  <c:v>8673673.1592097804</c:v>
                </c:pt>
                <c:pt idx="19">
                  <c:v>9308356.5904242005</c:v>
                </c:pt>
                <c:pt idx="20">
                  <c:v>9934033.8125067595</c:v>
                </c:pt>
                <c:pt idx="21">
                  <c:v>10631804.197457459</c:v>
                </c:pt>
                <c:pt idx="22">
                  <c:v>11320568.373276299</c:v>
                </c:pt>
                <c:pt idx="23">
                  <c:v>12000326.33996328</c:v>
                </c:pt>
                <c:pt idx="24">
                  <c:v>12671078.097518399</c:v>
                </c:pt>
                <c:pt idx="25">
                  <c:v>13332823.64594166</c:v>
                </c:pt>
                <c:pt idx="26">
                  <c:v>13985562.985233059</c:v>
                </c:pt>
                <c:pt idx="27">
                  <c:v>14629296.115392599</c:v>
                </c:pt>
                <c:pt idx="28">
                  <c:v>15264023.036420278</c:v>
                </c:pt>
                <c:pt idx="29">
                  <c:v>15889743.748316098</c:v>
                </c:pt>
              </c:numCache>
            </c:numRef>
          </c:yVal>
          <c:smooth val="1"/>
          <c:extLst>
            <c:ext xmlns:c16="http://schemas.microsoft.com/office/drawing/2014/chart" uri="{C3380CC4-5D6E-409C-BE32-E72D297353CC}">
              <c16:uniqueId val="{00000001-0117-4BBC-BF9D-F02391FDCA45}"/>
            </c:ext>
          </c:extLst>
        </c:ser>
        <c:ser>
          <c:idx val="2"/>
          <c:order val="2"/>
          <c:tx>
            <c:strRef>
              <c:f>'GHG Scenarios'!$M$55</c:f>
              <c:strCache>
                <c:ptCount val="1"/>
                <c:pt idx="0">
                  <c:v>Mangrove conservation with no restoration scenario</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'GHG Scenarios'!$J$56:$J$85</c:f>
              <c:numCache>
                <c:formatCode>0_);\(0\)</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Scenarios'!$M$56:$M$85</c:f>
              <c:numCache>
                <c:formatCode>_(* #,##0_);_(* \(#,##0\);_(* "-"??_);_(@_)</c:formatCode>
                <c:ptCount val="30"/>
                <c:pt idx="0">
                  <c:v>334611.55243241991</c:v>
                </c:pt>
                <c:pt idx="1">
                  <c:v>652438.80976927932</c:v>
                </c:pt>
                <c:pt idx="2">
                  <c:v>949894.05649277824</c:v>
                </c:pt>
                <c:pt idx="3">
                  <c:v>1268792.2926029165</c:v>
                </c:pt>
                <c:pt idx="4">
                  <c:v>1609133.5180996947</c:v>
                </c:pt>
                <c:pt idx="5">
                  <c:v>1961911.5238512522</c:v>
                </c:pt>
                <c:pt idx="6">
                  <c:v>2327126.3098575892</c:v>
                </c:pt>
                <c:pt idx="7">
                  <c:v>2704777.8761187051</c:v>
                </c:pt>
                <c:pt idx="8">
                  <c:v>3094866.2226346014</c:v>
                </c:pt>
                <c:pt idx="9">
                  <c:v>3497391.3494052771</c:v>
                </c:pt>
                <c:pt idx="10">
                  <c:v>3912353.2564307321</c:v>
                </c:pt>
                <c:pt idx="11">
                  <c:v>4339751.943710967</c:v>
                </c:pt>
                <c:pt idx="12">
                  <c:v>4779587.4112459803</c:v>
                </c:pt>
                <c:pt idx="13">
                  <c:v>5231859.6590357739</c:v>
                </c:pt>
                <c:pt idx="14">
                  <c:v>5696568.687080346</c:v>
                </c:pt>
                <c:pt idx="15">
                  <c:v>6173714.4953796985</c:v>
                </c:pt>
                <c:pt idx="16">
                  <c:v>6663297.0839338303</c:v>
                </c:pt>
                <c:pt idx="17">
                  <c:v>7165316.4527427405</c:v>
                </c:pt>
                <c:pt idx="18">
                  <c:v>7679772.601806432</c:v>
                </c:pt>
                <c:pt idx="19">
                  <c:v>8206665.5311249029</c:v>
                </c:pt>
                <c:pt idx="20">
                  <c:v>8724552.2513115108</c:v>
                </c:pt>
                <c:pt idx="21">
                  <c:v>9233432.7623662613</c:v>
                </c:pt>
                <c:pt idx="22">
                  <c:v>9733307.0642891526</c:v>
                </c:pt>
                <c:pt idx="23">
                  <c:v>10224175.157080183</c:v>
                </c:pt>
                <c:pt idx="24">
                  <c:v>10706037.040739354</c:v>
                </c:pt>
                <c:pt idx="25">
                  <c:v>11178892.715266664</c:v>
                </c:pt>
                <c:pt idx="26">
                  <c:v>11642742.180662114</c:v>
                </c:pt>
                <c:pt idx="27">
                  <c:v>12097585.436925706</c:v>
                </c:pt>
                <c:pt idx="28">
                  <c:v>12543422.484057436</c:v>
                </c:pt>
                <c:pt idx="29">
                  <c:v>12980253.322057307</c:v>
                </c:pt>
              </c:numCache>
            </c:numRef>
          </c:yVal>
          <c:smooth val="1"/>
          <c:extLst>
            <c:ext xmlns:c16="http://schemas.microsoft.com/office/drawing/2014/chart" uri="{C3380CC4-5D6E-409C-BE32-E72D297353CC}">
              <c16:uniqueId val="{00000002-0117-4BBC-BF9D-F02391FDCA45}"/>
            </c:ext>
          </c:extLst>
        </c:ser>
        <c:ser>
          <c:idx val="3"/>
          <c:order val="3"/>
          <c:tx>
            <c:strRef>
              <c:f>'GHG Scenarios'!$N$55</c:f>
              <c:strCache>
                <c:ptCount val="1"/>
                <c:pt idx="0">
                  <c:v>Proposed project scenario</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'GHG Scenarios'!$J$56:$J$85</c:f>
              <c:numCache>
                <c:formatCode>0_);\(0\)</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Scenarios'!$N$56:$N$85</c:f>
              <c:numCache>
                <c:formatCode>_(* #,##0_);_(* \(#,##0\);_(* "-"??_);_(@_)</c:formatCode>
                <c:ptCount val="30"/>
                <c:pt idx="0">
                  <c:v>334611.55243241991</c:v>
                </c:pt>
                <c:pt idx="1">
                  <c:v>634045.1377692793</c:v>
                </c:pt>
                <c:pt idx="2">
                  <c:v>894713.04049277829</c:v>
                </c:pt>
                <c:pt idx="3">
                  <c:v>1158430.2606029166</c:v>
                </c:pt>
                <c:pt idx="4">
                  <c:v>1425196.7980996948</c:v>
                </c:pt>
                <c:pt idx="5">
                  <c:v>1696875.4318512522</c:v>
                </c:pt>
                <c:pt idx="6">
                  <c:v>1974456.2518575892</c:v>
                </c:pt>
                <c:pt idx="7">
                  <c:v>2257939.2581187054</c:v>
                </c:pt>
                <c:pt idx="8">
                  <c:v>2547324.4506346015</c:v>
                </c:pt>
                <c:pt idx="9">
                  <c:v>2842611.829405277</c:v>
                </c:pt>
                <c:pt idx="10">
                  <c:v>3147662.7454307321</c:v>
                </c:pt>
                <c:pt idx="11">
                  <c:v>3465150.4417109666</c:v>
                </c:pt>
                <c:pt idx="12">
                  <c:v>3795074.9182459805</c:v>
                </c:pt>
                <c:pt idx="13">
                  <c:v>4137436.1750357738</c:v>
                </c:pt>
                <c:pt idx="14">
                  <c:v>4492234.2120803464</c:v>
                </c:pt>
                <c:pt idx="15">
                  <c:v>4859469.0293796984</c:v>
                </c:pt>
                <c:pt idx="16">
                  <c:v>5239140.6269338299</c:v>
                </c:pt>
                <c:pt idx="17">
                  <c:v>5631249.0047427407</c:v>
                </c:pt>
                <c:pt idx="18">
                  <c:v>6035794.1628064318</c:v>
                </c:pt>
                <c:pt idx="19">
                  <c:v>6452776.1011249023</c:v>
                </c:pt>
                <c:pt idx="20">
                  <c:v>6860751.8303115116</c:v>
                </c:pt>
                <c:pt idx="21">
                  <c:v>7340820.7223662622</c:v>
                </c:pt>
                <c:pt idx="22">
                  <c:v>7811883.4052891526</c:v>
                </c:pt>
                <c:pt idx="23">
                  <c:v>8273939.8790801829</c:v>
                </c:pt>
                <c:pt idx="24">
                  <c:v>8726990.1437393539</c:v>
                </c:pt>
                <c:pt idx="25">
                  <c:v>9171034.1992666647</c:v>
                </c:pt>
                <c:pt idx="26">
                  <c:v>9606072.0456621144</c:v>
                </c:pt>
                <c:pt idx="27">
                  <c:v>10032103.682925705</c:v>
                </c:pt>
                <c:pt idx="28">
                  <c:v>10449129.111057436</c:v>
                </c:pt>
                <c:pt idx="29">
                  <c:v>10857148.330057306</c:v>
                </c:pt>
              </c:numCache>
            </c:numRef>
          </c:yVal>
          <c:smooth val="1"/>
          <c:extLst>
            <c:ext xmlns:c16="http://schemas.microsoft.com/office/drawing/2014/chart" uri="{C3380CC4-5D6E-409C-BE32-E72D297353CC}">
              <c16:uniqueId val="{00000003-0117-4BBC-BF9D-F02391FDCA45}"/>
            </c:ext>
          </c:extLst>
        </c:ser>
        <c:dLbls>
          <c:showLegendKey val="0"/>
          <c:showVal val="0"/>
          <c:showCatName val="0"/>
          <c:showSerName val="0"/>
          <c:showPercent val="0"/>
          <c:showBubbleSize val="0"/>
        </c:dLbls>
        <c:axId val="1252505968"/>
        <c:axId val="1252494320"/>
      </c:scatterChart>
      <c:valAx>
        <c:axId val="1252505968"/>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_);\(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52494320"/>
        <c:crosses val="autoZero"/>
        <c:crossBetween val="midCat"/>
      </c:valAx>
      <c:valAx>
        <c:axId val="12524943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GHG Emissions (tCO2e)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5250596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GHG</a:t>
            </a:r>
            <a:r>
              <a:rPr lang="en-US" b="1" baseline="0"/>
              <a:t> emissions (tCO</a:t>
            </a:r>
            <a:r>
              <a:rPr lang="en-US" b="1" baseline="-25000"/>
              <a:t>2</a:t>
            </a:r>
            <a:r>
              <a:rPr lang="en-US" b="1" baseline="0"/>
              <a:t>eq) and gains over time (years since start of the project) in the baseline scenario, project scenario and showing the contributions of the project components</a:t>
            </a:r>
            <a:endParaRPr lang="en-US" b="1"/>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'GHG per component'!$K$5</c:f>
              <c:strCache>
                <c:ptCount val="1"/>
                <c:pt idx="0">
                  <c:v>National Baseline emissions</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'GHG per component'!$J$6:$J$35</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component'!$K$6:$K$35</c:f>
              <c:numCache>
                <c:formatCode>_(* #,##0_);_(* \(#,##0\);_(* "-"??_);_(@_)</c:formatCode>
                <c:ptCount val="30"/>
                <c:pt idx="0">
                  <c:v>-334611.55243241991</c:v>
                </c:pt>
                <c:pt idx="1">
                  <c:v>-697911.31574693974</c:v>
                </c:pt>
                <c:pt idx="2">
                  <c:v>-1089899.2899435596</c:v>
                </c:pt>
                <c:pt idx="3">
                  <c:v>-1510575.4750222797</c:v>
                </c:pt>
                <c:pt idx="4">
                  <c:v>-1959939.8709830996</c:v>
                </c:pt>
                <c:pt idx="5">
                  <c:v>-2428986.2686941591</c:v>
                </c:pt>
                <c:pt idx="6">
                  <c:v>-2917714.6681554592</c:v>
                </c:pt>
                <c:pt idx="7">
                  <c:v>-3426125.0693669994</c:v>
                </c:pt>
                <c:pt idx="8">
                  <c:v>-3954217.4723287798</c:v>
                </c:pt>
                <c:pt idx="9">
                  <c:v>-4501991.8770407997</c:v>
                </c:pt>
                <c:pt idx="10">
                  <c:v>-5069448.2835030602</c:v>
                </c:pt>
                <c:pt idx="11">
                  <c:v>-5656586.6917155599</c:v>
                </c:pt>
                <c:pt idx="12">
                  <c:v>-6263407.1016782997</c:v>
                </c:pt>
                <c:pt idx="13">
                  <c:v>-6889909.5133912796</c:v>
                </c:pt>
                <c:pt idx="14">
                  <c:v>-7536093.9268544987</c:v>
                </c:pt>
                <c:pt idx="15">
                  <c:v>-8201960.3420679588</c:v>
                </c:pt>
                <c:pt idx="16">
                  <c:v>-8887508.759031659</c:v>
                </c:pt>
                <c:pt idx="17">
                  <c:v>-9592739.1777455993</c:v>
                </c:pt>
                <c:pt idx="18">
                  <c:v>-10317651.59820978</c:v>
                </c:pt>
                <c:pt idx="19">
                  <c:v>-11062246.0204242</c:v>
                </c:pt>
                <c:pt idx="20">
                  <c:v>-11797834.23350676</c:v>
                </c:pt>
                <c:pt idx="21">
                  <c:v>-12524416.23745746</c:v>
                </c:pt>
                <c:pt idx="22">
                  <c:v>-13241992.032276299</c:v>
                </c:pt>
                <c:pt idx="23">
                  <c:v>-13950561.617963279</c:v>
                </c:pt>
                <c:pt idx="24">
                  <c:v>-14650124.994518399</c:v>
                </c:pt>
                <c:pt idx="25">
                  <c:v>-15340682.161941661</c:v>
                </c:pt>
                <c:pt idx="26">
                  <c:v>-16022233.120233059</c:v>
                </c:pt>
                <c:pt idx="27">
                  <c:v>-16694777.8693926</c:v>
                </c:pt>
                <c:pt idx="28">
                  <c:v>-17358316.409420278</c:v>
                </c:pt>
                <c:pt idx="29">
                  <c:v>-18012848.740316097</c:v>
                </c:pt>
              </c:numCache>
            </c:numRef>
          </c:yVal>
          <c:smooth val="0"/>
          <c:extLst>
            <c:ext xmlns:c16="http://schemas.microsoft.com/office/drawing/2014/chart" uri="{C3380CC4-5D6E-409C-BE32-E72D297353CC}">
              <c16:uniqueId val="{00000000-074E-48B2-A5EE-D73D235914E1}"/>
            </c:ext>
          </c:extLst>
        </c:ser>
        <c:ser>
          <c:idx val="1"/>
          <c:order val="1"/>
          <c:tx>
            <c:strRef>
              <c:f>'GHG per component'!$L$5</c:f>
              <c:strCache>
                <c:ptCount val="1"/>
                <c:pt idx="0">
                  <c:v>Emissions with Project scenario</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'GHG per component'!$J$6:$J$35</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component'!$L$6:$L$35</c:f>
              <c:numCache>
                <c:formatCode>_(* #,##0_);_(* \(#,##0\);_(* "-"??_);_(@_)</c:formatCode>
                <c:ptCount val="30"/>
                <c:pt idx="0">
                  <c:v>-334611.55243241991</c:v>
                </c:pt>
                <c:pt idx="1">
                  <c:v>-634045.1377692793</c:v>
                </c:pt>
                <c:pt idx="2">
                  <c:v>-894713.04049277829</c:v>
                </c:pt>
                <c:pt idx="3">
                  <c:v>-1158430.2606029166</c:v>
                </c:pt>
                <c:pt idx="4">
                  <c:v>-1425196.7980996948</c:v>
                </c:pt>
                <c:pt idx="5">
                  <c:v>-1696875.4318512522</c:v>
                </c:pt>
                <c:pt idx="6">
                  <c:v>-1974456.2518575892</c:v>
                </c:pt>
                <c:pt idx="7">
                  <c:v>-2257939.2581187054</c:v>
                </c:pt>
                <c:pt idx="8">
                  <c:v>-2547324.4506346015</c:v>
                </c:pt>
                <c:pt idx="9">
                  <c:v>-2842611.829405277</c:v>
                </c:pt>
                <c:pt idx="10">
                  <c:v>-3147662.7454307321</c:v>
                </c:pt>
                <c:pt idx="11">
                  <c:v>-3465150.4417109666</c:v>
                </c:pt>
                <c:pt idx="12">
                  <c:v>-3795074.9182459805</c:v>
                </c:pt>
                <c:pt idx="13">
                  <c:v>-4137436.1750357738</c:v>
                </c:pt>
                <c:pt idx="14">
                  <c:v>-4492234.2120803464</c:v>
                </c:pt>
                <c:pt idx="15">
                  <c:v>-4859469.0293796984</c:v>
                </c:pt>
                <c:pt idx="16">
                  <c:v>-5239140.6269338299</c:v>
                </c:pt>
                <c:pt idx="17">
                  <c:v>-5631249.0047427407</c:v>
                </c:pt>
                <c:pt idx="18">
                  <c:v>-6035794.1628064318</c:v>
                </c:pt>
                <c:pt idx="19">
                  <c:v>-6452776.1011249023</c:v>
                </c:pt>
                <c:pt idx="20">
                  <c:v>-6860751.8303115116</c:v>
                </c:pt>
                <c:pt idx="21">
                  <c:v>-7340820.7223662622</c:v>
                </c:pt>
                <c:pt idx="22">
                  <c:v>-7811883.4052891526</c:v>
                </c:pt>
                <c:pt idx="23">
                  <c:v>-8273939.8790801829</c:v>
                </c:pt>
                <c:pt idx="24">
                  <c:v>-8726990.1437393539</c:v>
                </c:pt>
                <c:pt idx="25">
                  <c:v>-9171034.1992666647</c:v>
                </c:pt>
                <c:pt idx="26">
                  <c:v>-9606072.0456621144</c:v>
                </c:pt>
                <c:pt idx="27">
                  <c:v>-10032103.682925705</c:v>
                </c:pt>
                <c:pt idx="28">
                  <c:v>-10449129.111057436</c:v>
                </c:pt>
                <c:pt idx="29">
                  <c:v>-10857148.330057306</c:v>
                </c:pt>
              </c:numCache>
            </c:numRef>
          </c:yVal>
          <c:smooth val="0"/>
          <c:extLst>
            <c:ext xmlns:c16="http://schemas.microsoft.com/office/drawing/2014/chart" uri="{C3380CC4-5D6E-409C-BE32-E72D297353CC}">
              <c16:uniqueId val="{00000001-074E-48B2-A5EE-D73D235914E1}"/>
            </c:ext>
          </c:extLst>
        </c:ser>
        <c:ser>
          <c:idx val="2"/>
          <c:order val="2"/>
          <c:tx>
            <c:strRef>
              <c:f>'GHG per component'!$M$5</c:f>
              <c:strCache>
                <c:ptCount val="1"/>
                <c:pt idx="0">
                  <c:v>Component 1 emission reductions</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'GHG per component'!$J$6:$J$35</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component'!$M$6:$M$35</c:f>
              <c:numCache>
                <c:formatCode>_(* #,##0_);_(* \(#,##0\);_(* "-"??_);_(@_)</c:formatCode>
                <c:ptCount val="30"/>
                <c:pt idx="0">
                  <c:v>0</c:v>
                </c:pt>
                <c:pt idx="1">
                  <c:v>63030.101977660415</c:v>
                </c:pt>
                <c:pt idx="2">
                  <c:v>192678.02145078144</c:v>
                </c:pt>
                <c:pt idx="3">
                  <c:v>347128.75841936271</c:v>
                </c:pt>
                <c:pt idx="4">
                  <c:v>526382.31288340455</c:v>
                </c:pt>
                <c:pt idx="5">
                  <c:v>719569.69684290688</c:v>
                </c:pt>
                <c:pt idx="6">
                  <c:v>926239.86929786997</c:v>
                </c:pt>
                <c:pt idx="7">
                  <c:v>1146392.8302482932</c:v>
                </c:pt>
                <c:pt idx="8">
                  <c:v>1380028.579694177</c:v>
                </c:pt>
                <c:pt idx="9">
                  <c:v>1627147.1176355216</c:v>
                </c:pt>
                <c:pt idx="10">
                  <c:v>1883887.0930723264</c:v>
                </c:pt>
                <c:pt idx="11">
                  <c:v>2147872.2900045919</c:v>
                </c:pt>
                <c:pt idx="12">
                  <c:v>2419102.7084323186</c:v>
                </c:pt>
                <c:pt idx="13">
                  <c:v>2697578.3483555047</c:v>
                </c:pt>
                <c:pt idx="14">
                  <c:v>2983299.2097741524</c:v>
                </c:pt>
                <c:pt idx="15">
                  <c:v>3276265.2926882594</c:v>
                </c:pt>
                <c:pt idx="16">
                  <c:v>3576476.5970978281</c:v>
                </c:pt>
                <c:pt idx="17">
                  <c:v>3883933.123002857</c:v>
                </c:pt>
                <c:pt idx="18">
                  <c:v>4198634.8704033457</c:v>
                </c:pt>
                <c:pt idx="19">
                  <c:v>4520581.8392992951</c:v>
                </c:pt>
                <c:pt idx="20">
                  <c:v>4842528.8081952455</c:v>
                </c:pt>
                <c:pt idx="21">
                  <c:v>5087556.7850911953</c:v>
                </c:pt>
                <c:pt idx="22">
                  <c:v>5332584.7619871441</c:v>
                </c:pt>
                <c:pt idx="23">
                  <c:v>5577612.7388830939</c:v>
                </c:pt>
                <c:pt idx="24">
                  <c:v>5822640.7157790437</c:v>
                </c:pt>
                <c:pt idx="25">
                  <c:v>6067668.6926749907</c:v>
                </c:pt>
                <c:pt idx="26">
                  <c:v>6312696.6695709387</c:v>
                </c:pt>
                <c:pt idx="27">
                  <c:v>6557724.6464668866</c:v>
                </c:pt>
                <c:pt idx="28">
                  <c:v>6802752.6233628346</c:v>
                </c:pt>
                <c:pt idx="29">
                  <c:v>7047780.6002587825</c:v>
                </c:pt>
              </c:numCache>
            </c:numRef>
          </c:yVal>
          <c:smooth val="0"/>
          <c:extLst>
            <c:ext xmlns:c16="http://schemas.microsoft.com/office/drawing/2014/chart" uri="{C3380CC4-5D6E-409C-BE32-E72D297353CC}">
              <c16:uniqueId val="{00000002-074E-48B2-A5EE-D73D235914E1}"/>
            </c:ext>
          </c:extLst>
        </c:ser>
        <c:ser>
          <c:idx val="3"/>
          <c:order val="3"/>
          <c:tx>
            <c:strRef>
              <c:f>'GHG per component'!$N$5</c:f>
              <c:strCache>
                <c:ptCount val="1"/>
                <c:pt idx="0">
                  <c:v>Component 2 gains from reforestation</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'GHG per component'!$J$6:$J$35</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component'!$N$6:$N$35</c:f>
              <c:numCache>
                <c:formatCode>_(* #,##0_);_(* \(#,##0\);_(* "-"??_);_(@_)</c:formatCode>
                <c:ptCount val="30"/>
                <c:pt idx="0">
                  <c:v>0</c:v>
                </c:pt>
                <c:pt idx="1">
                  <c:v>836.07599999999991</c:v>
                </c:pt>
                <c:pt idx="2">
                  <c:v>2508.2279999999996</c:v>
                </c:pt>
                <c:pt idx="3">
                  <c:v>5016.4559999999992</c:v>
                </c:pt>
                <c:pt idx="4">
                  <c:v>8360.7599999999984</c:v>
                </c:pt>
                <c:pt idx="5">
                  <c:v>12541.14</c:v>
                </c:pt>
                <c:pt idx="6">
                  <c:v>17018.546999999999</c:v>
                </c:pt>
                <c:pt idx="7">
                  <c:v>21792.981</c:v>
                </c:pt>
                <c:pt idx="8">
                  <c:v>26864.441999999999</c:v>
                </c:pt>
                <c:pt idx="9">
                  <c:v>32232.93</c:v>
                </c:pt>
                <c:pt idx="10">
                  <c:v>37898.445</c:v>
                </c:pt>
                <c:pt idx="11">
                  <c:v>43563.96</c:v>
                </c:pt>
                <c:pt idx="12">
                  <c:v>49229.474999999999</c:v>
                </c:pt>
                <c:pt idx="13">
                  <c:v>54894.99</c:v>
                </c:pt>
                <c:pt idx="14">
                  <c:v>60560.504999999997</c:v>
                </c:pt>
                <c:pt idx="15">
                  <c:v>66226.01999999999</c:v>
                </c:pt>
                <c:pt idx="16">
                  <c:v>71891.534999999989</c:v>
                </c:pt>
                <c:pt idx="17">
                  <c:v>77557.049999999988</c:v>
                </c:pt>
                <c:pt idx="18">
                  <c:v>83222.564999999988</c:v>
                </c:pt>
                <c:pt idx="19">
                  <c:v>88888.079999999987</c:v>
                </c:pt>
                <c:pt idx="20">
                  <c:v>94553.594999999987</c:v>
                </c:pt>
                <c:pt idx="21">
                  <c:v>96038.729999999981</c:v>
                </c:pt>
                <c:pt idx="22">
                  <c:v>97523.864999999976</c:v>
                </c:pt>
                <c:pt idx="23">
                  <c:v>99008.999999999971</c:v>
                </c:pt>
                <c:pt idx="24">
                  <c:v>100494.13499999997</c:v>
                </c:pt>
                <c:pt idx="25">
                  <c:v>101979.26999999996</c:v>
                </c:pt>
                <c:pt idx="26">
                  <c:v>103464.40499999996</c:v>
                </c:pt>
                <c:pt idx="27">
                  <c:v>104949.53999999995</c:v>
                </c:pt>
                <c:pt idx="28">
                  <c:v>106434.67499999994</c:v>
                </c:pt>
                <c:pt idx="29">
                  <c:v>107919.80999999994</c:v>
                </c:pt>
              </c:numCache>
            </c:numRef>
          </c:yVal>
          <c:smooth val="0"/>
          <c:extLst>
            <c:ext xmlns:c16="http://schemas.microsoft.com/office/drawing/2014/chart" uri="{C3380CC4-5D6E-409C-BE32-E72D297353CC}">
              <c16:uniqueId val="{00000003-074E-48B2-A5EE-D73D235914E1}"/>
            </c:ext>
          </c:extLst>
        </c:ser>
        <c:ser>
          <c:idx val="4"/>
          <c:order val="4"/>
          <c:tx>
            <c:strRef>
              <c:f>'GHG per component'!$O$5</c:f>
              <c:strCache>
                <c:ptCount val="1"/>
                <c:pt idx="0">
                  <c:v>Total GHG emissions reduction of the project</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f>'GHG per component'!$J$6:$J$35</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component'!$O$6:$O$35</c:f>
              <c:numCache>
                <c:formatCode>_(* #,##0_);_(* \(#,##0\);_(* "-"??_);_(@_)</c:formatCode>
                <c:ptCount val="30"/>
                <c:pt idx="0">
                  <c:v>0</c:v>
                </c:pt>
                <c:pt idx="1">
                  <c:v>63866.177977660416</c:v>
                </c:pt>
                <c:pt idx="2">
                  <c:v>195186.24945078144</c:v>
                </c:pt>
                <c:pt idx="3">
                  <c:v>352145.21441936272</c:v>
                </c:pt>
                <c:pt idx="4">
                  <c:v>534743.07288340456</c:v>
                </c:pt>
                <c:pt idx="5">
                  <c:v>732110.83684290689</c:v>
                </c:pt>
                <c:pt idx="6">
                  <c:v>943258.41629786999</c:v>
                </c:pt>
                <c:pt idx="7">
                  <c:v>1168185.8112482931</c:v>
                </c:pt>
                <c:pt idx="8">
                  <c:v>1406893.0216941771</c:v>
                </c:pt>
                <c:pt idx="9">
                  <c:v>1659380.0476355215</c:v>
                </c:pt>
                <c:pt idx="10">
                  <c:v>1921785.5380723265</c:v>
                </c:pt>
                <c:pt idx="11">
                  <c:v>2191436.2500045919</c:v>
                </c:pt>
                <c:pt idx="12">
                  <c:v>2468332.1834323187</c:v>
                </c:pt>
                <c:pt idx="13">
                  <c:v>2752473.3383555049</c:v>
                </c:pt>
                <c:pt idx="14">
                  <c:v>3043859.7147741523</c:v>
                </c:pt>
                <c:pt idx="15">
                  <c:v>3342491.3126882594</c:v>
                </c:pt>
                <c:pt idx="16">
                  <c:v>3648368.1320978282</c:v>
                </c:pt>
                <c:pt idx="17">
                  <c:v>3961490.1730028568</c:v>
                </c:pt>
                <c:pt idx="18">
                  <c:v>4281857.4354033461</c:v>
                </c:pt>
                <c:pt idx="19">
                  <c:v>4609469.9192992952</c:v>
                </c:pt>
                <c:pt idx="20">
                  <c:v>4937082.4031952452</c:v>
                </c:pt>
                <c:pt idx="21">
                  <c:v>5183595.5150911957</c:v>
                </c:pt>
                <c:pt idx="22">
                  <c:v>5430108.6269871444</c:v>
                </c:pt>
                <c:pt idx="23">
                  <c:v>5676621.7388830939</c:v>
                </c:pt>
                <c:pt idx="24">
                  <c:v>5923134.8507790435</c:v>
                </c:pt>
                <c:pt idx="25">
                  <c:v>6169647.9626749903</c:v>
                </c:pt>
                <c:pt idx="26">
                  <c:v>6416161.0745709389</c:v>
                </c:pt>
                <c:pt idx="27">
                  <c:v>6662674.1864668867</c:v>
                </c:pt>
                <c:pt idx="28">
                  <c:v>6909187.2983628344</c:v>
                </c:pt>
                <c:pt idx="29">
                  <c:v>7155700.4102587821</c:v>
                </c:pt>
              </c:numCache>
            </c:numRef>
          </c:yVal>
          <c:smooth val="0"/>
          <c:extLst>
            <c:ext xmlns:c16="http://schemas.microsoft.com/office/drawing/2014/chart" uri="{C3380CC4-5D6E-409C-BE32-E72D297353CC}">
              <c16:uniqueId val="{00000004-074E-48B2-A5EE-D73D235914E1}"/>
            </c:ext>
          </c:extLst>
        </c:ser>
        <c:dLbls>
          <c:showLegendKey val="0"/>
          <c:showVal val="0"/>
          <c:showCatName val="0"/>
          <c:showSerName val="0"/>
          <c:showPercent val="0"/>
          <c:showBubbleSize val="0"/>
        </c:dLbls>
        <c:axId val="1480518400"/>
        <c:axId val="1480516736"/>
      </c:scatterChart>
      <c:valAx>
        <c:axId val="148051840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80516736"/>
        <c:crosses val="autoZero"/>
        <c:crossBetween val="midCat"/>
      </c:valAx>
      <c:valAx>
        <c:axId val="148051673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80518400"/>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GHG</a:t>
            </a:r>
            <a:r>
              <a:rPr lang="en-US" b="1" baseline="0"/>
              <a:t> emissions under the national baseline and project scenario, showing the contributions of the project components</a:t>
            </a:r>
            <a:endParaRPr lang="en-US" b="1"/>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'GHG per component'!$K$48</c:f>
              <c:strCache>
                <c:ptCount val="1"/>
                <c:pt idx="0">
                  <c:v>National Baseline emissions</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'GHG per component'!$J$49:$J$78</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component'!$K$49:$K$78</c:f>
              <c:numCache>
                <c:formatCode>_(* #,##0_);_(* \(#,##0\);_(* "-"??_);_(@_)</c:formatCode>
                <c:ptCount val="30"/>
                <c:pt idx="0">
                  <c:v>334611.55243241991</c:v>
                </c:pt>
                <c:pt idx="1">
                  <c:v>697911.31574693974</c:v>
                </c:pt>
                <c:pt idx="2">
                  <c:v>1089899.2899435596</c:v>
                </c:pt>
                <c:pt idx="3">
                  <c:v>1510575.4750222797</c:v>
                </c:pt>
                <c:pt idx="4">
                  <c:v>1959939.8709830996</c:v>
                </c:pt>
                <c:pt idx="5">
                  <c:v>2428986.2686941591</c:v>
                </c:pt>
                <c:pt idx="6">
                  <c:v>2917714.6681554592</c:v>
                </c:pt>
                <c:pt idx="7">
                  <c:v>3426125.0693669994</c:v>
                </c:pt>
                <c:pt idx="8">
                  <c:v>3954217.4723287798</c:v>
                </c:pt>
                <c:pt idx="9">
                  <c:v>4501991.8770407997</c:v>
                </c:pt>
                <c:pt idx="10">
                  <c:v>5069448.2835030602</c:v>
                </c:pt>
                <c:pt idx="11">
                  <c:v>5656586.6917155599</c:v>
                </c:pt>
                <c:pt idx="12">
                  <c:v>6263407.1016782997</c:v>
                </c:pt>
                <c:pt idx="13">
                  <c:v>6889909.5133912796</c:v>
                </c:pt>
                <c:pt idx="14">
                  <c:v>7536093.9268544987</c:v>
                </c:pt>
                <c:pt idx="15">
                  <c:v>8201960.3420679588</c:v>
                </c:pt>
                <c:pt idx="16">
                  <c:v>8887508.759031659</c:v>
                </c:pt>
                <c:pt idx="17">
                  <c:v>9592739.1777455993</c:v>
                </c:pt>
                <c:pt idx="18">
                  <c:v>10317651.59820978</c:v>
                </c:pt>
                <c:pt idx="19">
                  <c:v>11062246.0204242</c:v>
                </c:pt>
                <c:pt idx="20">
                  <c:v>11797834.23350676</c:v>
                </c:pt>
                <c:pt idx="21">
                  <c:v>12524416.23745746</c:v>
                </c:pt>
                <c:pt idx="22">
                  <c:v>13241992.032276299</c:v>
                </c:pt>
                <c:pt idx="23">
                  <c:v>13950561.617963279</c:v>
                </c:pt>
                <c:pt idx="24">
                  <c:v>14650124.994518399</c:v>
                </c:pt>
                <c:pt idx="25">
                  <c:v>15340682.161941661</c:v>
                </c:pt>
                <c:pt idx="26">
                  <c:v>16022233.120233059</c:v>
                </c:pt>
                <c:pt idx="27">
                  <c:v>16694777.8693926</c:v>
                </c:pt>
                <c:pt idx="28">
                  <c:v>17358316.409420278</c:v>
                </c:pt>
                <c:pt idx="29">
                  <c:v>18012848.740316097</c:v>
                </c:pt>
              </c:numCache>
            </c:numRef>
          </c:yVal>
          <c:smooth val="0"/>
          <c:extLst>
            <c:ext xmlns:c16="http://schemas.microsoft.com/office/drawing/2014/chart" uri="{C3380CC4-5D6E-409C-BE32-E72D297353CC}">
              <c16:uniqueId val="{00000000-B72B-4B99-8204-1D7E355FCD64}"/>
            </c:ext>
          </c:extLst>
        </c:ser>
        <c:ser>
          <c:idx val="1"/>
          <c:order val="1"/>
          <c:tx>
            <c:strRef>
              <c:f>'GHG per component'!$L$48</c:f>
              <c:strCache>
                <c:ptCount val="1"/>
                <c:pt idx="0">
                  <c:v>Emissions with Project scenario</c:v>
                </c:pt>
              </c:strCache>
            </c:strRef>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'GHG per component'!$J$49:$J$78</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component'!$L$49:$L$78</c:f>
              <c:numCache>
                <c:formatCode>_(* #,##0_);_(* \(#,##0\);_(* "-"??_);_(@_)</c:formatCode>
                <c:ptCount val="30"/>
                <c:pt idx="0">
                  <c:v>334611.55243241991</c:v>
                </c:pt>
                <c:pt idx="1">
                  <c:v>634045.1377692793</c:v>
                </c:pt>
                <c:pt idx="2">
                  <c:v>894713.04049277829</c:v>
                </c:pt>
                <c:pt idx="3">
                  <c:v>1158430.2606029166</c:v>
                </c:pt>
                <c:pt idx="4">
                  <c:v>1425196.7980996948</c:v>
                </c:pt>
                <c:pt idx="5">
                  <c:v>1696875.4318512522</c:v>
                </c:pt>
                <c:pt idx="6">
                  <c:v>1974456.2518575892</c:v>
                </c:pt>
                <c:pt idx="7">
                  <c:v>2257939.2581187054</c:v>
                </c:pt>
                <c:pt idx="8">
                  <c:v>2547324.4506346015</c:v>
                </c:pt>
                <c:pt idx="9">
                  <c:v>2842611.829405277</c:v>
                </c:pt>
                <c:pt idx="10">
                  <c:v>3147662.7454307321</c:v>
                </c:pt>
                <c:pt idx="11">
                  <c:v>3465150.4417109666</c:v>
                </c:pt>
                <c:pt idx="12">
                  <c:v>3795074.9182459805</c:v>
                </c:pt>
                <c:pt idx="13">
                  <c:v>4137436.1750357738</c:v>
                </c:pt>
                <c:pt idx="14">
                  <c:v>4492234.2120803464</c:v>
                </c:pt>
                <c:pt idx="15">
                  <c:v>4859469.0293796984</c:v>
                </c:pt>
                <c:pt idx="16">
                  <c:v>5239140.6269338299</c:v>
                </c:pt>
                <c:pt idx="17">
                  <c:v>5631249.0047427407</c:v>
                </c:pt>
                <c:pt idx="18">
                  <c:v>6035794.1628064318</c:v>
                </c:pt>
                <c:pt idx="19">
                  <c:v>6452776.1011249023</c:v>
                </c:pt>
                <c:pt idx="20">
                  <c:v>6860751.8303115116</c:v>
                </c:pt>
                <c:pt idx="21">
                  <c:v>7340820.7223662622</c:v>
                </c:pt>
                <c:pt idx="22">
                  <c:v>7811883.4052891526</c:v>
                </c:pt>
                <c:pt idx="23">
                  <c:v>8273939.8790801829</c:v>
                </c:pt>
                <c:pt idx="24">
                  <c:v>8726990.1437393539</c:v>
                </c:pt>
                <c:pt idx="25">
                  <c:v>9171034.1992666647</c:v>
                </c:pt>
                <c:pt idx="26">
                  <c:v>9606072.0456621144</c:v>
                </c:pt>
                <c:pt idx="27">
                  <c:v>10032103.682925705</c:v>
                </c:pt>
                <c:pt idx="28">
                  <c:v>10449129.111057436</c:v>
                </c:pt>
                <c:pt idx="29">
                  <c:v>10857148.330057306</c:v>
                </c:pt>
              </c:numCache>
            </c:numRef>
          </c:yVal>
          <c:smooth val="0"/>
          <c:extLst>
            <c:ext xmlns:c16="http://schemas.microsoft.com/office/drawing/2014/chart" uri="{C3380CC4-5D6E-409C-BE32-E72D297353CC}">
              <c16:uniqueId val="{00000001-B72B-4B99-8204-1D7E355FCD64}"/>
            </c:ext>
          </c:extLst>
        </c:ser>
        <c:ser>
          <c:idx val="2"/>
          <c:order val="2"/>
          <c:tx>
            <c:strRef>
              <c:f>'GHG per component'!$M$48</c:f>
              <c:strCache>
                <c:ptCount val="1"/>
                <c:pt idx="0">
                  <c:v>Component 1 emission reductions</c:v>
                </c:pt>
              </c:strCache>
            </c:strRef>
          </c:tx>
          <c:spPr>
            <a:ln w="19050" cap="rnd">
              <a:solidFill>
                <a:schemeClr val="accent3"/>
              </a:solidFill>
              <a:round/>
            </a:ln>
            <a:effectLst/>
          </c:spPr>
          <c:marker>
            <c:symbol val="circle"/>
            <c:size val="5"/>
            <c:spPr>
              <a:solidFill>
                <a:schemeClr val="accent3"/>
              </a:solidFill>
              <a:ln w="9525">
                <a:solidFill>
                  <a:schemeClr val="accent3"/>
                </a:solidFill>
              </a:ln>
              <a:effectLst/>
            </c:spPr>
          </c:marker>
          <c:xVal>
            <c:numRef>
              <c:f>'GHG per component'!$J$49:$J$78</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component'!$M$49:$M$78</c:f>
              <c:numCache>
                <c:formatCode>_(* #,##0_);_(* \(#,##0\);_(* "-"??_);_(@_)</c:formatCode>
                <c:ptCount val="30"/>
                <c:pt idx="0">
                  <c:v>0</c:v>
                </c:pt>
                <c:pt idx="1">
                  <c:v>-63030.101977660415</c:v>
                </c:pt>
                <c:pt idx="2">
                  <c:v>-192678.02145078144</c:v>
                </c:pt>
                <c:pt idx="3">
                  <c:v>-347128.75841936271</c:v>
                </c:pt>
                <c:pt idx="4">
                  <c:v>-526382.31288340455</c:v>
                </c:pt>
                <c:pt idx="5">
                  <c:v>-719569.69684290688</c:v>
                </c:pt>
                <c:pt idx="6">
                  <c:v>-926239.86929786997</c:v>
                </c:pt>
                <c:pt idx="7">
                  <c:v>-1146392.8302482932</c:v>
                </c:pt>
                <c:pt idx="8">
                  <c:v>-1380028.579694177</c:v>
                </c:pt>
                <c:pt idx="9">
                  <c:v>-1627147.1176355216</c:v>
                </c:pt>
                <c:pt idx="10">
                  <c:v>-1883887.0930723264</c:v>
                </c:pt>
                <c:pt idx="11">
                  <c:v>-2147872.2900045919</c:v>
                </c:pt>
                <c:pt idx="12">
                  <c:v>-2419102.7084323186</c:v>
                </c:pt>
                <c:pt idx="13">
                  <c:v>-2697578.3483555047</c:v>
                </c:pt>
                <c:pt idx="14">
                  <c:v>-2983299.2097741524</c:v>
                </c:pt>
                <c:pt idx="15">
                  <c:v>-3276265.2926882594</c:v>
                </c:pt>
                <c:pt idx="16">
                  <c:v>-3576476.5970978281</c:v>
                </c:pt>
                <c:pt idx="17">
                  <c:v>-3883933.123002857</c:v>
                </c:pt>
                <c:pt idx="18">
                  <c:v>-4198634.8704033457</c:v>
                </c:pt>
                <c:pt idx="19">
                  <c:v>-4520581.8392992951</c:v>
                </c:pt>
                <c:pt idx="20">
                  <c:v>-4842528.8081952455</c:v>
                </c:pt>
                <c:pt idx="21">
                  <c:v>-5087556.7850911953</c:v>
                </c:pt>
                <c:pt idx="22">
                  <c:v>-5332584.7619871441</c:v>
                </c:pt>
                <c:pt idx="23">
                  <c:v>-5577612.7388830939</c:v>
                </c:pt>
                <c:pt idx="24">
                  <c:v>-5822640.7157790437</c:v>
                </c:pt>
                <c:pt idx="25">
                  <c:v>-6067668.6926749907</c:v>
                </c:pt>
                <c:pt idx="26">
                  <c:v>-6312696.6695709387</c:v>
                </c:pt>
                <c:pt idx="27">
                  <c:v>-6557724.6464668866</c:v>
                </c:pt>
                <c:pt idx="28">
                  <c:v>-6802752.6233628346</c:v>
                </c:pt>
                <c:pt idx="29">
                  <c:v>-7047780.6002587825</c:v>
                </c:pt>
              </c:numCache>
            </c:numRef>
          </c:yVal>
          <c:smooth val="0"/>
          <c:extLst>
            <c:ext xmlns:c16="http://schemas.microsoft.com/office/drawing/2014/chart" uri="{C3380CC4-5D6E-409C-BE32-E72D297353CC}">
              <c16:uniqueId val="{00000002-B72B-4B99-8204-1D7E355FCD64}"/>
            </c:ext>
          </c:extLst>
        </c:ser>
        <c:ser>
          <c:idx val="3"/>
          <c:order val="3"/>
          <c:tx>
            <c:strRef>
              <c:f>'GHG per component'!$N$48</c:f>
              <c:strCache>
                <c:ptCount val="1"/>
                <c:pt idx="0">
                  <c:v>Component 2 gains from reforestation</c:v>
                </c:pt>
              </c:strCache>
            </c:strRef>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'GHG per component'!$J$49:$J$78</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component'!$N$49:$N$78</c:f>
              <c:numCache>
                <c:formatCode>_(* #,##0_);_(* \(#,##0\);_(* "-"??_);_(@_)</c:formatCode>
                <c:ptCount val="30"/>
                <c:pt idx="0">
                  <c:v>0</c:v>
                </c:pt>
                <c:pt idx="1">
                  <c:v>-836.07599999999991</c:v>
                </c:pt>
                <c:pt idx="2">
                  <c:v>-2508.2279999999996</c:v>
                </c:pt>
                <c:pt idx="3">
                  <c:v>-5016.4559999999992</c:v>
                </c:pt>
                <c:pt idx="4">
                  <c:v>-8360.7599999999984</c:v>
                </c:pt>
                <c:pt idx="5">
                  <c:v>-12541.14</c:v>
                </c:pt>
                <c:pt idx="6">
                  <c:v>-17018.546999999999</c:v>
                </c:pt>
                <c:pt idx="7">
                  <c:v>-21792.981</c:v>
                </c:pt>
                <c:pt idx="8">
                  <c:v>-26864.441999999999</c:v>
                </c:pt>
                <c:pt idx="9">
                  <c:v>-32232.93</c:v>
                </c:pt>
                <c:pt idx="10">
                  <c:v>-37898.445</c:v>
                </c:pt>
                <c:pt idx="11">
                  <c:v>-43563.96</c:v>
                </c:pt>
                <c:pt idx="12">
                  <c:v>-49229.474999999999</c:v>
                </c:pt>
                <c:pt idx="13">
                  <c:v>-54894.99</c:v>
                </c:pt>
                <c:pt idx="14">
                  <c:v>-60560.504999999997</c:v>
                </c:pt>
                <c:pt idx="15">
                  <c:v>-66226.01999999999</c:v>
                </c:pt>
                <c:pt idx="16">
                  <c:v>-71891.534999999989</c:v>
                </c:pt>
                <c:pt idx="17">
                  <c:v>-77557.049999999988</c:v>
                </c:pt>
                <c:pt idx="18">
                  <c:v>-83222.564999999988</c:v>
                </c:pt>
                <c:pt idx="19">
                  <c:v>-88888.079999999987</c:v>
                </c:pt>
                <c:pt idx="20">
                  <c:v>-94553.594999999987</c:v>
                </c:pt>
                <c:pt idx="21">
                  <c:v>-96038.729999999981</c:v>
                </c:pt>
                <c:pt idx="22">
                  <c:v>-97523.864999999976</c:v>
                </c:pt>
                <c:pt idx="23">
                  <c:v>-99008.999999999971</c:v>
                </c:pt>
                <c:pt idx="24">
                  <c:v>-100494.13499999997</c:v>
                </c:pt>
                <c:pt idx="25">
                  <c:v>-101979.26999999996</c:v>
                </c:pt>
                <c:pt idx="26">
                  <c:v>-103464.40499999996</c:v>
                </c:pt>
                <c:pt idx="27">
                  <c:v>-104949.53999999995</c:v>
                </c:pt>
                <c:pt idx="28">
                  <c:v>-106434.67499999994</c:v>
                </c:pt>
                <c:pt idx="29">
                  <c:v>-107919.80999999994</c:v>
                </c:pt>
              </c:numCache>
            </c:numRef>
          </c:yVal>
          <c:smooth val="0"/>
          <c:extLst>
            <c:ext xmlns:c16="http://schemas.microsoft.com/office/drawing/2014/chart" uri="{C3380CC4-5D6E-409C-BE32-E72D297353CC}">
              <c16:uniqueId val="{00000003-B72B-4B99-8204-1D7E355FCD64}"/>
            </c:ext>
          </c:extLst>
        </c:ser>
        <c:ser>
          <c:idx val="4"/>
          <c:order val="4"/>
          <c:tx>
            <c:strRef>
              <c:f>'GHG per component'!$O$48</c:f>
              <c:strCache>
                <c:ptCount val="1"/>
                <c:pt idx="0">
                  <c:v>Total GHG emissions reduction of the project</c:v>
                </c:pt>
              </c:strCache>
            </c:strRef>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f>'GHG per component'!$J$49:$J$78</c:f>
              <c:numCache>
                <c:formatCode>General</c:formatCode>
                <c:ptCount val="3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numCache>
            </c:numRef>
          </c:xVal>
          <c:yVal>
            <c:numRef>
              <c:f>'GHG per component'!$O$49:$O$78</c:f>
              <c:numCache>
                <c:formatCode>_(* #,##0_);_(* \(#,##0\);_(* "-"??_);_(@_)</c:formatCode>
                <c:ptCount val="30"/>
                <c:pt idx="0">
                  <c:v>0</c:v>
                </c:pt>
                <c:pt idx="1">
                  <c:v>-63866.177977660416</c:v>
                </c:pt>
                <c:pt idx="2">
                  <c:v>-195186.24945078144</c:v>
                </c:pt>
                <c:pt idx="3">
                  <c:v>-352145.21441936272</c:v>
                </c:pt>
                <c:pt idx="4">
                  <c:v>-534743.07288340456</c:v>
                </c:pt>
                <c:pt idx="5">
                  <c:v>-732110.83684290689</c:v>
                </c:pt>
                <c:pt idx="6">
                  <c:v>-943258.41629786999</c:v>
                </c:pt>
                <c:pt idx="7">
                  <c:v>-1168185.8112482931</c:v>
                </c:pt>
                <c:pt idx="8">
                  <c:v>-1406893.0216941771</c:v>
                </c:pt>
                <c:pt idx="9">
                  <c:v>-1659380.0476355215</c:v>
                </c:pt>
                <c:pt idx="10">
                  <c:v>-1921785.5380723265</c:v>
                </c:pt>
                <c:pt idx="11">
                  <c:v>-2191436.2500045919</c:v>
                </c:pt>
                <c:pt idx="12">
                  <c:v>-2468332.1834323187</c:v>
                </c:pt>
                <c:pt idx="13">
                  <c:v>-2752473.3383555049</c:v>
                </c:pt>
                <c:pt idx="14">
                  <c:v>-3043859.7147741523</c:v>
                </c:pt>
                <c:pt idx="15">
                  <c:v>-3342491.3126882594</c:v>
                </c:pt>
                <c:pt idx="16">
                  <c:v>-3648368.1320978282</c:v>
                </c:pt>
                <c:pt idx="17">
                  <c:v>-3961490.1730028568</c:v>
                </c:pt>
                <c:pt idx="18">
                  <c:v>-4281857.4354033461</c:v>
                </c:pt>
                <c:pt idx="19">
                  <c:v>-4609469.9192992952</c:v>
                </c:pt>
                <c:pt idx="20">
                  <c:v>-4937082.4031952452</c:v>
                </c:pt>
                <c:pt idx="21">
                  <c:v>-5183595.5150911957</c:v>
                </c:pt>
                <c:pt idx="22">
                  <c:v>-5430108.6269871444</c:v>
                </c:pt>
                <c:pt idx="23">
                  <c:v>-5676621.7388830939</c:v>
                </c:pt>
                <c:pt idx="24">
                  <c:v>-5923134.8507790435</c:v>
                </c:pt>
                <c:pt idx="25">
                  <c:v>-6169647.9626749903</c:v>
                </c:pt>
                <c:pt idx="26">
                  <c:v>-6416161.0745709389</c:v>
                </c:pt>
                <c:pt idx="27">
                  <c:v>-6662674.1864668867</c:v>
                </c:pt>
                <c:pt idx="28">
                  <c:v>-6909187.2983628344</c:v>
                </c:pt>
                <c:pt idx="29">
                  <c:v>-7155700.4102587821</c:v>
                </c:pt>
              </c:numCache>
            </c:numRef>
          </c:yVal>
          <c:smooth val="0"/>
          <c:extLst>
            <c:ext xmlns:c16="http://schemas.microsoft.com/office/drawing/2014/chart" uri="{C3380CC4-5D6E-409C-BE32-E72D297353CC}">
              <c16:uniqueId val="{00000004-B72B-4B99-8204-1D7E355FCD64}"/>
            </c:ext>
          </c:extLst>
        </c:ser>
        <c:dLbls>
          <c:showLegendKey val="0"/>
          <c:showVal val="0"/>
          <c:showCatName val="0"/>
          <c:showSerName val="0"/>
          <c:showPercent val="0"/>
          <c:showBubbleSize val="0"/>
        </c:dLbls>
        <c:axId val="1252511376"/>
        <c:axId val="1252513040"/>
      </c:scatterChart>
      <c:valAx>
        <c:axId val="125251137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52513040"/>
        <c:crosses val="autoZero"/>
        <c:crossBetween val="midCat"/>
      </c:valAx>
      <c:valAx>
        <c:axId val="12525130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GHG emissions (tCO2e)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_);_(* \(#,##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5251137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hyperlink" Target="#Cover!A1"/></Relationships>
</file>

<file path=xl/drawings/_rels/drawing3.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hyperlink" Target="#Cover!A1"/></Relationships>
</file>

<file path=xl/drawings/_rels/drawing4.xml.rels><?xml version="1.0" encoding="UTF-8" standalone="yes"?>
<Relationships xmlns="http://schemas.openxmlformats.org/package/2006/relationships"><Relationship Id="rId1" Type="http://schemas.openxmlformats.org/officeDocument/2006/relationships/hyperlink" Target="#Cover!A1"/></Relationships>
</file>

<file path=xl/drawings/_rels/drawing5.xml.rels><?xml version="1.0" encoding="UTF-8" standalone="yes"?>
<Relationships xmlns="http://schemas.openxmlformats.org/package/2006/relationships"><Relationship Id="rId1" Type="http://schemas.openxmlformats.org/officeDocument/2006/relationships/hyperlink" Target="#Cover!A1"/></Relationships>
</file>

<file path=xl/drawings/_rels/drawing6.xml.rels><?xml version="1.0" encoding="UTF-8" standalone="yes"?>
<Relationships xmlns="http://schemas.openxmlformats.org/package/2006/relationships"><Relationship Id="rId3" Type="http://schemas.openxmlformats.org/officeDocument/2006/relationships/hyperlink" Target="#'2 Shrim farmers'!A1"/><Relationship Id="rId2" Type="http://schemas.openxmlformats.org/officeDocument/2006/relationships/hyperlink" Target="#'3 Beneficiaries for flood'!A1"/><Relationship Id="rId1" Type="http://schemas.openxmlformats.org/officeDocument/2006/relationships/hyperlink" Target="#'1 Fishers'!A1"/><Relationship Id="rId5" Type="http://schemas.openxmlformats.org/officeDocument/2006/relationships/hyperlink" Target="#Cover!A1"/><Relationship Id="rId4" Type="http://schemas.openxmlformats.org/officeDocument/2006/relationships/hyperlink" Target="#'4 LG prioritized'!A1"/></Relationships>
</file>

<file path=xl/drawings/_rels/drawing7.xml.rels><?xml version="1.0" encoding="UTF-8" standalone="yes"?>
<Relationships xmlns="http://schemas.openxmlformats.org/package/2006/relationships"><Relationship Id="rId1" Type="http://schemas.openxmlformats.org/officeDocument/2006/relationships/hyperlink" Target="#Cover!A1"/></Relationships>
</file>

<file path=xl/drawings/_rels/drawing8.xml.rels><?xml version="1.0" encoding="UTF-8" standalone="yes"?>
<Relationships xmlns="http://schemas.openxmlformats.org/package/2006/relationships"><Relationship Id="rId1" Type="http://schemas.openxmlformats.org/officeDocument/2006/relationships/hyperlink" Target="#Cover!A1"/></Relationships>
</file>

<file path=xl/drawings/_rels/drawing9.xml.rels><?xml version="1.0" encoding="UTF-8" standalone="yes"?>
<Relationships xmlns="http://schemas.openxmlformats.org/package/2006/relationships"><Relationship Id="rId1" Type="http://schemas.openxmlformats.org/officeDocument/2006/relationships/hyperlink" Target="#Cover!A1"/></Relationships>
</file>

<file path=xl/drawings/_rels/drawing10.xml.rels><?xml version="1.0" encoding="UTF-8" standalone="yes"?>
<Relationships xmlns="http://schemas.openxmlformats.org/package/2006/relationships"><Relationship Id="rId2" Type="http://schemas.openxmlformats.org/officeDocument/2006/relationships/hyperlink" Target="#Cover!A1"/><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hyperlink" Target="#Cover!A1"/></Relationships>
</file>

<file path=xl/drawings/_rels/drawing12.xml.rels><?xml version="1.0" encoding="UTF-8" standalone="yes"?>
<Relationships xmlns="http://schemas.openxmlformats.org/package/2006/relationships"><Relationship Id="rId2" Type="http://schemas.openxmlformats.org/officeDocument/2006/relationships/hyperlink" Target="#Cover!A1"/><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hyperlink" Target="#Cover!A1"/></Relationships>
</file>

<file path=xl/drawings/drawing1.xml><?xml version="1.0" encoding="utf-8"?>
<xdr:wsDr xmlns:xdr="http://schemas.openxmlformats.org/drawingml/2006/spreadsheetDrawing" xmlns:a="http://schemas.openxmlformats.org/drawingml/2006/main">
  <xdr:twoCellAnchor editAs="oneCell">
    <xdr:from>
      <xdr:col>16</xdr:col>
      <xdr:colOff>96310</xdr:colOff>
      <xdr:row>21</xdr:row>
      <xdr:rowOff>177622</xdr:rowOff>
    </xdr:from>
    <xdr:to>
      <xdr:col>19</xdr:col>
      <xdr:colOff>549912</xdr:colOff>
      <xdr:row>25</xdr:row>
      <xdr:rowOff>170923</xdr:rowOff>
    </xdr:to>
    <xdr:pic>
      <xdr:nvPicPr>
        <xdr:cNvPr id="6" name="Picture 5">
          <a:extLst>
            <a:ext uri="{FF2B5EF4-FFF2-40B4-BE49-F238E27FC236}">
              <a16:creationId xmlns:a16="http://schemas.microsoft.com/office/drawing/2014/main" id="{086FD6CB-0ACC-4848-BEC1-2E3DCC49EE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48310" y="4140022"/>
          <a:ext cx="2460202" cy="772235"/>
        </a:xfrm>
        <a:prstGeom prst="rect">
          <a:avLst/>
        </a:prstGeom>
      </xdr:spPr>
    </xdr:pic>
    <xdr:clientData/>
  </xdr:twoCellAnchor>
  <xdr:twoCellAnchor editAs="oneCell">
    <xdr:from>
      <xdr:col>16</xdr:col>
      <xdr:colOff>649112</xdr:colOff>
      <xdr:row>0</xdr:row>
      <xdr:rowOff>105833</xdr:rowOff>
    </xdr:from>
    <xdr:to>
      <xdr:col>19</xdr:col>
      <xdr:colOff>531425</xdr:colOff>
      <xdr:row>0</xdr:row>
      <xdr:rowOff>702733</xdr:rowOff>
    </xdr:to>
    <xdr:pic>
      <xdr:nvPicPr>
        <xdr:cNvPr id="2" name="Picture 1" descr="CI_Logo_Standard_English_French">
          <a:extLst>
            <a:ext uri="{FF2B5EF4-FFF2-40B4-BE49-F238E27FC236}">
              <a16:creationId xmlns:a16="http://schemas.microsoft.com/office/drawing/2014/main" id="{107E4CCE-D1CD-0C0E-5ED8-A60B3AC7A26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230556" y="105833"/>
          <a:ext cx="1871980" cy="5969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15</xdr:col>
      <xdr:colOff>47624</xdr:colOff>
      <xdr:row>4</xdr:row>
      <xdr:rowOff>152400</xdr:rowOff>
    </xdr:from>
    <xdr:ext cx="885826" cy="374141"/>
    <xdr:sp macro="" textlink="">
      <xdr:nvSpPr>
        <xdr:cNvPr id="3" name="TextBox 2">
          <a:hlinkClick xmlns:r="http://schemas.openxmlformats.org/officeDocument/2006/relationships" r:id="rId1"/>
          <a:extLst>
            <a:ext uri="{FF2B5EF4-FFF2-40B4-BE49-F238E27FC236}">
              <a16:creationId xmlns:a16="http://schemas.microsoft.com/office/drawing/2014/main" id="{45B819A6-8CDE-4823-879A-B1B7AF48F755}"/>
            </a:ext>
          </a:extLst>
        </xdr:cNvPr>
        <xdr:cNvSpPr txBox="1"/>
      </xdr:nvSpPr>
      <xdr:spPr>
        <a:xfrm>
          <a:off x="14430374" y="1724025"/>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twoCellAnchor>
    <xdr:from>
      <xdr:col>0</xdr:col>
      <xdr:colOff>122237</xdr:colOff>
      <xdr:row>2</xdr:row>
      <xdr:rowOff>473868</xdr:rowOff>
    </xdr:from>
    <xdr:to>
      <xdr:col>8</xdr:col>
      <xdr:colOff>250030</xdr:colOff>
      <xdr:row>33</xdr:row>
      <xdr:rowOff>11906</xdr:rowOff>
    </xdr:to>
    <xdr:graphicFrame macro="">
      <xdr:nvGraphicFramePr>
        <xdr:cNvPr id="4" name="Chart 3">
          <a:extLst>
            <a:ext uri="{FF2B5EF4-FFF2-40B4-BE49-F238E27FC236}">
              <a16:creationId xmlns:a16="http://schemas.microsoft.com/office/drawing/2014/main" id="{60914658-27BC-44D3-BAD2-86B267F604E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297656</xdr:colOff>
      <xdr:row>53</xdr:row>
      <xdr:rowOff>130969</xdr:rowOff>
    </xdr:from>
    <xdr:to>
      <xdr:col>7</xdr:col>
      <xdr:colOff>726281</xdr:colOff>
      <xdr:row>74</xdr:row>
      <xdr:rowOff>83344</xdr:rowOff>
    </xdr:to>
    <xdr:graphicFrame macro="">
      <xdr:nvGraphicFramePr>
        <xdr:cNvPr id="2" name="Chart 1">
          <a:extLst>
            <a:ext uri="{FF2B5EF4-FFF2-40B4-BE49-F238E27FC236}">
              <a16:creationId xmlns:a16="http://schemas.microsoft.com/office/drawing/2014/main" id="{F8B53D1E-F184-70F4-99DF-8563F715DAB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13</xdr:col>
      <xdr:colOff>1027111</xdr:colOff>
      <xdr:row>0</xdr:row>
      <xdr:rowOff>104776</xdr:rowOff>
    </xdr:from>
    <xdr:ext cx="885826" cy="374141"/>
    <xdr:sp macro="" textlink="">
      <xdr:nvSpPr>
        <xdr:cNvPr id="3" name="TextBox 2">
          <a:hlinkClick xmlns:r="http://schemas.openxmlformats.org/officeDocument/2006/relationships" r:id="rId1"/>
          <a:extLst>
            <a:ext uri="{FF2B5EF4-FFF2-40B4-BE49-F238E27FC236}">
              <a16:creationId xmlns:a16="http://schemas.microsoft.com/office/drawing/2014/main" id="{4DB0424C-BDF5-4864-B66C-CF2B2B8BBBC2}"/>
            </a:ext>
          </a:extLst>
        </xdr:cNvPr>
        <xdr:cNvSpPr txBox="1"/>
      </xdr:nvSpPr>
      <xdr:spPr>
        <a:xfrm>
          <a:off x="12957174" y="104776"/>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twoCellAnchor>
    <xdr:from>
      <xdr:col>0</xdr:col>
      <xdr:colOff>0</xdr:colOff>
      <xdr:row>3</xdr:row>
      <xdr:rowOff>450057</xdr:rowOff>
    </xdr:from>
    <xdr:to>
      <xdr:col>8</xdr:col>
      <xdr:colOff>369094</xdr:colOff>
      <xdr:row>35</xdr:row>
      <xdr:rowOff>23811</xdr:rowOff>
    </xdr:to>
    <xdr:graphicFrame macro="">
      <xdr:nvGraphicFramePr>
        <xdr:cNvPr id="6" name="Chart 5">
          <a:extLst>
            <a:ext uri="{FF2B5EF4-FFF2-40B4-BE49-F238E27FC236}">
              <a16:creationId xmlns:a16="http://schemas.microsoft.com/office/drawing/2014/main" id="{6798E9FA-1FEC-0952-7B0E-4EE441129B2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250031</xdr:colOff>
      <xdr:row>47</xdr:row>
      <xdr:rowOff>563562</xdr:rowOff>
    </xdr:from>
    <xdr:to>
      <xdr:col>8</xdr:col>
      <xdr:colOff>26986</xdr:colOff>
      <xdr:row>77</xdr:row>
      <xdr:rowOff>154781</xdr:rowOff>
    </xdr:to>
    <xdr:graphicFrame macro="">
      <xdr:nvGraphicFramePr>
        <xdr:cNvPr id="2" name="Chart 1">
          <a:extLst>
            <a:ext uri="{FF2B5EF4-FFF2-40B4-BE49-F238E27FC236}">
              <a16:creationId xmlns:a16="http://schemas.microsoft.com/office/drawing/2014/main" id="{99415091-34F7-6264-72E3-AA73AFC77CE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oneCellAnchor>
    <xdr:from>
      <xdr:col>14</xdr:col>
      <xdr:colOff>517011</xdr:colOff>
      <xdr:row>0</xdr:row>
      <xdr:rowOff>40821</xdr:rowOff>
    </xdr:from>
    <xdr:ext cx="885826" cy="374141"/>
    <xdr:sp macro="" textlink="">
      <xdr:nvSpPr>
        <xdr:cNvPr id="2" name="TextBox 1">
          <a:hlinkClick xmlns:r="http://schemas.openxmlformats.org/officeDocument/2006/relationships" r:id="rId1"/>
          <a:extLst>
            <a:ext uri="{FF2B5EF4-FFF2-40B4-BE49-F238E27FC236}">
              <a16:creationId xmlns:a16="http://schemas.microsoft.com/office/drawing/2014/main" id="{A694325D-1467-464A-B0F9-9813DDFF0575}"/>
            </a:ext>
          </a:extLst>
        </xdr:cNvPr>
        <xdr:cNvSpPr txBox="1"/>
      </xdr:nvSpPr>
      <xdr:spPr>
        <a:xfrm>
          <a:off x="15525690" y="40821"/>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14</xdr:col>
      <xdr:colOff>517011</xdr:colOff>
      <xdr:row>0</xdr:row>
      <xdr:rowOff>40821</xdr:rowOff>
    </xdr:from>
    <xdr:ext cx="885826" cy="374141"/>
    <xdr:sp macro="" textlink="">
      <xdr:nvSpPr>
        <xdr:cNvPr id="2" name="TextBox 1">
          <a:hlinkClick xmlns:r="http://schemas.openxmlformats.org/officeDocument/2006/relationships" r:id="rId1"/>
          <a:extLst>
            <a:ext uri="{FF2B5EF4-FFF2-40B4-BE49-F238E27FC236}">
              <a16:creationId xmlns:a16="http://schemas.microsoft.com/office/drawing/2014/main" id="{CFB83CD5-769D-4FAE-9033-43F2BD2C4741}"/>
            </a:ext>
          </a:extLst>
        </xdr:cNvPr>
        <xdr:cNvSpPr txBox="1"/>
      </xdr:nvSpPr>
      <xdr:spPr>
        <a:xfrm>
          <a:off x="15642711" y="40821"/>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8</xdr:col>
      <xdr:colOff>205740</xdr:colOff>
      <xdr:row>2</xdr:row>
      <xdr:rowOff>434341</xdr:rowOff>
    </xdr:from>
    <xdr:to>
      <xdr:col>8</xdr:col>
      <xdr:colOff>624840</xdr:colOff>
      <xdr:row>4</xdr:row>
      <xdr:rowOff>131446</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4078BED8-0E79-4750-9E4E-6D676B708E1C}"/>
            </a:ext>
          </a:extLst>
        </xdr:cNvPr>
        <xdr:cNvSpPr/>
      </xdr:nvSpPr>
      <xdr:spPr>
        <a:xfrm>
          <a:off x="8543925" y="1619251"/>
          <a:ext cx="419100" cy="42100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es-EC" sz="1100" b="1"/>
            <a:t>1</a:t>
          </a:r>
        </a:p>
      </xdr:txBody>
    </xdr:sp>
    <xdr:clientData/>
  </xdr:twoCellAnchor>
  <xdr:twoCellAnchor>
    <xdr:from>
      <xdr:col>8</xdr:col>
      <xdr:colOff>209550</xdr:colOff>
      <xdr:row>8</xdr:row>
      <xdr:rowOff>371476</xdr:rowOff>
    </xdr:from>
    <xdr:to>
      <xdr:col>8</xdr:col>
      <xdr:colOff>628650</xdr:colOff>
      <xdr:row>10</xdr:row>
      <xdr:rowOff>87631</xdr:rowOff>
    </xdr:to>
    <xdr:sp macro="" textlink="">
      <xdr:nvSpPr>
        <xdr:cNvPr id="3" name="Rectangle 2">
          <a:hlinkClick xmlns:r="http://schemas.openxmlformats.org/officeDocument/2006/relationships" r:id="rId2"/>
          <a:extLst>
            <a:ext uri="{FF2B5EF4-FFF2-40B4-BE49-F238E27FC236}">
              <a16:creationId xmlns:a16="http://schemas.microsoft.com/office/drawing/2014/main" id="{9E8604A1-C52F-409B-B962-6A74F945FB33}"/>
            </a:ext>
          </a:extLst>
        </xdr:cNvPr>
        <xdr:cNvSpPr/>
      </xdr:nvSpPr>
      <xdr:spPr>
        <a:xfrm>
          <a:off x="8540115" y="3522346"/>
          <a:ext cx="419100" cy="42672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es-EC" sz="1100" b="1"/>
            <a:t>3</a:t>
          </a:r>
        </a:p>
      </xdr:txBody>
    </xdr:sp>
    <xdr:clientData/>
  </xdr:twoCellAnchor>
  <xdr:twoCellAnchor>
    <xdr:from>
      <xdr:col>8</xdr:col>
      <xdr:colOff>219075</xdr:colOff>
      <xdr:row>6</xdr:row>
      <xdr:rowOff>133350</xdr:rowOff>
    </xdr:from>
    <xdr:to>
      <xdr:col>8</xdr:col>
      <xdr:colOff>638175</xdr:colOff>
      <xdr:row>7</xdr:row>
      <xdr:rowOff>30480</xdr:rowOff>
    </xdr:to>
    <xdr:sp macro="" textlink="">
      <xdr:nvSpPr>
        <xdr:cNvPr id="4" name="Rectangle 3">
          <a:hlinkClick xmlns:r="http://schemas.openxmlformats.org/officeDocument/2006/relationships" r:id="rId3"/>
          <a:extLst>
            <a:ext uri="{FF2B5EF4-FFF2-40B4-BE49-F238E27FC236}">
              <a16:creationId xmlns:a16="http://schemas.microsoft.com/office/drawing/2014/main" id="{A951B89B-CD56-47B3-BD7E-08320306497C}"/>
            </a:ext>
          </a:extLst>
        </xdr:cNvPr>
        <xdr:cNvSpPr/>
      </xdr:nvSpPr>
      <xdr:spPr>
        <a:xfrm>
          <a:off x="8551545" y="2548890"/>
          <a:ext cx="419100" cy="42291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es-EC" sz="1100" b="1"/>
            <a:t>2</a:t>
          </a:r>
        </a:p>
      </xdr:txBody>
    </xdr:sp>
    <xdr:clientData/>
  </xdr:twoCellAnchor>
  <xdr:twoCellAnchor>
    <xdr:from>
      <xdr:col>8</xdr:col>
      <xdr:colOff>238125</xdr:colOff>
      <xdr:row>12</xdr:row>
      <xdr:rowOff>76200</xdr:rowOff>
    </xdr:from>
    <xdr:to>
      <xdr:col>8</xdr:col>
      <xdr:colOff>657225</xdr:colOff>
      <xdr:row>12</xdr:row>
      <xdr:rowOff>493395</xdr:rowOff>
    </xdr:to>
    <xdr:sp macro="" textlink="">
      <xdr:nvSpPr>
        <xdr:cNvPr id="5" name="Rectangle 4">
          <a:hlinkClick xmlns:r="http://schemas.openxmlformats.org/officeDocument/2006/relationships" r:id="rId4"/>
          <a:extLst>
            <a:ext uri="{FF2B5EF4-FFF2-40B4-BE49-F238E27FC236}">
              <a16:creationId xmlns:a16="http://schemas.microsoft.com/office/drawing/2014/main" id="{F0D7AC8B-65A1-412E-B2FF-5A5C299DB9D8}"/>
            </a:ext>
          </a:extLst>
        </xdr:cNvPr>
        <xdr:cNvSpPr/>
      </xdr:nvSpPr>
      <xdr:spPr>
        <a:xfrm>
          <a:off x="8574405" y="4505325"/>
          <a:ext cx="419100" cy="41719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lang="es-EC" sz="1100" b="1"/>
            <a:t>4</a:t>
          </a:r>
        </a:p>
      </xdr:txBody>
    </xdr:sp>
    <xdr:clientData/>
  </xdr:twoCellAnchor>
  <xdr:oneCellAnchor>
    <xdr:from>
      <xdr:col>11</xdr:col>
      <xdr:colOff>30480</xdr:colOff>
      <xdr:row>0</xdr:row>
      <xdr:rowOff>373380</xdr:rowOff>
    </xdr:from>
    <xdr:ext cx="885826" cy="374141"/>
    <xdr:sp macro="" textlink="">
      <xdr:nvSpPr>
        <xdr:cNvPr id="6" name="TextBox 5">
          <a:hlinkClick xmlns:r="http://schemas.openxmlformats.org/officeDocument/2006/relationships" r:id="rId5"/>
          <a:extLst>
            <a:ext uri="{FF2B5EF4-FFF2-40B4-BE49-F238E27FC236}">
              <a16:creationId xmlns:a16="http://schemas.microsoft.com/office/drawing/2014/main" id="{C1B1AF2E-EFC7-4495-9F40-1E9841B1DDCC}"/>
            </a:ext>
          </a:extLst>
        </xdr:cNvPr>
        <xdr:cNvSpPr txBox="1"/>
      </xdr:nvSpPr>
      <xdr:spPr>
        <a:xfrm>
          <a:off x="11864340" y="373380"/>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0</xdr:colOff>
      <xdr:row>0</xdr:row>
      <xdr:rowOff>0</xdr:rowOff>
    </xdr:from>
    <xdr:ext cx="885826" cy="374141"/>
    <xdr:sp macro="" textlink="">
      <xdr:nvSpPr>
        <xdr:cNvPr id="2" name="TextBox 1">
          <a:hlinkClick xmlns:r="http://schemas.openxmlformats.org/officeDocument/2006/relationships" r:id="rId1"/>
          <a:extLst>
            <a:ext uri="{FF2B5EF4-FFF2-40B4-BE49-F238E27FC236}">
              <a16:creationId xmlns:a16="http://schemas.microsoft.com/office/drawing/2014/main" id="{9EA309EC-9B86-4DE0-8297-FEFE9AB904EF}"/>
            </a:ext>
          </a:extLst>
        </xdr:cNvPr>
        <xdr:cNvSpPr txBox="1"/>
      </xdr:nvSpPr>
      <xdr:spPr>
        <a:xfrm>
          <a:off x="10629900" y="0"/>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16</xdr:col>
      <xdr:colOff>199159</xdr:colOff>
      <xdr:row>0</xdr:row>
      <xdr:rowOff>0</xdr:rowOff>
    </xdr:from>
    <xdr:ext cx="885826" cy="374141"/>
    <xdr:sp macro="" textlink="">
      <xdr:nvSpPr>
        <xdr:cNvPr id="2" name="TextBox 1">
          <a:hlinkClick xmlns:r="http://schemas.openxmlformats.org/officeDocument/2006/relationships" r:id="rId1"/>
          <a:extLst>
            <a:ext uri="{FF2B5EF4-FFF2-40B4-BE49-F238E27FC236}">
              <a16:creationId xmlns:a16="http://schemas.microsoft.com/office/drawing/2014/main" id="{3712CCF2-70DC-4AD3-A2B5-7F611D4F6CB5}"/>
            </a:ext>
          </a:extLst>
        </xdr:cNvPr>
        <xdr:cNvSpPr txBox="1"/>
      </xdr:nvSpPr>
      <xdr:spPr>
        <a:xfrm>
          <a:off x="11984182" y="0"/>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12</xdr:col>
      <xdr:colOff>0</xdr:colOff>
      <xdr:row>7</xdr:row>
      <xdr:rowOff>0</xdr:rowOff>
    </xdr:from>
    <xdr:ext cx="885826" cy="374141"/>
    <xdr:sp macro="" textlink="">
      <xdr:nvSpPr>
        <xdr:cNvPr id="2" name="TextBox 1">
          <a:hlinkClick xmlns:r="http://schemas.openxmlformats.org/officeDocument/2006/relationships" r:id="rId1"/>
          <a:extLst>
            <a:ext uri="{FF2B5EF4-FFF2-40B4-BE49-F238E27FC236}">
              <a16:creationId xmlns:a16="http://schemas.microsoft.com/office/drawing/2014/main" id="{729D7B9D-F207-4DBA-BD4E-02FAD7D78A44}"/>
            </a:ext>
          </a:extLst>
        </xdr:cNvPr>
        <xdr:cNvSpPr txBox="1"/>
      </xdr:nvSpPr>
      <xdr:spPr>
        <a:xfrm>
          <a:off x="10522527" y="2507673"/>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10.xml><?xml version="1.0" encoding="utf-8"?>
<xdr:wsDr xmlns:xdr="http://schemas.openxmlformats.org/drawingml/2006/spreadsheetDrawing" xmlns:a="http://schemas.openxmlformats.org/drawingml/2006/main">
  <xdr:twoCellAnchor editAs="oneCell">
    <xdr:from>
      <xdr:col>18</xdr:col>
      <xdr:colOff>33868</xdr:colOff>
      <xdr:row>1</xdr:row>
      <xdr:rowOff>59268</xdr:rowOff>
    </xdr:from>
    <xdr:to>
      <xdr:col>21</xdr:col>
      <xdr:colOff>778087</xdr:colOff>
      <xdr:row>10</xdr:row>
      <xdr:rowOff>249921</xdr:rowOff>
    </xdr:to>
    <xdr:pic>
      <xdr:nvPicPr>
        <xdr:cNvPr id="2" name="Picture 1">
          <a:extLst>
            <a:ext uri="{FF2B5EF4-FFF2-40B4-BE49-F238E27FC236}">
              <a16:creationId xmlns:a16="http://schemas.microsoft.com/office/drawing/2014/main" id="{419279CA-66F6-4910-B4D2-255CE59FFB78}"/>
            </a:ext>
          </a:extLst>
        </xdr:cNvPr>
        <xdr:cNvPicPr>
          <a:picLocks noChangeAspect="1"/>
        </xdr:cNvPicPr>
      </xdr:nvPicPr>
      <xdr:blipFill rotWithShape="1">
        <a:blip xmlns:r="http://schemas.openxmlformats.org/officeDocument/2006/relationships" r:embed="rId1"/>
        <a:srcRect l="76749" t="17313" r="11163" b="46219"/>
        <a:stretch/>
      </xdr:blipFill>
      <xdr:spPr>
        <a:xfrm>
          <a:off x="13826068" y="355601"/>
          <a:ext cx="2777066" cy="2695940"/>
        </a:xfrm>
        <a:prstGeom prst="rect">
          <a:avLst/>
        </a:prstGeom>
      </xdr:spPr>
    </xdr:pic>
    <xdr:clientData/>
  </xdr:twoCellAnchor>
  <xdr:oneCellAnchor>
    <xdr:from>
      <xdr:col>16</xdr:col>
      <xdr:colOff>0</xdr:colOff>
      <xdr:row>5</xdr:row>
      <xdr:rowOff>0</xdr:rowOff>
    </xdr:from>
    <xdr:ext cx="885826" cy="374141"/>
    <xdr:sp macro="" textlink="">
      <xdr:nvSpPr>
        <xdr:cNvPr id="3" name="TextBox 2">
          <a:hlinkClick xmlns:r="http://schemas.openxmlformats.org/officeDocument/2006/relationships" r:id="rId2"/>
          <a:extLst>
            <a:ext uri="{FF2B5EF4-FFF2-40B4-BE49-F238E27FC236}">
              <a16:creationId xmlns:a16="http://schemas.microsoft.com/office/drawing/2014/main" id="{DCFE977C-3140-43DB-BD95-FC335ACE9608}"/>
            </a:ext>
          </a:extLst>
        </xdr:cNvPr>
        <xdr:cNvSpPr txBox="1"/>
      </xdr:nvSpPr>
      <xdr:spPr>
        <a:xfrm>
          <a:off x="13284200" y="2108200"/>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10</xdr:col>
      <xdr:colOff>0</xdr:colOff>
      <xdr:row>1</xdr:row>
      <xdr:rowOff>0</xdr:rowOff>
    </xdr:from>
    <xdr:ext cx="885826" cy="374141"/>
    <xdr:sp macro="" textlink="">
      <xdr:nvSpPr>
        <xdr:cNvPr id="2" name="TextBox 1">
          <a:hlinkClick xmlns:r="http://schemas.openxmlformats.org/officeDocument/2006/relationships" r:id="rId1"/>
          <a:extLst>
            <a:ext uri="{FF2B5EF4-FFF2-40B4-BE49-F238E27FC236}">
              <a16:creationId xmlns:a16="http://schemas.microsoft.com/office/drawing/2014/main" id="{CA00BCB8-82A0-410B-9A2D-CFD9B6936046}"/>
            </a:ext>
          </a:extLst>
        </xdr:cNvPr>
        <xdr:cNvSpPr txBox="1"/>
      </xdr:nvSpPr>
      <xdr:spPr>
        <a:xfrm>
          <a:off x="8334375" y="323850"/>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12.xml><?xml version="1.0" encoding="utf-8"?>
<xdr:wsDr xmlns:xdr="http://schemas.openxmlformats.org/drawingml/2006/spreadsheetDrawing" xmlns:a="http://schemas.openxmlformats.org/drawingml/2006/main">
  <xdr:twoCellAnchor editAs="oneCell">
    <xdr:from>
      <xdr:col>14</xdr:col>
      <xdr:colOff>371475</xdr:colOff>
      <xdr:row>1</xdr:row>
      <xdr:rowOff>60107</xdr:rowOff>
    </xdr:from>
    <xdr:to>
      <xdr:col>17</xdr:col>
      <xdr:colOff>590549</xdr:colOff>
      <xdr:row>10</xdr:row>
      <xdr:rowOff>554207</xdr:rowOff>
    </xdr:to>
    <xdr:pic>
      <xdr:nvPicPr>
        <xdr:cNvPr id="2" name="Picture 1">
          <a:extLst>
            <a:ext uri="{FF2B5EF4-FFF2-40B4-BE49-F238E27FC236}">
              <a16:creationId xmlns:a16="http://schemas.microsoft.com/office/drawing/2014/main" id="{1A89CDDE-84B8-4810-B1DD-A3FEF1207733}"/>
            </a:ext>
          </a:extLst>
        </xdr:cNvPr>
        <xdr:cNvPicPr>
          <a:picLocks noChangeAspect="1"/>
        </xdr:cNvPicPr>
      </xdr:nvPicPr>
      <xdr:blipFill rotWithShape="1">
        <a:blip xmlns:r="http://schemas.openxmlformats.org/officeDocument/2006/relationships" r:embed="rId1"/>
        <a:srcRect l="73329" t="17315" r="12560" b="43403"/>
        <a:stretch/>
      </xdr:blipFill>
      <xdr:spPr>
        <a:xfrm>
          <a:off x="10801350" y="357763"/>
          <a:ext cx="2627947" cy="2339939"/>
        </a:xfrm>
        <a:prstGeom prst="rect">
          <a:avLst/>
        </a:prstGeom>
      </xdr:spPr>
    </xdr:pic>
    <xdr:clientData/>
  </xdr:twoCellAnchor>
  <xdr:oneCellAnchor>
    <xdr:from>
      <xdr:col>9</xdr:col>
      <xdr:colOff>0</xdr:colOff>
      <xdr:row>0</xdr:row>
      <xdr:rowOff>0</xdr:rowOff>
    </xdr:from>
    <xdr:ext cx="885826" cy="374141"/>
    <xdr:sp macro="" textlink="">
      <xdr:nvSpPr>
        <xdr:cNvPr id="3" name="TextBox 2">
          <a:hlinkClick xmlns:r="http://schemas.openxmlformats.org/officeDocument/2006/relationships" r:id="rId2"/>
          <a:extLst>
            <a:ext uri="{FF2B5EF4-FFF2-40B4-BE49-F238E27FC236}">
              <a16:creationId xmlns:a16="http://schemas.microsoft.com/office/drawing/2014/main" id="{ACC1D2B9-8ACF-4CC5-BE7E-3E1D8615382F}"/>
            </a:ext>
          </a:extLst>
        </xdr:cNvPr>
        <xdr:cNvSpPr txBox="1"/>
      </xdr:nvSpPr>
      <xdr:spPr>
        <a:xfrm>
          <a:off x="6954982" y="0"/>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13</xdr:col>
      <xdr:colOff>0</xdr:colOff>
      <xdr:row>2</xdr:row>
      <xdr:rowOff>0</xdr:rowOff>
    </xdr:from>
    <xdr:ext cx="885826" cy="374141"/>
    <xdr:sp macro="" textlink="">
      <xdr:nvSpPr>
        <xdr:cNvPr id="2" name="TextBox 1">
          <a:hlinkClick xmlns:r="http://schemas.openxmlformats.org/officeDocument/2006/relationships" r:id="rId1"/>
          <a:extLst>
            <a:ext uri="{FF2B5EF4-FFF2-40B4-BE49-F238E27FC236}">
              <a16:creationId xmlns:a16="http://schemas.microsoft.com/office/drawing/2014/main" id="{8883118A-6618-492A-AF0A-47E522DC5391}"/>
            </a:ext>
          </a:extLst>
        </xdr:cNvPr>
        <xdr:cNvSpPr txBox="1"/>
      </xdr:nvSpPr>
      <xdr:spPr>
        <a:xfrm>
          <a:off x="8717280" y="525780"/>
          <a:ext cx="885826" cy="374141"/>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wrap="square" rtlCol="0" anchor="t">
          <a:spAutoFit/>
        </a:bodyPr>
        <a:lstStyle/>
        <a:p>
          <a:r>
            <a:rPr lang="es-EC" sz="1800"/>
            <a:t>Cover</a:t>
          </a:r>
        </a:p>
      </xdr:txBody>
    </xdr:sp>
    <xdr:clientData/>
  </xdr:one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sheetPr>
  <dimension ref="C1:J26"/>
  <sheetViews>
    <sheetView topLeftCell="A2" zoomScale="90" zoomScaleNormal="90" workbookViewId="0">
      <selection activeCell="J12" sqref="J12"/>
    </sheetView>
  </sheetViews>
  <sheetFormatPr defaultColWidth="8.58203125" defaultRowHeight="15.5" x14ac:dyDescent="0.35"/>
  <cols>
    <col min="1" max="1" width="6" style="107" customWidth="1"/>
    <col min="2" max="2" width="2.83203125" style="107" customWidth="1"/>
    <col min="3" max="8" width="8.58203125" style="107"/>
    <col min="9" max="9" width="4.33203125" style="107" customWidth="1"/>
    <col min="10" max="10" width="5.08203125" style="107" customWidth="1"/>
    <col min="11" max="15" width="8.58203125" style="107"/>
    <col min="16" max="16" width="11.58203125" style="107" customWidth="1"/>
    <col min="17" max="16384" width="8.58203125" style="107"/>
  </cols>
  <sheetData>
    <row r="1" spans="3:10" ht="85" customHeight="1" x14ac:dyDescent="0.35"/>
    <row r="2" spans="3:10" ht="26" x14ac:dyDescent="0.35">
      <c r="C2" s="417" t="s">
        <v>0</v>
      </c>
    </row>
    <row r="4" spans="3:10" ht="12" customHeight="1" x14ac:dyDescent="0.35"/>
    <row r="6" spans="3:10" ht="20" x14ac:dyDescent="0.35">
      <c r="C6" s="736" t="s">
        <v>1</v>
      </c>
    </row>
    <row r="8" spans="3:10" ht="8.5" customHeight="1" x14ac:dyDescent="0.35"/>
    <row r="10" spans="3:10" ht="17.5" x14ac:dyDescent="0.35">
      <c r="C10" s="138"/>
    </row>
    <row r="11" spans="3:10" ht="6.65" customHeight="1" x14ac:dyDescent="0.35">
      <c r="C11" s="138"/>
    </row>
    <row r="13" spans="3:10" ht="17.5" x14ac:dyDescent="0.35">
      <c r="C13" s="138"/>
    </row>
    <row r="14" spans="3:10" ht="12" customHeight="1" x14ac:dyDescent="0.35">
      <c r="C14" s="138"/>
      <c r="J14" s="412"/>
    </row>
    <row r="15" spans="3:10" ht="6.65" customHeight="1" x14ac:dyDescent="0.35"/>
    <row r="16" spans="3:10" ht="13.4" customHeight="1" x14ac:dyDescent="0.35">
      <c r="J16" s="412"/>
    </row>
    <row r="18" spans="3:10" ht="17.5" x14ac:dyDescent="0.35">
      <c r="C18" s="138"/>
      <c r="J18" s="412"/>
    </row>
    <row r="20" spans="3:10" x14ac:dyDescent="0.35">
      <c r="J20" s="412"/>
    </row>
    <row r="21" spans="3:10" x14ac:dyDescent="0.35">
      <c r="C21" s="412"/>
    </row>
    <row r="24" spans="3:10" x14ac:dyDescent="0.35">
      <c r="C24" s="412"/>
      <c r="E24" s="412"/>
    </row>
    <row r="26" spans="3:10" x14ac:dyDescent="0.35">
      <c r="E26" s="412"/>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sheetPr>
  <dimension ref="A1:X86"/>
  <sheetViews>
    <sheetView topLeftCell="H55" zoomScale="80" zoomScaleNormal="80" workbookViewId="0">
      <selection activeCell="R56" sqref="R56"/>
    </sheetView>
  </sheetViews>
  <sheetFormatPr defaultColWidth="11.08203125" defaultRowHeight="15.5" x14ac:dyDescent="0.35"/>
  <cols>
    <col min="1" max="8" width="11.08203125" style="107"/>
    <col min="9" max="9" width="5.08203125" style="107" customWidth="1"/>
    <col min="10" max="10" width="9.08203125" style="107" customWidth="1"/>
    <col min="11" max="11" width="16.58203125" style="107" customWidth="1"/>
    <col min="12" max="12" width="18.58203125" style="107" customWidth="1"/>
    <col min="13" max="13" width="12.58203125" style="107" customWidth="1"/>
    <col min="14" max="14" width="14.5" style="107" bestFit="1" customWidth="1"/>
    <col min="15" max="16" width="11.08203125" style="107"/>
    <col min="17" max="17" width="13.08203125" style="107" customWidth="1"/>
    <col min="18" max="19" width="13.75" style="107" customWidth="1"/>
    <col min="20" max="20" width="12.33203125" style="107" customWidth="1"/>
    <col min="21" max="16384" width="11.08203125" style="107"/>
  </cols>
  <sheetData>
    <row r="1" spans="1:24" ht="28.5" x14ac:dyDescent="0.35">
      <c r="A1" s="143" t="s">
        <v>2</v>
      </c>
    </row>
    <row r="2" spans="1:24" ht="16" thickBot="1" x14ac:dyDescent="0.4">
      <c r="I2" s="144"/>
      <c r="J2" s="144"/>
      <c r="K2" s="144"/>
      <c r="L2" s="144"/>
      <c r="M2" s="144"/>
      <c r="N2" s="144"/>
      <c r="O2" s="144"/>
      <c r="P2" s="144"/>
      <c r="Q2" s="144"/>
      <c r="R2" s="144"/>
      <c r="S2" s="144"/>
      <c r="T2" s="144"/>
      <c r="U2" s="144"/>
      <c r="V2" s="144"/>
    </row>
    <row r="3" spans="1:24" ht="78" thickBot="1" x14ac:dyDescent="0.4">
      <c r="A3" s="783" t="s">
        <v>3</v>
      </c>
      <c r="B3" s="783"/>
      <c r="C3" s="783"/>
      <c r="D3" s="783"/>
      <c r="E3" s="783"/>
      <c r="F3" s="783"/>
      <c r="G3" s="783"/>
      <c r="H3" s="783"/>
      <c r="I3" s="144"/>
      <c r="J3" s="238" t="s">
        <v>4</v>
      </c>
      <c r="K3" s="239" t="s">
        <v>5</v>
      </c>
      <c r="L3" s="239" t="s">
        <v>6</v>
      </c>
      <c r="M3" s="239" t="s">
        <v>7</v>
      </c>
      <c r="N3" s="240" t="s">
        <v>8</v>
      </c>
      <c r="O3" s="144"/>
      <c r="P3" s="144"/>
      <c r="Q3" s="144"/>
      <c r="R3" s="144"/>
      <c r="S3" s="144"/>
      <c r="T3" s="144"/>
      <c r="U3" s="144"/>
      <c r="V3" s="144"/>
      <c r="W3" s="144"/>
      <c r="X3" s="144"/>
    </row>
    <row r="4" spans="1:24" x14ac:dyDescent="0.35">
      <c r="I4" s="145"/>
      <c r="J4" s="146">
        <v>1</v>
      </c>
      <c r="K4" s="233">
        <f>'0. National Baseline'!R23</f>
        <v>-334611.55243241991</v>
      </c>
      <c r="L4" s="233">
        <f>K4+'1.a With Project, Restoration'!U11</f>
        <v>-334611.55243241991</v>
      </c>
      <c r="M4" s="233">
        <f>'1b. With Project, 250 ha AD+R'!V35-'1.a With Project, Restoration'!U11</f>
        <v>-334611.55243241991</v>
      </c>
      <c r="N4" s="234">
        <f>'1b. With Project, 250 ha AD+R'!V35</f>
        <v>-334611.55243241991</v>
      </c>
      <c r="O4" s="144"/>
      <c r="P4" s="144"/>
      <c r="Q4" s="144"/>
      <c r="R4" s="144"/>
      <c r="S4" s="144"/>
      <c r="T4" s="144"/>
      <c r="U4" s="144"/>
      <c r="V4" s="144"/>
      <c r="W4" s="144"/>
      <c r="X4" s="144"/>
    </row>
    <row r="5" spans="1:24" x14ac:dyDescent="0.35">
      <c r="I5" s="145"/>
      <c r="J5" s="147">
        <v>2</v>
      </c>
      <c r="K5" s="661">
        <f>'0. National Baseline'!R24</f>
        <v>-697911.31574693974</v>
      </c>
      <c r="L5" s="661">
        <f>K5+'1.a With Project, Restoration'!U12</f>
        <v>-679517.64374693972</v>
      </c>
      <c r="M5" s="661">
        <f>'1b. With Project, 250 ha AD+R'!V36-'1.a With Project, Restoration'!U12</f>
        <v>-652438.80976927932</v>
      </c>
      <c r="N5" s="235">
        <f>'1b. With Project, 250 ha AD+R'!V36</f>
        <v>-634045.1377692793</v>
      </c>
      <c r="O5" s="144"/>
      <c r="P5" s="144"/>
      <c r="Q5" s="144"/>
      <c r="R5" s="144"/>
      <c r="S5" s="144"/>
      <c r="T5" s="144"/>
      <c r="U5" s="144"/>
      <c r="V5" s="144"/>
      <c r="W5" s="144"/>
      <c r="X5" s="144"/>
    </row>
    <row r="6" spans="1:24" x14ac:dyDescent="0.35">
      <c r="I6" s="145"/>
      <c r="J6" s="147">
        <v>3</v>
      </c>
      <c r="K6" s="661">
        <f>'0. National Baseline'!R25</f>
        <v>-1089899.2899435596</v>
      </c>
      <c r="L6" s="661">
        <f>K6+'1.a With Project, Restoration'!U13</f>
        <v>-1034718.2739435596</v>
      </c>
      <c r="M6" s="661">
        <f>'1b. With Project, 250 ha AD+R'!V37-'1.a With Project, Restoration'!U13</f>
        <v>-949894.05649277824</v>
      </c>
      <c r="N6" s="235">
        <f>'1b. With Project, 250 ha AD+R'!V37</f>
        <v>-894713.04049277829</v>
      </c>
      <c r="O6" s="144"/>
      <c r="P6" s="144"/>
      <c r="Q6" s="144"/>
      <c r="R6" s="144"/>
      <c r="S6" s="144"/>
      <c r="T6" s="144"/>
      <c r="U6" s="144"/>
      <c r="V6" s="144"/>
      <c r="W6" s="144"/>
      <c r="X6" s="144"/>
    </row>
    <row r="7" spans="1:24" x14ac:dyDescent="0.35">
      <c r="I7" s="145"/>
      <c r="J7" s="147">
        <v>4</v>
      </c>
      <c r="K7" s="661">
        <f>'0. National Baseline'!R26</f>
        <v>-1510575.4750222797</v>
      </c>
      <c r="L7" s="661">
        <f>K7+'1.a With Project, Restoration'!U14</f>
        <v>-1400213.4430222798</v>
      </c>
      <c r="M7" s="661">
        <f>'1b. With Project, 250 ha AD+R'!V38-'1.a With Project, Restoration'!U14</f>
        <v>-1268792.2926029165</v>
      </c>
      <c r="N7" s="235">
        <f>'1b. With Project, 250 ha AD+R'!V38</f>
        <v>-1158430.2606029166</v>
      </c>
      <c r="O7" s="144"/>
      <c r="P7" s="144"/>
      <c r="Q7" s="144"/>
      <c r="R7" s="144"/>
      <c r="S7" s="144"/>
      <c r="T7" s="144"/>
      <c r="U7" s="144"/>
      <c r="V7" s="144"/>
      <c r="W7" s="144"/>
      <c r="X7" s="144"/>
    </row>
    <row r="8" spans="1:24" x14ac:dyDescent="0.35">
      <c r="I8" s="145"/>
      <c r="J8" s="147">
        <v>5</v>
      </c>
      <c r="K8" s="661">
        <f>'0. National Baseline'!R27</f>
        <v>-1959939.8709830996</v>
      </c>
      <c r="L8" s="661">
        <f>K8+'1.a With Project, Restoration'!U15</f>
        <v>-1776003.1509830996</v>
      </c>
      <c r="M8" s="661">
        <f>'1b. With Project, 250 ha AD+R'!V39-'1.a With Project, Restoration'!U15</f>
        <v>-1609133.5180996947</v>
      </c>
      <c r="N8" s="235">
        <f>'1b. With Project, 250 ha AD+R'!V39</f>
        <v>-1425196.7980996948</v>
      </c>
      <c r="O8" s="144"/>
      <c r="P8" s="144"/>
      <c r="Q8" s="144"/>
      <c r="R8" s="144"/>
      <c r="S8" s="144"/>
      <c r="T8" s="144"/>
      <c r="U8" s="144"/>
      <c r="V8" s="144"/>
      <c r="W8" s="144"/>
      <c r="X8" s="144"/>
    </row>
    <row r="9" spans="1:24" x14ac:dyDescent="0.35">
      <c r="I9" s="145"/>
      <c r="J9" s="147">
        <v>6</v>
      </c>
      <c r="K9" s="685">
        <f>'0. National Baseline'!R28</f>
        <v>-2428986.2686941591</v>
      </c>
      <c r="L9" s="685">
        <f>K9+'1.a With Project, Restoration'!U16</f>
        <v>-2163950.1766941594</v>
      </c>
      <c r="M9" s="685">
        <f>'1b. With Project, 250 ha AD+R'!V40-'1.a With Project, Restoration'!U16</f>
        <v>-1961911.5238512522</v>
      </c>
      <c r="N9" s="686">
        <f>'1b. With Project, 250 ha AD+R'!V40</f>
        <v>-1696875.4318512522</v>
      </c>
      <c r="O9" s="144"/>
      <c r="P9" s="144"/>
      <c r="Q9" s="144"/>
      <c r="R9" s="144"/>
      <c r="S9" s="144"/>
      <c r="T9" s="144"/>
      <c r="U9" s="144"/>
      <c r="V9" s="144"/>
      <c r="W9" s="144"/>
      <c r="X9" s="144"/>
    </row>
    <row r="10" spans="1:24" x14ac:dyDescent="0.35">
      <c r="I10" s="145"/>
      <c r="J10" s="147">
        <v>7</v>
      </c>
      <c r="K10" s="661">
        <f>'0. National Baseline'!R29</f>
        <v>-2917714.6681554592</v>
      </c>
      <c r="L10" s="661">
        <f>K10+'1.a With Project, Restoration'!U17</f>
        <v>-2565044.6101554595</v>
      </c>
      <c r="M10" s="661">
        <f>'1b. With Project, 250 ha AD+R'!V41-'1.a With Project, Restoration'!U17</f>
        <v>-2327126.3098575892</v>
      </c>
      <c r="N10" s="235">
        <f>'1b. With Project, 250 ha AD+R'!V41</f>
        <v>-1974456.2518575892</v>
      </c>
      <c r="O10" s="144"/>
      <c r="P10" s="144"/>
      <c r="Q10" s="144"/>
      <c r="R10" s="144"/>
      <c r="S10" s="144"/>
      <c r="T10" s="144"/>
      <c r="U10" s="144"/>
      <c r="V10" s="144"/>
      <c r="W10" s="144"/>
      <c r="X10" s="144"/>
    </row>
    <row r="11" spans="1:24" x14ac:dyDescent="0.35">
      <c r="I11" s="145"/>
      <c r="J11" s="147">
        <v>8</v>
      </c>
      <c r="K11" s="661">
        <f>'0. National Baseline'!R30</f>
        <v>-3426125.0693669994</v>
      </c>
      <c r="L11" s="661">
        <f>K11+'1.a With Project, Restoration'!U18</f>
        <v>-2979286.4513669997</v>
      </c>
      <c r="M11" s="661">
        <f>'1b. With Project, 250 ha AD+R'!V42-'1.a With Project, Restoration'!U18</f>
        <v>-2704777.8761187051</v>
      </c>
      <c r="N11" s="235">
        <f>'1b. With Project, 250 ha AD+R'!V42</f>
        <v>-2257939.2581187054</v>
      </c>
      <c r="O11" s="144"/>
      <c r="P11" s="144"/>
      <c r="Q11" s="144"/>
      <c r="R11" s="144"/>
      <c r="S11" s="144"/>
      <c r="T11" s="144"/>
      <c r="U11" s="144"/>
      <c r="V11" s="144"/>
      <c r="W11" s="144"/>
      <c r="X11" s="144"/>
    </row>
    <row r="12" spans="1:24" x14ac:dyDescent="0.35">
      <c r="I12" s="145"/>
      <c r="J12" s="147">
        <v>9</v>
      </c>
      <c r="K12" s="661">
        <f>'0. National Baseline'!R31</f>
        <v>-3954217.4723287798</v>
      </c>
      <c r="L12" s="661">
        <f>K12+'1.a With Project, Restoration'!U19</f>
        <v>-3406675.7003287799</v>
      </c>
      <c r="M12" s="661">
        <f>'1b. With Project, 250 ha AD+R'!V43-'1.a With Project, Restoration'!U19</f>
        <v>-3094866.2226346014</v>
      </c>
      <c r="N12" s="235">
        <f>'1b. With Project, 250 ha AD+R'!V43</f>
        <v>-2547324.4506346015</v>
      </c>
      <c r="O12" s="144"/>
      <c r="P12" s="144"/>
      <c r="Q12" s="144"/>
      <c r="R12" s="144"/>
      <c r="S12" s="144"/>
      <c r="T12" s="144"/>
      <c r="U12" s="144"/>
      <c r="V12" s="144"/>
      <c r="W12" s="144"/>
      <c r="X12" s="144"/>
    </row>
    <row r="13" spans="1:24" x14ac:dyDescent="0.35">
      <c r="I13" s="145"/>
      <c r="J13" s="147">
        <v>10</v>
      </c>
      <c r="K13" s="661">
        <f>'0. National Baseline'!R32</f>
        <v>-4501991.8770407997</v>
      </c>
      <c r="L13" s="661">
        <f>K13+'1.a With Project, Restoration'!U20</f>
        <v>-3847212.3570407997</v>
      </c>
      <c r="M13" s="661">
        <f>'1b. With Project, 250 ha AD+R'!V44-'1.a With Project, Restoration'!U20</f>
        <v>-3497391.3494052771</v>
      </c>
      <c r="N13" s="235">
        <f>'1b. With Project, 250 ha AD+R'!V44</f>
        <v>-2842611.829405277</v>
      </c>
      <c r="O13" s="144"/>
      <c r="P13" s="144"/>
      <c r="Q13" s="144"/>
      <c r="R13" s="144"/>
      <c r="S13" s="144"/>
      <c r="T13" s="144"/>
      <c r="U13" s="144"/>
      <c r="V13" s="144"/>
      <c r="W13" s="144"/>
      <c r="X13" s="144"/>
    </row>
    <row r="14" spans="1:24" x14ac:dyDescent="0.35">
      <c r="I14" s="145"/>
      <c r="J14" s="147">
        <v>11</v>
      </c>
      <c r="K14" s="661">
        <f>'0. National Baseline'!R33</f>
        <v>-5069448.2835030602</v>
      </c>
      <c r="L14" s="661">
        <f>K14+'1.a With Project, Restoration'!U21</f>
        <v>-4304757.7725030603</v>
      </c>
      <c r="M14" s="661">
        <f>'1b. With Project, 250 ha AD+R'!V45-'1.a With Project, Restoration'!U21</f>
        <v>-3912353.2564307321</v>
      </c>
      <c r="N14" s="235">
        <f>'1b. With Project, 250 ha AD+R'!V45</f>
        <v>-3147662.7454307321</v>
      </c>
      <c r="O14" s="144"/>
      <c r="P14" s="144"/>
      <c r="Q14" s="144"/>
      <c r="R14" s="148"/>
      <c r="S14" s="144"/>
      <c r="T14" s="144"/>
      <c r="U14" s="144"/>
      <c r="V14" s="144"/>
      <c r="W14" s="144"/>
      <c r="X14" s="144"/>
    </row>
    <row r="15" spans="1:24" x14ac:dyDescent="0.35">
      <c r="I15" s="145"/>
      <c r="J15" s="147">
        <v>12</v>
      </c>
      <c r="K15" s="661">
        <f>'0. National Baseline'!R34</f>
        <v>-5656586.6917155599</v>
      </c>
      <c r="L15" s="661">
        <f>K15+'1.a With Project, Restoration'!U22</f>
        <v>-4781985.1897155596</v>
      </c>
      <c r="M15" s="661">
        <f>'1b. With Project, 250 ha AD+R'!V46-'1.a With Project, Restoration'!U22</f>
        <v>-4339751.943710967</v>
      </c>
      <c r="N15" s="235">
        <f>'1b. With Project, 250 ha AD+R'!V46</f>
        <v>-3465150.4417109666</v>
      </c>
      <c r="O15" s="144"/>
      <c r="P15" s="144"/>
      <c r="Q15" s="144"/>
      <c r="R15" s="144"/>
      <c r="S15" s="144"/>
      <c r="T15" s="144"/>
      <c r="U15" s="144"/>
      <c r="V15" s="144"/>
      <c r="W15" s="144"/>
      <c r="X15" s="144"/>
    </row>
    <row r="16" spans="1:24" x14ac:dyDescent="0.35">
      <c r="I16" s="145"/>
      <c r="J16" s="147">
        <v>13</v>
      </c>
      <c r="K16" s="661">
        <f>'0. National Baseline'!R35</f>
        <v>-6263407.1016782997</v>
      </c>
      <c r="L16" s="661">
        <f>K16+'1.a With Project, Restoration'!U23</f>
        <v>-5278894.6086782999</v>
      </c>
      <c r="M16" s="661">
        <f>'1b. With Project, 250 ha AD+R'!V47-'1.a With Project, Restoration'!U23</f>
        <v>-4779587.4112459803</v>
      </c>
      <c r="N16" s="235">
        <f>'1b. With Project, 250 ha AD+R'!V47</f>
        <v>-3795074.9182459805</v>
      </c>
      <c r="O16" s="144"/>
      <c r="P16" s="144"/>
      <c r="Q16" s="144"/>
      <c r="R16" s="144"/>
      <c r="S16" s="144"/>
      <c r="T16" s="144"/>
      <c r="U16" s="144"/>
      <c r="V16" s="144"/>
      <c r="W16" s="144"/>
      <c r="X16" s="144"/>
    </row>
    <row r="17" spans="9:24" x14ac:dyDescent="0.35">
      <c r="I17" s="145"/>
      <c r="J17" s="147">
        <v>14</v>
      </c>
      <c r="K17" s="661">
        <f>'0. National Baseline'!R36</f>
        <v>-6889909.5133912796</v>
      </c>
      <c r="L17" s="661">
        <f>K17+'1.a With Project, Restoration'!U24</f>
        <v>-5795486.0293912794</v>
      </c>
      <c r="M17" s="661">
        <f>'1b. With Project, 250 ha AD+R'!V48-'1.a With Project, Restoration'!U24</f>
        <v>-5231859.6590357739</v>
      </c>
      <c r="N17" s="235">
        <f>'1b. With Project, 250 ha AD+R'!V48</f>
        <v>-4137436.1750357738</v>
      </c>
      <c r="O17" s="144"/>
      <c r="P17" s="144"/>
      <c r="Q17" s="144"/>
      <c r="R17" s="144"/>
      <c r="S17" s="144"/>
      <c r="T17" s="144"/>
      <c r="U17" s="144"/>
      <c r="V17" s="144"/>
      <c r="W17" s="144"/>
      <c r="X17" s="144"/>
    </row>
    <row r="18" spans="9:24" x14ac:dyDescent="0.35">
      <c r="I18" s="145"/>
      <c r="J18" s="147">
        <v>15</v>
      </c>
      <c r="K18" s="661">
        <f>'0. National Baseline'!R37</f>
        <v>-7536093.9268544987</v>
      </c>
      <c r="L18" s="661">
        <f>K18+'1.a With Project, Restoration'!U25</f>
        <v>-6331759.4518544991</v>
      </c>
      <c r="M18" s="661">
        <f>'1b. With Project, 250 ha AD+R'!V49-'1.a With Project, Restoration'!U25</f>
        <v>-5696568.687080346</v>
      </c>
      <c r="N18" s="235">
        <f>'1b. With Project, 250 ha AD+R'!V49</f>
        <v>-4492234.2120803464</v>
      </c>
      <c r="O18" s="144"/>
      <c r="P18" s="144"/>
      <c r="Q18" s="144"/>
      <c r="R18" s="144"/>
      <c r="S18" s="144"/>
      <c r="T18" s="144"/>
      <c r="U18" s="144"/>
      <c r="V18" s="144"/>
      <c r="W18" s="144"/>
      <c r="X18" s="144"/>
    </row>
    <row r="19" spans="9:24" x14ac:dyDescent="0.35">
      <c r="I19" s="145"/>
      <c r="J19" s="147">
        <v>16</v>
      </c>
      <c r="K19" s="661">
        <f>'0. National Baseline'!R38</f>
        <v>-8201960.3420679588</v>
      </c>
      <c r="L19" s="661">
        <f>K19+'1.a With Project, Restoration'!U26</f>
        <v>-6887714.8760679588</v>
      </c>
      <c r="M19" s="661">
        <f>'1b. With Project, 250 ha AD+R'!V50-'1.a With Project, Restoration'!U26</f>
        <v>-6173714.4953796985</v>
      </c>
      <c r="N19" s="235">
        <f>'1b. With Project, 250 ha AD+R'!V50</f>
        <v>-4859469.0293796984</v>
      </c>
      <c r="O19" s="144"/>
      <c r="P19" s="144"/>
      <c r="Q19" s="144"/>
      <c r="R19" s="144"/>
      <c r="S19" s="144"/>
      <c r="T19" s="144"/>
      <c r="U19" s="144"/>
      <c r="V19" s="144"/>
      <c r="W19" s="144"/>
      <c r="X19" s="144"/>
    </row>
    <row r="20" spans="9:24" x14ac:dyDescent="0.35">
      <c r="I20" s="145"/>
      <c r="J20" s="147">
        <v>17</v>
      </c>
      <c r="K20" s="661">
        <f>'0. National Baseline'!R39</f>
        <v>-8887508.759031659</v>
      </c>
      <c r="L20" s="661">
        <f>K20+'1.a With Project, Restoration'!U27</f>
        <v>-7463352.3020316586</v>
      </c>
      <c r="M20" s="661">
        <f>'1b. With Project, 250 ha AD+R'!V51-'1.a With Project, Restoration'!U27</f>
        <v>-6663297.0839338303</v>
      </c>
      <c r="N20" s="235">
        <f>'1b. With Project, 250 ha AD+R'!V51</f>
        <v>-5239140.6269338299</v>
      </c>
      <c r="O20" s="144"/>
      <c r="P20" s="144"/>
      <c r="Q20" s="144"/>
      <c r="R20" s="144"/>
      <c r="S20" s="144"/>
      <c r="T20" s="144"/>
      <c r="U20" s="144"/>
      <c r="V20" s="144"/>
      <c r="W20" s="144"/>
      <c r="X20" s="144"/>
    </row>
    <row r="21" spans="9:24" x14ac:dyDescent="0.35">
      <c r="I21" s="145"/>
      <c r="J21" s="147">
        <v>18</v>
      </c>
      <c r="K21" s="661">
        <f>'0. National Baseline'!R40</f>
        <v>-9592739.1777455993</v>
      </c>
      <c r="L21" s="661">
        <f>K21+'1.a With Project, Restoration'!U28</f>
        <v>-8058671.7297455994</v>
      </c>
      <c r="M21" s="661">
        <f>'1b. With Project, 250 ha AD+R'!V52-'1.a With Project, Restoration'!U28</f>
        <v>-7165316.4527427405</v>
      </c>
      <c r="N21" s="235">
        <f>'1b. With Project, 250 ha AD+R'!V52</f>
        <v>-5631249.0047427407</v>
      </c>
      <c r="O21" s="144"/>
      <c r="P21" s="144"/>
      <c r="Q21" s="144"/>
      <c r="R21" s="144"/>
      <c r="S21" s="144"/>
      <c r="T21" s="144"/>
      <c r="U21" s="144"/>
      <c r="V21" s="144"/>
      <c r="W21" s="144"/>
      <c r="X21" s="144"/>
    </row>
    <row r="22" spans="9:24" x14ac:dyDescent="0.35">
      <c r="I22" s="145"/>
      <c r="J22" s="147">
        <v>19</v>
      </c>
      <c r="K22" s="661">
        <f>'0. National Baseline'!R41</f>
        <v>-10317651.59820978</v>
      </c>
      <c r="L22" s="661">
        <f>K22+'1.a With Project, Restoration'!U29</f>
        <v>-8673673.1592097804</v>
      </c>
      <c r="M22" s="661">
        <f>'1b. With Project, 250 ha AD+R'!V53-'1.a With Project, Restoration'!U29</f>
        <v>-7679772.601806432</v>
      </c>
      <c r="N22" s="235">
        <f>'1b. With Project, 250 ha AD+R'!V53</f>
        <v>-6035794.1628064318</v>
      </c>
      <c r="O22" s="144"/>
      <c r="P22" s="144"/>
      <c r="Q22" s="144"/>
      <c r="R22" s="144"/>
      <c r="S22" s="144"/>
      <c r="T22" s="144"/>
      <c r="U22" s="144"/>
      <c r="V22" s="144"/>
      <c r="W22" s="144"/>
      <c r="X22" s="144"/>
    </row>
    <row r="23" spans="9:24" x14ac:dyDescent="0.35">
      <c r="I23" s="145"/>
      <c r="J23" s="147">
        <v>20</v>
      </c>
      <c r="K23" s="737">
        <f>'0. National Baseline'!R42</f>
        <v>-11062246.0204242</v>
      </c>
      <c r="L23" s="737">
        <f>K23+'1.a With Project, Restoration'!U30</f>
        <v>-9308356.5904242005</v>
      </c>
      <c r="M23" s="737">
        <f>'1b. With Project, 250 ha AD+R'!V54-'1.a With Project, Restoration'!U30</f>
        <v>-8206665.5311249029</v>
      </c>
      <c r="N23" s="738">
        <f>'1b. With Project, 250 ha AD+R'!V54</f>
        <v>-6452776.1011249023</v>
      </c>
      <c r="O23" s="144"/>
      <c r="P23" s="144"/>
      <c r="Q23" s="144"/>
      <c r="R23" s="144"/>
      <c r="S23" s="144"/>
      <c r="T23" s="144"/>
      <c r="U23" s="144"/>
      <c r="V23" s="144"/>
      <c r="W23" s="144"/>
      <c r="X23" s="144"/>
    </row>
    <row r="24" spans="9:24" x14ac:dyDescent="0.35">
      <c r="I24" s="145"/>
      <c r="J24" s="147">
        <v>21</v>
      </c>
      <c r="K24" s="661">
        <f>'0. National Baseline'!R43</f>
        <v>-11797834.23350676</v>
      </c>
      <c r="L24" s="661">
        <f>K24+'1.a With Project, Restoration'!U31</f>
        <v>-9934033.8125067595</v>
      </c>
      <c r="M24" s="661">
        <f>'1b. With Project, 250 ha AD+R'!V55-'1.a With Project, Restoration'!U31</f>
        <v>-8724552.2513115108</v>
      </c>
      <c r="N24" s="235">
        <f>'1b. With Project, 250 ha AD+R'!V55</f>
        <v>-6860751.8303115116</v>
      </c>
      <c r="O24" s="144"/>
      <c r="P24" s="144"/>
      <c r="Q24" s="144"/>
      <c r="R24" s="144"/>
      <c r="S24" s="144"/>
      <c r="T24" s="144"/>
      <c r="U24" s="144"/>
      <c r="V24" s="144"/>
      <c r="W24" s="144"/>
      <c r="X24" s="144"/>
    </row>
    <row r="25" spans="9:24" x14ac:dyDescent="0.35">
      <c r="I25" s="145"/>
      <c r="J25" s="147">
        <v>22</v>
      </c>
      <c r="K25" s="661">
        <f>'0. National Baseline'!R44</f>
        <v>-12524416.23745746</v>
      </c>
      <c r="L25" s="661">
        <f>K25+'1.a With Project, Restoration'!U32</f>
        <v>-10631804.197457459</v>
      </c>
      <c r="M25" s="661">
        <f>'1b. With Project, 250 ha AD+R'!V56-'1.a With Project, Restoration'!U32</f>
        <v>-9233432.7623662613</v>
      </c>
      <c r="N25" s="235">
        <f>'1b. With Project, 250 ha AD+R'!V56</f>
        <v>-7340820.7223662622</v>
      </c>
      <c r="O25" s="144"/>
      <c r="P25" s="144"/>
      <c r="Q25" s="144"/>
      <c r="R25" s="144"/>
      <c r="S25" s="144"/>
      <c r="T25" s="144"/>
      <c r="U25" s="144"/>
      <c r="V25" s="144"/>
      <c r="W25" s="144"/>
      <c r="X25" s="144"/>
    </row>
    <row r="26" spans="9:24" x14ac:dyDescent="0.35">
      <c r="I26" s="145"/>
      <c r="J26" s="147">
        <v>23</v>
      </c>
      <c r="K26" s="661">
        <f>'0. National Baseline'!R45</f>
        <v>-13241992.032276299</v>
      </c>
      <c r="L26" s="661">
        <f>K26+'1.a With Project, Restoration'!U33</f>
        <v>-11320568.373276299</v>
      </c>
      <c r="M26" s="661">
        <f>'1b. With Project, 250 ha AD+R'!V57-'1.a With Project, Restoration'!U33</f>
        <v>-9733307.0642891526</v>
      </c>
      <c r="N26" s="235">
        <f>'1b. With Project, 250 ha AD+R'!V57</f>
        <v>-7811883.4052891526</v>
      </c>
      <c r="O26" s="144"/>
      <c r="P26" s="144"/>
      <c r="Q26" s="144"/>
      <c r="R26" s="144"/>
      <c r="S26" s="144"/>
      <c r="T26" s="144"/>
      <c r="U26" s="144"/>
      <c r="V26" s="144"/>
      <c r="W26" s="144"/>
      <c r="X26" s="144"/>
    </row>
    <row r="27" spans="9:24" x14ac:dyDescent="0.35">
      <c r="I27" s="145"/>
      <c r="J27" s="147">
        <v>24</v>
      </c>
      <c r="K27" s="661">
        <f>'0. National Baseline'!R46</f>
        <v>-13950561.617963279</v>
      </c>
      <c r="L27" s="661">
        <f>K27+'1.a With Project, Restoration'!U34</f>
        <v>-12000326.33996328</v>
      </c>
      <c r="M27" s="661">
        <f>'1b. With Project, 250 ha AD+R'!V58-'1.a With Project, Restoration'!U34</f>
        <v>-10224175.157080183</v>
      </c>
      <c r="N27" s="235">
        <f>'1b. With Project, 250 ha AD+R'!V58</f>
        <v>-8273939.8790801829</v>
      </c>
      <c r="O27" s="144"/>
      <c r="P27" s="144"/>
      <c r="Q27" s="144"/>
      <c r="R27" s="144"/>
      <c r="S27" s="144"/>
      <c r="T27" s="144"/>
      <c r="U27" s="144"/>
      <c r="V27" s="144"/>
      <c r="W27" s="144"/>
      <c r="X27" s="144"/>
    </row>
    <row r="28" spans="9:24" x14ac:dyDescent="0.35">
      <c r="I28" s="145"/>
      <c r="J28" s="147">
        <v>25</v>
      </c>
      <c r="K28" s="661">
        <f>'0. National Baseline'!R47</f>
        <v>-14650124.994518399</v>
      </c>
      <c r="L28" s="661">
        <f>K28+'1.a With Project, Restoration'!U35</f>
        <v>-12671078.097518399</v>
      </c>
      <c r="M28" s="661">
        <f>'1b. With Project, 250 ha AD+R'!V59-'1.a With Project, Restoration'!U35</f>
        <v>-10706037.040739354</v>
      </c>
      <c r="N28" s="235">
        <f>'1b. With Project, 250 ha AD+R'!V59</f>
        <v>-8726990.1437393539</v>
      </c>
      <c r="O28" s="144"/>
      <c r="P28" s="144"/>
      <c r="Q28" s="144"/>
      <c r="R28" s="144"/>
      <c r="S28" s="144"/>
      <c r="T28" s="144"/>
      <c r="U28" s="144"/>
      <c r="V28" s="144"/>
      <c r="W28" s="144"/>
      <c r="X28" s="144"/>
    </row>
    <row r="29" spans="9:24" x14ac:dyDescent="0.35">
      <c r="I29" s="145"/>
      <c r="J29" s="147">
        <v>26</v>
      </c>
      <c r="K29" s="661">
        <f>'0. National Baseline'!R48</f>
        <v>-15340682.161941661</v>
      </c>
      <c r="L29" s="661">
        <f>K29+'1.a With Project, Restoration'!U36</f>
        <v>-13332823.64594166</v>
      </c>
      <c r="M29" s="661">
        <f>'1b. With Project, 250 ha AD+R'!V60-'1.a With Project, Restoration'!U36</f>
        <v>-11178892.715266664</v>
      </c>
      <c r="N29" s="235">
        <f>'1b. With Project, 250 ha AD+R'!V60</f>
        <v>-9171034.1992666647</v>
      </c>
      <c r="O29" s="144"/>
      <c r="P29" s="144"/>
      <c r="Q29" s="144"/>
      <c r="R29" s="144"/>
      <c r="S29" s="144"/>
      <c r="T29" s="144"/>
      <c r="U29" s="144"/>
      <c r="V29" s="144"/>
      <c r="W29" s="144"/>
      <c r="X29" s="144"/>
    </row>
    <row r="30" spans="9:24" x14ac:dyDescent="0.35">
      <c r="I30" s="145"/>
      <c r="J30" s="147">
        <v>27</v>
      </c>
      <c r="K30" s="661">
        <f>'0. National Baseline'!R49</f>
        <v>-16022233.120233059</v>
      </c>
      <c r="L30" s="661">
        <f>K30+'1.a With Project, Restoration'!U37</f>
        <v>-13985562.985233059</v>
      </c>
      <c r="M30" s="661">
        <f>'1b. With Project, 250 ha AD+R'!V61-'1.a With Project, Restoration'!U37</f>
        <v>-11642742.180662114</v>
      </c>
      <c r="N30" s="235">
        <f>'1b. With Project, 250 ha AD+R'!V61</f>
        <v>-9606072.0456621144</v>
      </c>
      <c r="O30" s="144"/>
      <c r="P30" s="144"/>
      <c r="Q30" s="144"/>
      <c r="R30" s="144"/>
      <c r="S30" s="144"/>
      <c r="T30" s="144"/>
      <c r="U30" s="144"/>
      <c r="V30" s="144"/>
      <c r="W30" s="144"/>
      <c r="X30" s="144"/>
    </row>
    <row r="31" spans="9:24" x14ac:dyDescent="0.35">
      <c r="I31" s="145"/>
      <c r="J31" s="147">
        <v>28</v>
      </c>
      <c r="K31" s="661">
        <f>'0. National Baseline'!R50</f>
        <v>-16694777.8693926</v>
      </c>
      <c r="L31" s="661">
        <f>K31+'1.a With Project, Restoration'!U38</f>
        <v>-14629296.115392599</v>
      </c>
      <c r="M31" s="661">
        <f>'1b. With Project, 250 ha AD+R'!V62-'1.a With Project, Restoration'!U38</f>
        <v>-12097585.436925706</v>
      </c>
      <c r="N31" s="235">
        <f>'1b. With Project, 250 ha AD+R'!V62</f>
        <v>-10032103.682925705</v>
      </c>
      <c r="O31" s="144"/>
      <c r="P31" s="144"/>
      <c r="Q31" s="144"/>
      <c r="R31" s="144"/>
      <c r="S31" s="144"/>
      <c r="T31" s="144"/>
      <c r="U31" s="144"/>
      <c r="V31" s="144"/>
      <c r="W31" s="144"/>
      <c r="X31" s="144"/>
    </row>
    <row r="32" spans="9:24" x14ac:dyDescent="0.35">
      <c r="I32" s="145"/>
      <c r="J32" s="147">
        <v>29</v>
      </c>
      <c r="K32" s="661">
        <f>'0. National Baseline'!R51</f>
        <v>-17358316.409420278</v>
      </c>
      <c r="L32" s="661">
        <f>K32+'1.a With Project, Restoration'!U39</f>
        <v>-15264023.036420278</v>
      </c>
      <c r="M32" s="661">
        <f>'1b. With Project, 250 ha AD+R'!V63-'1.a With Project, Restoration'!U39</f>
        <v>-12543422.484057436</v>
      </c>
      <c r="N32" s="235">
        <f>'1b. With Project, 250 ha AD+R'!V63</f>
        <v>-10449129.111057436</v>
      </c>
      <c r="O32" s="144"/>
      <c r="P32" s="144"/>
      <c r="Q32" s="144"/>
      <c r="R32" s="144"/>
      <c r="S32" s="144"/>
      <c r="T32" s="144"/>
      <c r="U32" s="144"/>
      <c r="V32" s="144"/>
      <c r="W32" s="144"/>
      <c r="X32" s="144"/>
    </row>
    <row r="33" spans="2:24" ht="16" thickBot="1" x14ac:dyDescent="0.4">
      <c r="I33" s="145"/>
      <c r="J33" s="149">
        <v>30</v>
      </c>
      <c r="K33" s="663">
        <f>'0. National Baseline'!R52</f>
        <v>-18012848.740316097</v>
      </c>
      <c r="L33" s="663">
        <f>K33+'1.a With Project, Restoration'!U40</f>
        <v>-15889743.748316098</v>
      </c>
      <c r="M33" s="663">
        <f>'1b. With Project, 250 ha AD+R'!V64-'1.a With Project, Restoration'!U40</f>
        <v>-12980253.322057307</v>
      </c>
      <c r="N33" s="664">
        <f>'1b. With Project, 250 ha AD+R'!V64</f>
        <v>-10857148.330057306</v>
      </c>
      <c r="O33" s="144"/>
      <c r="P33" s="144"/>
      <c r="Q33" s="144"/>
      <c r="R33" s="144"/>
      <c r="S33" s="144"/>
      <c r="T33" s="144"/>
      <c r="U33" s="144"/>
      <c r="V33" s="144"/>
      <c r="W33" s="144"/>
      <c r="X33" s="144"/>
    </row>
    <row r="34" spans="2:24" x14ac:dyDescent="0.35">
      <c r="I34" s="145"/>
      <c r="L34" s="241"/>
      <c r="M34" s="144"/>
      <c r="N34" s="144"/>
      <c r="O34" s="144"/>
      <c r="P34" s="144"/>
      <c r="Q34" s="144"/>
      <c r="R34" s="144"/>
      <c r="S34" s="144"/>
      <c r="T34" s="144"/>
      <c r="U34" s="144"/>
      <c r="V34" s="144"/>
    </row>
    <row r="35" spans="2:24" x14ac:dyDescent="0.35">
      <c r="I35" s="145"/>
      <c r="M35" s="144"/>
      <c r="N35" s="144"/>
      <c r="O35" s="144"/>
      <c r="P35" s="144"/>
      <c r="Q35" s="144"/>
      <c r="R35" s="144"/>
      <c r="S35" s="144"/>
      <c r="T35" s="144"/>
      <c r="U35" s="144"/>
      <c r="V35" s="144"/>
    </row>
    <row r="36" spans="2:24" x14ac:dyDescent="0.35">
      <c r="I36" s="145"/>
      <c r="M36" s="144"/>
      <c r="N36" s="144"/>
      <c r="O36" s="144"/>
      <c r="P36" s="144"/>
      <c r="Q36" s="144"/>
      <c r="R36" s="144"/>
      <c r="S36" s="144"/>
      <c r="T36" s="144"/>
      <c r="U36" s="144"/>
      <c r="V36" s="144"/>
    </row>
    <row r="37" spans="2:24" s="242" customFormat="1" ht="15.65" customHeight="1" x14ac:dyDescent="0.35">
      <c r="B37" s="150" t="s">
        <v>9</v>
      </c>
      <c r="C37" s="107"/>
      <c r="D37" s="107"/>
      <c r="J37" s="782" t="s">
        <v>10</v>
      </c>
      <c r="K37" s="782"/>
      <c r="L37" s="782"/>
      <c r="M37" s="782"/>
      <c r="N37" s="782"/>
    </row>
    <row r="38" spans="2:24" x14ac:dyDescent="0.35">
      <c r="B38" s="151" t="s">
        <v>11</v>
      </c>
      <c r="J38" s="782"/>
      <c r="K38" s="782"/>
      <c r="L38" s="782"/>
      <c r="M38" s="782"/>
      <c r="N38" s="782"/>
    </row>
    <row r="39" spans="2:24" x14ac:dyDescent="0.35">
      <c r="B39" s="151" t="s">
        <v>12</v>
      </c>
      <c r="J39" s="782"/>
      <c r="K39" s="782"/>
      <c r="L39" s="782"/>
      <c r="M39" s="782"/>
      <c r="N39" s="782"/>
    </row>
    <row r="40" spans="2:24" ht="20.5" customHeight="1" x14ac:dyDescent="0.35">
      <c r="B40" s="151" t="s">
        <v>13</v>
      </c>
      <c r="J40" s="782"/>
      <c r="K40" s="782"/>
      <c r="L40" s="782"/>
      <c r="M40" s="782"/>
      <c r="N40" s="782"/>
    </row>
    <row r="41" spans="2:24" ht="20.149999999999999" customHeight="1" x14ac:dyDescent="0.35">
      <c r="B41" s="151" t="s">
        <v>14</v>
      </c>
      <c r="J41" s="782"/>
      <c r="K41" s="782"/>
      <c r="L41" s="782"/>
      <c r="M41" s="782"/>
      <c r="N41" s="782"/>
    </row>
    <row r="42" spans="2:24" ht="11.15" customHeight="1" x14ac:dyDescent="0.35">
      <c r="B42" s="151"/>
      <c r="J42" s="782"/>
      <c r="K42" s="782"/>
      <c r="L42" s="782"/>
      <c r="M42" s="153"/>
    </row>
    <row r="43" spans="2:24" ht="26.15" customHeight="1" x14ac:dyDescent="0.35">
      <c r="B43" s="152" t="s">
        <v>15</v>
      </c>
      <c r="J43" s="782"/>
      <c r="K43" s="782"/>
      <c r="L43" s="782"/>
      <c r="M43" s="153"/>
    </row>
    <row r="44" spans="2:24" x14ac:dyDescent="0.35">
      <c r="B44" s="151" t="s">
        <v>16</v>
      </c>
      <c r="J44" s="782"/>
      <c r="K44" s="782"/>
      <c r="L44" s="782"/>
    </row>
    <row r="45" spans="2:24" x14ac:dyDescent="0.35">
      <c r="B45" s="151" t="s">
        <v>17</v>
      </c>
      <c r="J45" s="782"/>
      <c r="K45" s="782"/>
      <c r="L45" s="782"/>
    </row>
    <row r="46" spans="2:24" x14ac:dyDescent="0.35">
      <c r="B46" s="151" t="s">
        <v>18</v>
      </c>
      <c r="J46" s="782"/>
      <c r="K46" s="782"/>
      <c r="L46" s="782"/>
    </row>
    <row r="47" spans="2:24" x14ac:dyDescent="0.35">
      <c r="B47" s="151" t="s">
        <v>19</v>
      </c>
    </row>
    <row r="48" spans="2:24" ht="9.65" customHeight="1" x14ac:dyDescent="0.35">
      <c r="J48" s="153"/>
    </row>
    <row r="49" spans="2:21" x14ac:dyDescent="0.35">
      <c r="B49" s="782" t="s">
        <v>20</v>
      </c>
      <c r="C49" s="782"/>
      <c r="D49" s="782"/>
      <c r="E49" s="782"/>
      <c r="F49" s="782"/>
      <c r="G49" s="782"/>
      <c r="J49" s="153"/>
    </row>
    <row r="50" spans="2:21" ht="30.65" customHeight="1" x14ac:dyDescent="0.35">
      <c r="B50" s="782"/>
      <c r="C50" s="782"/>
      <c r="D50" s="782"/>
      <c r="E50" s="782"/>
      <c r="F50" s="782"/>
      <c r="G50" s="782"/>
      <c r="H50" s="153"/>
      <c r="I50" s="153"/>
      <c r="J50" s="153"/>
    </row>
    <row r="51" spans="2:21" ht="72" customHeight="1" x14ac:dyDescent="0.35">
      <c r="B51" s="782" t="s">
        <v>21</v>
      </c>
      <c r="C51" s="782"/>
      <c r="D51" s="782"/>
      <c r="E51" s="782"/>
      <c r="F51" s="782"/>
      <c r="G51" s="782"/>
      <c r="H51" s="153"/>
      <c r="I51" s="153"/>
    </row>
    <row r="52" spans="2:21" ht="44.15" customHeight="1" x14ac:dyDescent="0.35">
      <c r="B52" s="782" t="s">
        <v>22</v>
      </c>
      <c r="C52" s="782"/>
      <c r="D52" s="782"/>
      <c r="E52" s="782"/>
      <c r="F52" s="782"/>
      <c r="G52" s="782"/>
      <c r="H52" s="153"/>
      <c r="I52" s="153"/>
    </row>
    <row r="53" spans="2:21" ht="7.4" customHeight="1" x14ac:dyDescent="0.35">
      <c r="B53" s="782"/>
      <c r="C53" s="782"/>
      <c r="D53" s="782"/>
      <c r="E53" s="782"/>
      <c r="F53" s="782"/>
      <c r="G53" s="782"/>
      <c r="H53" s="153"/>
      <c r="I53" s="153"/>
    </row>
    <row r="54" spans="2:21" ht="16" thickBot="1" x14ac:dyDescent="0.4">
      <c r="B54" s="782"/>
      <c r="C54" s="782"/>
      <c r="D54" s="782"/>
      <c r="E54" s="782"/>
      <c r="F54" s="782"/>
      <c r="G54" s="782"/>
      <c r="H54" s="153"/>
      <c r="I54" s="153"/>
    </row>
    <row r="55" spans="2:21" ht="85.5" customHeight="1" thickBot="1" x14ac:dyDescent="0.4">
      <c r="J55" s="700" t="str">
        <f>J3</f>
        <v>Year of project</v>
      </c>
      <c r="K55" s="701" t="str">
        <f t="shared" ref="K55:N55" si="0">K3</f>
        <v xml:space="preserve">National Baseline (loss of 990 ha per year, no restoration) </v>
      </c>
      <c r="L55" s="701" t="str">
        <f t="shared" si="0"/>
        <v>Restoration only Scenario</v>
      </c>
      <c r="M55" s="701" t="str">
        <f t="shared" si="0"/>
        <v>Mangrove conservation with no restoration scenario</v>
      </c>
      <c r="N55" s="702" t="str">
        <f t="shared" si="0"/>
        <v>Proposed project scenario</v>
      </c>
      <c r="O55" s="348"/>
      <c r="P55" s="700" t="str">
        <f>J55</f>
        <v>Year of project</v>
      </c>
      <c r="Q55" s="700" t="str">
        <f t="shared" ref="Q55:T55" si="1">K55</f>
        <v xml:space="preserve">National Baseline (loss of 990 ha per year, no restoration) </v>
      </c>
      <c r="R55" s="700" t="str">
        <f t="shared" si="1"/>
        <v>Restoration only Scenario</v>
      </c>
      <c r="S55" s="700" t="str">
        <f t="shared" si="1"/>
        <v>Mangrove conservation with no restoration scenario</v>
      </c>
      <c r="T55" s="722" t="str">
        <f t="shared" si="1"/>
        <v>Proposed project scenario</v>
      </c>
      <c r="U55" s="721"/>
    </row>
    <row r="56" spans="2:21" x14ac:dyDescent="0.35">
      <c r="J56" s="688">
        <f>J4</f>
        <v>1</v>
      </c>
      <c r="K56" s="689">
        <f>-K4</f>
        <v>334611.55243241991</v>
      </c>
      <c r="L56" s="689">
        <f t="shared" ref="L56:N56" si="2">-L4</f>
        <v>334611.55243241991</v>
      </c>
      <c r="M56" s="689">
        <f t="shared" si="2"/>
        <v>334611.55243241991</v>
      </c>
      <c r="N56" s="690">
        <f t="shared" si="2"/>
        <v>334611.55243241991</v>
      </c>
      <c r="P56" s="723">
        <f>J56</f>
        <v>1</v>
      </c>
      <c r="Q56" s="724">
        <f>'0. National Baseline'!D23</f>
        <v>159261.81000000008</v>
      </c>
      <c r="R56" s="707">
        <f>Q56+'1.a With Project, Restoration'!C11+'1.a With Project, Restoration'!L11</f>
        <v>159261.81000000008</v>
      </c>
      <c r="S56" s="724">
        <f>'1b. With Project, 250 ha AD+R'!D35</f>
        <v>159261.81000000008</v>
      </c>
      <c r="T56" s="708">
        <f>S56+'1.a With Project, Restoration'!C11+'1.a With Project, Restoration'!L11</f>
        <v>159261.81000000008</v>
      </c>
    </row>
    <row r="57" spans="2:21" x14ac:dyDescent="0.35">
      <c r="J57" s="691">
        <f t="shared" ref="J57:J85" si="3">J5</f>
        <v>2</v>
      </c>
      <c r="K57" s="692">
        <f t="shared" ref="K57:N57" si="4">-K5</f>
        <v>697911.31574693974</v>
      </c>
      <c r="L57" s="692">
        <f t="shared" si="4"/>
        <v>679517.64374693972</v>
      </c>
      <c r="M57" s="692">
        <f t="shared" si="4"/>
        <v>652438.80976927932</v>
      </c>
      <c r="N57" s="693">
        <f t="shared" si="4"/>
        <v>634045.1377692793</v>
      </c>
      <c r="P57" s="725">
        <f t="shared" ref="P57:P85" si="5">J57</f>
        <v>2</v>
      </c>
      <c r="Q57" s="726">
        <f>'0. National Baseline'!D24</f>
        <v>159787.5720000001</v>
      </c>
      <c r="R57" s="241">
        <f>Q57+'1.a With Project, Restoration'!C12+'1.a With Project, Restoration'!L12</f>
        <v>160887.5720000001</v>
      </c>
      <c r="S57" s="726">
        <f>'1b. With Project, 250 ha AD+R'!D36</f>
        <v>159787.5720000001</v>
      </c>
      <c r="T57" s="710">
        <f>S57+'1.a With Project, Restoration'!C12+'1.a With Project, Restoration'!L12</f>
        <v>160887.5720000001</v>
      </c>
    </row>
    <row r="58" spans="2:21" x14ac:dyDescent="0.35">
      <c r="J58" s="691">
        <f t="shared" si="3"/>
        <v>3</v>
      </c>
      <c r="K58" s="692">
        <f t="shared" ref="K58:N58" si="6">-K6</f>
        <v>1089899.2899435596</v>
      </c>
      <c r="L58" s="692">
        <f t="shared" si="6"/>
        <v>1034718.2739435596</v>
      </c>
      <c r="M58" s="692">
        <f t="shared" si="6"/>
        <v>949894.05649277824</v>
      </c>
      <c r="N58" s="693">
        <f t="shared" si="6"/>
        <v>894713.04049277829</v>
      </c>
      <c r="P58" s="725">
        <f t="shared" si="5"/>
        <v>3</v>
      </c>
      <c r="Q58" s="726">
        <f>'0. National Baseline'!D25</f>
        <v>160313.33400000012</v>
      </c>
      <c r="R58" s="241">
        <f>Q58+'1.a With Project, Restoration'!C13+'1.a With Project, Restoration'!L13</f>
        <v>162513.33400000012</v>
      </c>
      <c r="S58" s="726">
        <f>'1b. With Project, 250 ha AD+R'!D37</f>
        <v>160438.4339850001</v>
      </c>
      <c r="T58" s="710">
        <f>S58+'1.a With Project, Restoration'!C13+'1.a With Project, Restoration'!L13</f>
        <v>162638.4339850001</v>
      </c>
    </row>
    <row r="59" spans="2:21" x14ac:dyDescent="0.35">
      <c r="J59" s="691">
        <f t="shared" si="3"/>
        <v>4</v>
      </c>
      <c r="K59" s="692">
        <f t="shared" ref="K59:N59" si="7">-K7</f>
        <v>1510575.4750222797</v>
      </c>
      <c r="L59" s="692">
        <f t="shared" si="7"/>
        <v>1400213.4430222798</v>
      </c>
      <c r="M59" s="692">
        <f t="shared" si="7"/>
        <v>1268792.2926029165</v>
      </c>
      <c r="N59" s="693">
        <f t="shared" si="7"/>
        <v>1158430.2606029166</v>
      </c>
      <c r="P59" s="725">
        <f t="shared" si="5"/>
        <v>4</v>
      </c>
      <c r="Q59" s="726">
        <f>'0. National Baseline'!D26</f>
        <v>160839.09600000014</v>
      </c>
      <c r="R59" s="241">
        <f>Q59+'1.a With Project, Restoration'!C14+'1.a With Project, Restoration'!L14</f>
        <v>164139.09600000014</v>
      </c>
      <c r="S59" s="726">
        <f>'1b. With Project, 250 ha AD+R'!D38</f>
        <v>161214.29597000009</v>
      </c>
      <c r="T59" s="710">
        <f>S59+'1.a With Project, Restoration'!C14+'1.a With Project, Restoration'!L14</f>
        <v>164514.29597000009</v>
      </c>
    </row>
    <row r="60" spans="2:21" x14ac:dyDescent="0.35">
      <c r="J60" s="691">
        <f t="shared" si="3"/>
        <v>5</v>
      </c>
      <c r="K60" s="692">
        <f t="shared" ref="K60:N60" si="8">-K8</f>
        <v>1959939.8709830996</v>
      </c>
      <c r="L60" s="692">
        <f t="shared" si="8"/>
        <v>1776003.1509830996</v>
      </c>
      <c r="M60" s="692">
        <f t="shared" si="8"/>
        <v>1609133.5180996947</v>
      </c>
      <c r="N60" s="693">
        <f t="shared" si="8"/>
        <v>1425196.7980996948</v>
      </c>
      <c r="P60" s="725">
        <f t="shared" si="5"/>
        <v>5</v>
      </c>
      <c r="Q60" s="726">
        <f>'0. National Baseline'!D27</f>
        <v>161364.85800000015</v>
      </c>
      <c r="R60" s="241">
        <f>Q60+'1.a With Project, Restoration'!C15+'1.a With Project, Restoration'!L15</f>
        <v>165764.85800000015</v>
      </c>
      <c r="S60" s="726">
        <f>'1b. With Project, 250 ha AD+R'!D39</f>
        <v>161990.15795500009</v>
      </c>
      <c r="T60" s="710">
        <f>S60+'1.a With Project, Restoration'!C15+'1.a With Project, Restoration'!L15</f>
        <v>166390.15795500009</v>
      </c>
    </row>
    <row r="61" spans="2:21" x14ac:dyDescent="0.35">
      <c r="J61" s="694">
        <f t="shared" si="3"/>
        <v>6</v>
      </c>
      <c r="K61" s="695">
        <f t="shared" ref="K61:N61" si="9">-K9</f>
        <v>2428986.2686941591</v>
      </c>
      <c r="L61" s="695">
        <f t="shared" si="9"/>
        <v>2163950.1766941594</v>
      </c>
      <c r="M61" s="695">
        <f t="shared" si="9"/>
        <v>1961911.5238512522</v>
      </c>
      <c r="N61" s="696">
        <f t="shared" si="9"/>
        <v>1696875.4318512522</v>
      </c>
      <c r="P61" s="729">
        <f t="shared" si="5"/>
        <v>6</v>
      </c>
      <c r="Q61" s="730">
        <f>'0. National Baseline'!D28</f>
        <v>161890.62000000017</v>
      </c>
      <c r="R61" s="731">
        <f>Q61+'1.a With Project, Restoration'!C16+'1.a With Project, Restoration'!L16</f>
        <v>166740.62000000017</v>
      </c>
      <c r="S61" s="730">
        <f>'1b. With Project, 250 ha AD+R'!D40</f>
        <v>162766.01994000009</v>
      </c>
      <c r="T61" s="732">
        <f>S61+'1.a With Project, Restoration'!C16+'1.a With Project, Restoration'!L16</f>
        <v>167616.01994000009</v>
      </c>
    </row>
    <row r="62" spans="2:21" x14ac:dyDescent="0.35">
      <c r="J62" s="691">
        <f t="shared" si="3"/>
        <v>7</v>
      </c>
      <c r="K62" s="692">
        <f t="shared" ref="K62:N62" si="10">-K10</f>
        <v>2917714.6681554592</v>
      </c>
      <c r="L62" s="692">
        <f t="shared" si="10"/>
        <v>2565044.6101554595</v>
      </c>
      <c r="M62" s="692">
        <f t="shared" si="10"/>
        <v>2327126.3098575892</v>
      </c>
      <c r="N62" s="693">
        <f t="shared" si="10"/>
        <v>1974456.2518575892</v>
      </c>
      <c r="P62" s="725">
        <f t="shared" si="5"/>
        <v>7</v>
      </c>
      <c r="Q62" s="726">
        <f>'0. National Baseline'!D29</f>
        <v>162416.38200000019</v>
      </c>
      <c r="R62" s="241">
        <f>Q62+'1.a With Project, Restoration'!C17+'1.a With Project, Restoration'!L17</f>
        <v>167266.38200000019</v>
      </c>
      <c r="S62" s="726">
        <f>'1b. With Project, 250 ha AD+R'!D41</f>
        <v>163541.88192500008</v>
      </c>
      <c r="T62" s="710">
        <f>S62+'1.a With Project, Restoration'!C17+'1.a With Project, Restoration'!L17</f>
        <v>168391.88192500008</v>
      </c>
    </row>
    <row r="63" spans="2:21" x14ac:dyDescent="0.35">
      <c r="J63" s="691">
        <f t="shared" si="3"/>
        <v>8</v>
      </c>
      <c r="K63" s="692">
        <f t="shared" ref="K63:N63" si="11">-K11</f>
        <v>3426125.0693669994</v>
      </c>
      <c r="L63" s="692">
        <f t="shared" si="11"/>
        <v>2979286.4513669997</v>
      </c>
      <c r="M63" s="692">
        <f t="shared" si="11"/>
        <v>2704777.8761187051</v>
      </c>
      <c r="N63" s="693">
        <f t="shared" si="11"/>
        <v>2257939.2581187054</v>
      </c>
      <c r="P63" s="725">
        <f t="shared" si="5"/>
        <v>8</v>
      </c>
      <c r="Q63" s="726">
        <f>'0. National Baseline'!D30</f>
        <v>162942.1440000002</v>
      </c>
      <c r="R63" s="241">
        <f>Q63+'1.a With Project, Restoration'!C18+'1.a With Project, Restoration'!L18</f>
        <v>167792.1440000002</v>
      </c>
      <c r="S63" s="726">
        <f>'1b. With Project, 250 ha AD+R'!D42</f>
        <v>164317.74391000008</v>
      </c>
      <c r="T63" s="710">
        <f>S63+'1.a With Project, Restoration'!C18+'1.a With Project, Restoration'!L18</f>
        <v>169167.74391000008</v>
      </c>
    </row>
    <row r="64" spans="2:21" x14ac:dyDescent="0.35">
      <c r="J64" s="691">
        <f t="shared" si="3"/>
        <v>9</v>
      </c>
      <c r="K64" s="692">
        <f t="shared" ref="K64:N64" si="12">-K12</f>
        <v>3954217.4723287798</v>
      </c>
      <c r="L64" s="692">
        <f t="shared" si="12"/>
        <v>3406675.7003287799</v>
      </c>
      <c r="M64" s="692">
        <f t="shared" si="12"/>
        <v>3094866.2226346014</v>
      </c>
      <c r="N64" s="693">
        <f t="shared" si="12"/>
        <v>2547324.4506346015</v>
      </c>
      <c r="P64" s="725">
        <f t="shared" si="5"/>
        <v>9</v>
      </c>
      <c r="Q64" s="726">
        <f>'0. National Baseline'!D31</f>
        <v>163467.90600000022</v>
      </c>
      <c r="R64" s="241">
        <f>Q64+'1.a With Project, Restoration'!C19+'1.a With Project, Restoration'!L19</f>
        <v>168317.90600000022</v>
      </c>
      <c r="S64" s="726">
        <f>'1b. With Project, 250 ha AD+R'!D43</f>
        <v>165093.60589500007</v>
      </c>
      <c r="T64" s="710">
        <f>S64+'1.a With Project, Restoration'!C19+'1.a With Project, Restoration'!L19</f>
        <v>169943.60589500007</v>
      </c>
    </row>
    <row r="65" spans="10:20" x14ac:dyDescent="0.35">
      <c r="J65" s="691">
        <f t="shared" si="3"/>
        <v>10</v>
      </c>
      <c r="K65" s="692">
        <f t="shared" ref="K65:N65" si="13">-K13</f>
        <v>4501991.8770407997</v>
      </c>
      <c r="L65" s="692">
        <f t="shared" si="13"/>
        <v>3847212.3570407997</v>
      </c>
      <c r="M65" s="692">
        <f t="shared" si="13"/>
        <v>3497391.3494052771</v>
      </c>
      <c r="N65" s="693">
        <f t="shared" si="13"/>
        <v>2842611.829405277</v>
      </c>
      <c r="P65" s="725">
        <f t="shared" si="5"/>
        <v>10</v>
      </c>
      <c r="Q65" s="726">
        <f>'0. National Baseline'!D32</f>
        <v>163993.66800000024</v>
      </c>
      <c r="R65" s="241">
        <f>Q65+'1.a With Project, Restoration'!C20+'1.a With Project, Restoration'!L20</f>
        <v>168843.66800000024</v>
      </c>
      <c r="S65" s="726">
        <f>'1b. With Project, 250 ha AD+R'!D44</f>
        <v>165869.46788000007</v>
      </c>
      <c r="T65" s="710">
        <f>S65+'1.a With Project, Restoration'!C20+'1.a With Project, Restoration'!L20</f>
        <v>170719.46788000007</v>
      </c>
    </row>
    <row r="66" spans="10:20" x14ac:dyDescent="0.35">
      <c r="J66" s="691">
        <f t="shared" si="3"/>
        <v>11</v>
      </c>
      <c r="K66" s="692">
        <f t="shared" ref="K66:N66" si="14">-K14</f>
        <v>5069448.2835030602</v>
      </c>
      <c r="L66" s="692">
        <f t="shared" si="14"/>
        <v>4304757.7725030603</v>
      </c>
      <c r="M66" s="692">
        <f t="shared" si="14"/>
        <v>3912353.2564307321</v>
      </c>
      <c r="N66" s="693">
        <f t="shared" si="14"/>
        <v>3147662.7454307321</v>
      </c>
      <c r="P66" s="725">
        <f t="shared" si="5"/>
        <v>11</v>
      </c>
      <c r="Q66" s="726">
        <f>'0. National Baseline'!D33</f>
        <v>164519.43000000025</v>
      </c>
      <c r="R66" s="241">
        <f>Q66+'1.a With Project, Restoration'!C21+'1.a With Project, Restoration'!L21</f>
        <v>169369.43000000025</v>
      </c>
      <c r="S66" s="726">
        <f>'1b. With Project, 250 ha AD+R'!D45</f>
        <v>166645.32986500007</v>
      </c>
      <c r="T66" s="710">
        <f>S66+'1.a With Project, Restoration'!C21+'1.a With Project, Restoration'!L21</f>
        <v>171495.32986500007</v>
      </c>
    </row>
    <row r="67" spans="10:20" x14ac:dyDescent="0.35">
      <c r="J67" s="691">
        <f t="shared" si="3"/>
        <v>12</v>
      </c>
      <c r="K67" s="692">
        <f t="shared" ref="K67:N67" si="15">-K15</f>
        <v>5656586.6917155599</v>
      </c>
      <c r="L67" s="692">
        <f t="shared" si="15"/>
        <v>4781985.1897155596</v>
      </c>
      <c r="M67" s="692">
        <f t="shared" si="15"/>
        <v>4339751.943710967</v>
      </c>
      <c r="N67" s="693">
        <f t="shared" si="15"/>
        <v>3465150.4417109666</v>
      </c>
      <c r="P67" s="725">
        <f t="shared" si="5"/>
        <v>12</v>
      </c>
      <c r="Q67" s="726">
        <f>'0. National Baseline'!D34</f>
        <v>165045.19200000027</v>
      </c>
      <c r="R67" s="241">
        <f>Q67+'1.a With Project, Restoration'!C22+'1.a With Project, Restoration'!L22</f>
        <v>169895.19200000027</v>
      </c>
      <c r="S67" s="726">
        <f>'1b. With Project, 250 ha AD+R'!D46</f>
        <v>167421.19185000006</v>
      </c>
      <c r="T67" s="710">
        <f>S67+'1.a With Project, Restoration'!C22+'1.a With Project, Restoration'!L22</f>
        <v>172271.19185000006</v>
      </c>
    </row>
    <row r="68" spans="10:20" x14ac:dyDescent="0.35">
      <c r="J68" s="691">
        <f t="shared" si="3"/>
        <v>13</v>
      </c>
      <c r="K68" s="692">
        <f t="shared" ref="K68:N68" si="16">-K16</f>
        <v>6263407.1016782997</v>
      </c>
      <c r="L68" s="692">
        <f t="shared" si="16"/>
        <v>5278894.6086782999</v>
      </c>
      <c r="M68" s="692">
        <f t="shared" si="16"/>
        <v>4779587.4112459803</v>
      </c>
      <c r="N68" s="693">
        <f t="shared" si="16"/>
        <v>3795074.9182459805</v>
      </c>
      <c r="P68" s="725">
        <f t="shared" si="5"/>
        <v>13</v>
      </c>
      <c r="Q68" s="726">
        <f>'0. National Baseline'!D35</f>
        <v>165570.95400000029</v>
      </c>
      <c r="R68" s="241">
        <f>Q68+'1.a With Project, Restoration'!C23+'1.a With Project, Restoration'!L23</f>
        <v>170420.95400000029</v>
      </c>
      <c r="S68" s="726">
        <f>'1b. With Project, 250 ha AD+R'!D47</f>
        <v>168197.05383500006</v>
      </c>
      <c r="T68" s="710">
        <f>S68+'1.a With Project, Restoration'!C23+'1.a With Project, Restoration'!L23</f>
        <v>173047.05383500006</v>
      </c>
    </row>
    <row r="69" spans="10:20" x14ac:dyDescent="0.35">
      <c r="J69" s="691">
        <f t="shared" si="3"/>
        <v>14</v>
      </c>
      <c r="K69" s="692">
        <f t="shared" ref="K69:N69" si="17">-K17</f>
        <v>6889909.5133912796</v>
      </c>
      <c r="L69" s="692">
        <f t="shared" si="17"/>
        <v>5795486.0293912794</v>
      </c>
      <c r="M69" s="692">
        <f t="shared" si="17"/>
        <v>5231859.6590357739</v>
      </c>
      <c r="N69" s="693">
        <f t="shared" si="17"/>
        <v>4137436.1750357738</v>
      </c>
      <c r="P69" s="725">
        <f t="shared" si="5"/>
        <v>14</v>
      </c>
      <c r="Q69" s="726">
        <f>'0. National Baseline'!D36</f>
        <v>166096.71600000031</v>
      </c>
      <c r="R69" s="241">
        <f>Q69+'1.a With Project, Restoration'!C24+'1.a With Project, Restoration'!L24</f>
        <v>170946.71600000031</v>
      </c>
      <c r="S69" s="726">
        <f>'1b. With Project, 250 ha AD+R'!D48</f>
        <v>168972.91582000005</v>
      </c>
      <c r="T69" s="710">
        <f>S69+'1.a With Project, Restoration'!C24+'1.a With Project, Restoration'!L24</f>
        <v>173822.91582000005</v>
      </c>
    </row>
    <row r="70" spans="10:20" x14ac:dyDescent="0.35">
      <c r="J70" s="691">
        <f t="shared" si="3"/>
        <v>15</v>
      </c>
      <c r="K70" s="692">
        <f t="shared" ref="K70:N70" si="18">-K18</f>
        <v>7536093.9268544987</v>
      </c>
      <c r="L70" s="692">
        <f t="shared" si="18"/>
        <v>6331759.4518544991</v>
      </c>
      <c r="M70" s="692">
        <f t="shared" si="18"/>
        <v>5696568.687080346</v>
      </c>
      <c r="N70" s="693">
        <f t="shared" si="18"/>
        <v>4492234.2120803464</v>
      </c>
      <c r="P70" s="725">
        <f t="shared" si="5"/>
        <v>15</v>
      </c>
      <c r="Q70" s="726">
        <f>'0. National Baseline'!D37</f>
        <v>166622.47800000032</v>
      </c>
      <c r="R70" s="241">
        <f>Q70+'1.a With Project, Restoration'!C25+'1.a With Project, Restoration'!L25</f>
        <v>171472.47800000032</v>
      </c>
      <c r="S70" s="726">
        <f>'1b. With Project, 250 ha AD+R'!D49</f>
        <v>169748.77780500005</v>
      </c>
      <c r="T70" s="710">
        <f>S70+'1.a With Project, Restoration'!C25+'1.a With Project, Restoration'!L25</f>
        <v>174598.77780500005</v>
      </c>
    </row>
    <row r="71" spans="10:20" x14ac:dyDescent="0.35">
      <c r="J71" s="691">
        <f t="shared" si="3"/>
        <v>16</v>
      </c>
      <c r="K71" s="692">
        <f t="shared" ref="K71:N71" si="19">-K19</f>
        <v>8201960.3420679588</v>
      </c>
      <c r="L71" s="692">
        <f t="shared" si="19"/>
        <v>6887714.8760679588</v>
      </c>
      <c r="M71" s="692">
        <f t="shared" si="19"/>
        <v>6173714.4953796985</v>
      </c>
      <c r="N71" s="693">
        <f t="shared" si="19"/>
        <v>4859469.0293796984</v>
      </c>
      <c r="P71" s="725">
        <f t="shared" si="5"/>
        <v>16</v>
      </c>
      <c r="Q71" s="726">
        <f>'0. National Baseline'!D38</f>
        <v>167148.24000000034</v>
      </c>
      <c r="R71" s="241">
        <f>Q71+'1.a With Project, Restoration'!C26+'1.a With Project, Restoration'!L26</f>
        <v>171998.24000000034</v>
      </c>
      <c r="S71" s="726">
        <f>'1b. With Project, 250 ha AD+R'!D50</f>
        <v>170524.63979000004</v>
      </c>
      <c r="T71" s="710">
        <f>S71+'1.a With Project, Restoration'!C26+'1.a With Project, Restoration'!L26</f>
        <v>175374.63979000004</v>
      </c>
    </row>
    <row r="72" spans="10:20" x14ac:dyDescent="0.35">
      <c r="J72" s="691">
        <f t="shared" si="3"/>
        <v>17</v>
      </c>
      <c r="K72" s="692">
        <f t="shared" ref="K72:N72" si="20">-K20</f>
        <v>8887508.759031659</v>
      </c>
      <c r="L72" s="692">
        <f t="shared" si="20"/>
        <v>7463352.3020316586</v>
      </c>
      <c r="M72" s="692">
        <f t="shared" si="20"/>
        <v>6663297.0839338303</v>
      </c>
      <c r="N72" s="693">
        <f t="shared" si="20"/>
        <v>5239140.6269338299</v>
      </c>
      <c r="P72" s="725">
        <f t="shared" si="5"/>
        <v>17</v>
      </c>
      <c r="Q72" s="726">
        <f>'0. National Baseline'!D39</f>
        <v>167674.00200000036</v>
      </c>
      <c r="R72" s="241">
        <f>Q72+'1.a With Project, Restoration'!C27+'1.a With Project, Restoration'!L27</f>
        <v>172524.00200000036</v>
      </c>
      <c r="S72" s="726">
        <f>'1b. With Project, 250 ha AD+R'!D51</f>
        <v>171300.50177500004</v>
      </c>
      <c r="T72" s="710">
        <f>S72+'1.a With Project, Restoration'!C27+'1.a With Project, Restoration'!L27</f>
        <v>176150.50177500004</v>
      </c>
    </row>
    <row r="73" spans="10:20" x14ac:dyDescent="0.35">
      <c r="J73" s="691">
        <f t="shared" si="3"/>
        <v>18</v>
      </c>
      <c r="K73" s="692">
        <f t="shared" ref="K73:N73" si="21">-K21</f>
        <v>9592739.1777455993</v>
      </c>
      <c r="L73" s="692">
        <f t="shared" si="21"/>
        <v>8058671.7297455994</v>
      </c>
      <c r="M73" s="692">
        <f t="shared" si="21"/>
        <v>7165316.4527427405</v>
      </c>
      <c r="N73" s="693">
        <f t="shared" si="21"/>
        <v>5631249.0047427407</v>
      </c>
      <c r="P73" s="725">
        <f t="shared" si="5"/>
        <v>18</v>
      </c>
      <c r="Q73" s="726">
        <f>'0. National Baseline'!D40</f>
        <v>168199.76400000037</v>
      </c>
      <c r="R73" s="241">
        <f>Q73+'1.a With Project, Restoration'!C28+'1.a With Project, Restoration'!L28</f>
        <v>173049.76400000037</v>
      </c>
      <c r="S73" s="726">
        <f>'1b. With Project, 250 ha AD+R'!D52</f>
        <v>172076.36376000004</v>
      </c>
      <c r="T73" s="710">
        <f>S73+'1.a With Project, Restoration'!C28+'1.a With Project, Restoration'!L28</f>
        <v>176926.36376000004</v>
      </c>
    </row>
    <row r="74" spans="10:20" x14ac:dyDescent="0.35">
      <c r="J74" s="691">
        <f t="shared" si="3"/>
        <v>19</v>
      </c>
      <c r="K74" s="692">
        <f t="shared" ref="K74:N74" si="22">-K22</f>
        <v>10317651.59820978</v>
      </c>
      <c r="L74" s="692">
        <f t="shared" si="22"/>
        <v>8673673.1592097804</v>
      </c>
      <c r="M74" s="692">
        <f t="shared" si="22"/>
        <v>7679772.601806432</v>
      </c>
      <c r="N74" s="693">
        <f t="shared" si="22"/>
        <v>6035794.1628064318</v>
      </c>
      <c r="P74" s="725">
        <f t="shared" si="5"/>
        <v>19</v>
      </c>
      <c r="Q74" s="726">
        <f>'0. National Baseline'!D41</f>
        <v>168725.52600000039</v>
      </c>
      <c r="R74" s="241">
        <f>Q74+'1.a With Project, Restoration'!C29+'1.a With Project, Restoration'!L29</f>
        <v>173575.52600000039</v>
      </c>
      <c r="S74" s="726">
        <f>'1b. With Project, 250 ha AD+R'!D53</f>
        <v>172852.22574500003</v>
      </c>
      <c r="T74" s="710">
        <f>S74+'1.a With Project, Restoration'!C29+'1.a With Project, Restoration'!L29</f>
        <v>177702.22574500003</v>
      </c>
    </row>
    <row r="75" spans="10:20" x14ac:dyDescent="0.35">
      <c r="J75" s="739">
        <f t="shared" si="3"/>
        <v>20</v>
      </c>
      <c r="K75" s="740">
        <f t="shared" ref="K75:N75" si="23">-K23</f>
        <v>11062246.0204242</v>
      </c>
      <c r="L75" s="740">
        <f t="shared" si="23"/>
        <v>9308356.5904242005</v>
      </c>
      <c r="M75" s="740">
        <f t="shared" si="23"/>
        <v>8206665.5311249029</v>
      </c>
      <c r="N75" s="741">
        <f t="shared" si="23"/>
        <v>6452776.1011249023</v>
      </c>
      <c r="P75" s="729">
        <f t="shared" si="5"/>
        <v>20</v>
      </c>
      <c r="Q75" s="730">
        <f>'0. National Baseline'!D42</f>
        <v>169251.28800000041</v>
      </c>
      <c r="R75" s="731">
        <f>Q75+'1.a With Project, Restoration'!C30+'1.a With Project, Restoration'!L30</f>
        <v>174101.28800000041</v>
      </c>
      <c r="S75" s="730">
        <f>'1b. With Project, 250 ha AD+R'!D54</f>
        <v>173628.08773000003</v>
      </c>
      <c r="T75" s="732">
        <f>S75+'1.a With Project, Restoration'!C30+'1.a With Project, Restoration'!L30</f>
        <v>178478.08773000003</v>
      </c>
    </row>
    <row r="76" spans="10:20" x14ac:dyDescent="0.35">
      <c r="J76" s="691">
        <f t="shared" si="3"/>
        <v>21</v>
      </c>
      <c r="K76" s="692">
        <f t="shared" ref="K76:N76" si="24">-K24</f>
        <v>11797834.23350676</v>
      </c>
      <c r="L76" s="692">
        <f t="shared" si="24"/>
        <v>9934033.8125067595</v>
      </c>
      <c r="M76" s="692">
        <f t="shared" si="24"/>
        <v>8724552.2513115108</v>
      </c>
      <c r="N76" s="693">
        <f t="shared" si="24"/>
        <v>6860751.8303115116</v>
      </c>
      <c r="P76" s="725">
        <f t="shared" si="5"/>
        <v>21</v>
      </c>
      <c r="Q76" s="726">
        <f>'0. National Baseline'!D43</f>
        <v>169777.05000000042</v>
      </c>
      <c r="R76" s="241">
        <f>Q76+'1.a With Project, Restoration'!C31+'1.a With Project, Restoration'!L31</f>
        <v>174627.05000000042</v>
      </c>
      <c r="S76" s="726">
        <f>'1b. With Project, 250 ha AD+R'!D55</f>
        <v>174403.94971500002</v>
      </c>
      <c r="T76" s="710">
        <f>S76+'1.a With Project, Restoration'!C31+'1.a With Project, Restoration'!L31</f>
        <v>179253.94971500002</v>
      </c>
    </row>
    <row r="77" spans="10:20" x14ac:dyDescent="0.35">
      <c r="J77" s="691">
        <f t="shared" si="3"/>
        <v>22</v>
      </c>
      <c r="K77" s="692">
        <f t="shared" ref="K77:N77" si="25">-K25</f>
        <v>12524416.23745746</v>
      </c>
      <c r="L77" s="692">
        <f t="shared" si="25"/>
        <v>10631804.197457459</v>
      </c>
      <c r="M77" s="692">
        <f t="shared" si="25"/>
        <v>9233432.7623662613</v>
      </c>
      <c r="N77" s="693">
        <f t="shared" si="25"/>
        <v>7340820.7223662622</v>
      </c>
      <c r="P77" s="725">
        <f t="shared" si="5"/>
        <v>22</v>
      </c>
      <c r="Q77" s="726">
        <f>'0. National Baseline'!D44</f>
        <v>170302.81200000044</v>
      </c>
      <c r="R77" s="241">
        <f>Q77+'1.a With Project, Restoration'!C32+'1.a With Project, Restoration'!L32</f>
        <v>175152.81200000044</v>
      </c>
      <c r="S77" s="726">
        <f>'1b. With Project, 250 ha AD+R'!D56</f>
        <v>175179.81170000002</v>
      </c>
      <c r="T77" s="710">
        <f>S77+'1.a With Project, Restoration'!C32+'1.a With Project, Restoration'!L32</f>
        <v>180029.81170000002</v>
      </c>
    </row>
    <row r="78" spans="10:20" x14ac:dyDescent="0.35">
      <c r="J78" s="691">
        <f t="shared" si="3"/>
        <v>23</v>
      </c>
      <c r="K78" s="692">
        <f t="shared" ref="K78:N78" si="26">-K26</f>
        <v>13241992.032276299</v>
      </c>
      <c r="L78" s="692">
        <f t="shared" si="26"/>
        <v>11320568.373276299</v>
      </c>
      <c r="M78" s="692">
        <f t="shared" si="26"/>
        <v>9733307.0642891526</v>
      </c>
      <c r="N78" s="693">
        <f t="shared" si="26"/>
        <v>7811883.4052891526</v>
      </c>
      <c r="P78" s="725">
        <f t="shared" si="5"/>
        <v>23</v>
      </c>
      <c r="Q78" s="726">
        <f>'0. National Baseline'!D45</f>
        <v>170828.57400000046</v>
      </c>
      <c r="R78" s="241">
        <f>Q78+'1.a With Project, Restoration'!C33+'1.a With Project, Restoration'!L33</f>
        <v>175678.57400000046</v>
      </c>
      <c r="S78" s="726">
        <f>'1b. With Project, 250 ha AD+R'!D57</f>
        <v>175955.67368500002</v>
      </c>
      <c r="T78" s="710">
        <f>S78+'1.a With Project, Restoration'!C33+'1.a With Project, Restoration'!L33</f>
        <v>180805.67368500002</v>
      </c>
    </row>
    <row r="79" spans="10:20" x14ac:dyDescent="0.35">
      <c r="J79" s="691">
        <f t="shared" si="3"/>
        <v>24</v>
      </c>
      <c r="K79" s="692">
        <f t="shared" ref="K79:N79" si="27">-K27</f>
        <v>13950561.617963279</v>
      </c>
      <c r="L79" s="692">
        <f t="shared" si="27"/>
        <v>12000326.33996328</v>
      </c>
      <c r="M79" s="692">
        <f t="shared" si="27"/>
        <v>10224175.157080183</v>
      </c>
      <c r="N79" s="693">
        <f t="shared" si="27"/>
        <v>8273939.8790801829</v>
      </c>
      <c r="P79" s="725">
        <f t="shared" si="5"/>
        <v>24</v>
      </c>
      <c r="Q79" s="726">
        <f>'0. National Baseline'!D46</f>
        <v>171354.33600000048</v>
      </c>
      <c r="R79" s="241">
        <f>Q79+'1.a With Project, Restoration'!C34+'1.a With Project, Restoration'!L34</f>
        <v>176204.33600000048</v>
      </c>
      <c r="S79" s="726">
        <f>'1b. With Project, 250 ha AD+R'!D58</f>
        <v>176731.53567000001</v>
      </c>
      <c r="T79" s="710">
        <f>S79+'1.a With Project, Restoration'!C34+'1.a With Project, Restoration'!L34</f>
        <v>181581.53567000001</v>
      </c>
    </row>
    <row r="80" spans="10:20" x14ac:dyDescent="0.35">
      <c r="J80" s="691">
        <f t="shared" si="3"/>
        <v>25</v>
      </c>
      <c r="K80" s="692">
        <f t="shared" ref="K80:N80" si="28">-K28</f>
        <v>14650124.994518399</v>
      </c>
      <c r="L80" s="692">
        <f t="shared" si="28"/>
        <v>12671078.097518399</v>
      </c>
      <c r="M80" s="692">
        <f t="shared" si="28"/>
        <v>10706037.040739354</v>
      </c>
      <c r="N80" s="693">
        <f t="shared" si="28"/>
        <v>8726990.1437393539</v>
      </c>
      <c r="P80" s="725">
        <f t="shared" si="5"/>
        <v>25</v>
      </c>
      <c r="Q80" s="726">
        <f>'0. National Baseline'!D47</f>
        <v>171880.09800000049</v>
      </c>
      <c r="R80" s="241">
        <f>Q80+'1.a With Project, Restoration'!C35+'1.a With Project, Restoration'!L35</f>
        <v>176730.09800000049</v>
      </c>
      <c r="S80" s="726">
        <f>'1b. With Project, 250 ha AD+R'!D59</f>
        <v>177507.39765500001</v>
      </c>
      <c r="T80" s="710">
        <f>S80+'1.a With Project, Restoration'!C35+'1.a With Project, Restoration'!L35</f>
        <v>182357.39765500001</v>
      </c>
    </row>
    <row r="81" spans="10:20" x14ac:dyDescent="0.35">
      <c r="J81" s="691">
        <f t="shared" si="3"/>
        <v>26</v>
      </c>
      <c r="K81" s="692">
        <f t="shared" ref="K81:N81" si="29">-K29</f>
        <v>15340682.161941661</v>
      </c>
      <c r="L81" s="692">
        <f t="shared" si="29"/>
        <v>13332823.64594166</v>
      </c>
      <c r="M81" s="692">
        <f t="shared" si="29"/>
        <v>11178892.715266664</v>
      </c>
      <c r="N81" s="693">
        <f t="shared" si="29"/>
        <v>9171034.1992666647</v>
      </c>
      <c r="P81" s="725">
        <f t="shared" si="5"/>
        <v>26</v>
      </c>
      <c r="Q81" s="726">
        <f>'0. National Baseline'!D48</f>
        <v>172405.86000000051</v>
      </c>
      <c r="R81" s="241">
        <f>Q81+'1.a With Project, Restoration'!C36+'1.a With Project, Restoration'!L36</f>
        <v>177255.86000000051</v>
      </c>
      <c r="S81" s="726">
        <f>'1b. With Project, 250 ha AD+R'!D60</f>
        <v>178283.25964</v>
      </c>
      <c r="T81" s="710">
        <f>S81+'1.a With Project, Restoration'!C36+'1.a With Project, Restoration'!L36</f>
        <v>183133.25964</v>
      </c>
    </row>
    <row r="82" spans="10:20" x14ac:dyDescent="0.35">
      <c r="J82" s="691">
        <f t="shared" si="3"/>
        <v>27</v>
      </c>
      <c r="K82" s="692">
        <f t="shared" ref="K82:N82" si="30">-K30</f>
        <v>16022233.120233059</v>
      </c>
      <c r="L82" s="692">
        <f t="shared" si="30"/>
        <v>13985562.985233059</v>
      </c>
      <c r="M82" s="692">
        <f t="shared" si="30"/>
        <v>11642742.180662114</v>
      </c>
      <c r="N82" s="693">
        <f t="shared" si="30"/>
        <v>9606072.0456621144</v>
      </c>
      <c r="P82" s="725">
        <f t="shared" si="5"/>
        <v>27</v>
      </c>
      <c r="Q82" s="726">
        <f>'0. National Baseline'!D49</f>
        <v>172931.62200000053</v>
      </c>
      <c r="R82" s="241">
        <f>Q82+'1.a With Project, Restoration'!C37+'1.a With Project, Restoration'!L37</f>
        <v>177781.62200000053</v>
      </c>
      <c r="S82" s="726">
        <f>'1b. With Project, 250 ha AD+R'!D61</f>
        <v>179059.121625</v>
      </c>
      <c r="T82" s="710">
        <f>S82+'1.a With Project, Restoration'!C37+'1.a With Project, Restoration'!L37</f>
        <v>183909.121625</v>
      </c>
    </row>
    <row r="83" spans="10:20" x14ac:dyDescent="0.35">
      <c r="J83" s="691">
        <f t="shared" si="3"/>
        <v>28</v>
      </c>
      <c r="K83" s="692">
        <f t="shared" ref="K83:N83" si="31">-K31</f>
        <v>16694777.8693926</v>
      </c>
      <c r="L83" s="692">
        <f t="shared" si="31"/>
        <v>14629296.115392599</v>
      </c>
      <c r="M83" s="692">
        <f t="shared" si="31"/>
        <v>12097585.436925706</v>
      </c>
      <c r="N83" s="693">
        <f t="shared" si="31"/>
        <v>10032103.682925705</v>
      </c>
      <c r="P83" s="725">
        <f t="shared" si="5"/>
        <v>28</v>
      </c>
      <c r="Q83" s="726">
        <f>'0. National Baseline'!D50</f>
        <v>173457.38400000054</v>
      </c>
      <c r="R83" s="241">
        <f>Q83+'1.a With Project, Restoration'!C38+'1.a With Project, Restoration'!L38</f>
        <v>178307.38400000054</v>
      </c>
      <c r="S83" s="726">
        <f>'1b. With Project, 250 ha AD+R'!D62</f>
        <v>179834.98361</v>
      </c>
      <c r="T83" s="710">
        <f>S83+'1.a With Project, Restoration'!C38+'1.a With Project, Restoration'!L38</f>
        <v>184684.98361</v>
      </c>
    </row>
    <row r="84" spans="10:20" x14ac:dyDescent="0.35">
      <c r="J84" s="691">
        <f t="shared" si="3"/>
        <v>29</v>
      </c>
      <c r="K84" s="692">
        <f t="shared" ref="K84:N84" si="32">-K32</f>
        <v>17358316.409420278</v>
      </c>
      <c r="L84" s="692">
        <f t="shared" si="32"/>
        <v>15264023.036420278</v>
      </c>
      <c r="M84" s="692">
        <f t="shared" si="32"/>
        <v>12543422.484057436</v>
      </c>
      <c r="N84" s="693">
        <f t="shared" si="32"/>
        <v>10449129.111057436</v>
      </c>
      <c r="P84" s="725">
        <f t="shared" si="5"/>
        <v>29</v>
      </c>
      <c r="Q84" s="726">
        <f>'0. National Baseline'!D51</f>
        <v>173983.14600000056</v>
      </c>
      <c r="R84" s="241">
        <f>Q84+'1.a With Project, Restoration'!C39+'1.a With Project, Restoration'!L39</f>
        <v>178833.14600000056</v>
      </c>
      <c r="S84" s="726">
        <f>'1b. With Project, 250 ha AD+R'!D63</f>
        <v>180610.84559499999</v>
      </c>
      <c r="T84" s="710">
        <f>S84+'1.a With Project, Restoration'!C39+'1.a With Project, Restoration'!L39</f>
        <v>185460.84559499999</v>
      </c>
    </row>
    <row r="85" spans="10:20" ht="16" thickBot="1" x14ac:dyDescent="0.4">
      <c r="J85" s="697">
        <f t="shared" si="3"/>
        <v>30</v>
      </c>
      <c r="K85" s="698">
        <f t="shared" ref="K85:N85" si="33">-K33</f>
        <v>18012848.740316097</v>
      </c>
      <c r="L85" s="698">
        <f t="shared" si="33"/>
        <v>15889743.748316098</v>
      </c>
      <c r="M85" s="698">
        <f t="shared" si="33"/>
        <v>12980253.322057307</v>
      </c>
      <c r="N85" s="699">
        <f t="shared" si="33"/>
        <v>10857148.330057306</v>
      </c>
      <c r="P85" s="727">
        <f t="shared" si="5"/>
        <v>30</v>
      </c>
      <c r="Q85" s="728">
        <f>'0. National Baseline'!D52</f>
        <v>174508.90800000058</v>
      </c>
      <c r="R85" s="714">
        <f>Q85+'1.a With Project, Restoration'!C40+'1.a With Project, Restoration'!L40</f>
        <v>179358.90800000058</v>
      </c>
      <c r="S85" s="728">
        <f>'1b. With Project, 250 ha AD+R'!D64</f>
        <v>181386.70757999999</v>
      </c>
      <c r="T85" s="715">
        <f>S85+'1.a With Project, Restoration'!C40+'1.a With Project, Restoration'!L40</f>
        <v>186236.70757999999</v>
      </c>
    </row>
    <row r="86" spans="10:20" x14ac:dyDescent="0.35">
      <c r="J86" s="687"/>
      <c r="R86" s="241"/>
      <c r="S86" s="241"/>
      <c r="T86" s="241"/>
    </row>
  </sheetData>
  <mergeCells count="8">
    <mergeCell ref="J42:L46"/>
    <mergeCell ref="J37:N41"/>
    <mergeCell ref="B53:G53"/>
    <mergeCell ref="B54:G54"/>
    <mergeCell ref="A3:H3"/>
    <mergeCell ref="B49:G50"/>
    <mergeCell ref="B51:G51"/>
    <mergeCell ref="B52:G5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A087F-94DD-4E1D-8F0C-166D5B5F41E5}">
  <sheetPr>
    <tabColor theme="9"/>
  </sheetPr>
  <dimension ref="A1:X78"/>
  <sheetViews>
    <sheetView topLeftCell="C3" zoomScale="90" zoomScaleNormal="90" workbookViewId="0">
      <selection activeCell="O11" sqref="O11"/>
    </sheetView>
  </sheetViews>
  <sheetFormatPr defaultColWidth="11.08203125" defaultRowHeight="15.5" x14ac:dyDescent="0.35"/>
  <cols>
    <col min="1" max="8" width="11.08203125" style="107"/>
    <col min="9" max="9" width="5.08203125" style="107" customWidth="1"/>
    <col min="10" max="10" width="9.08203125" style="107" customWidth="1"/>
    <col min="11" max="11" width="16.58203125" style="107" customWidth="1"/>
    <col min="12" max="12" width="18.33203125" style="107" customWidth="1"/>
    <col min="13" max="13" width="18.58203125" style="107" customWidth="1"/>
    <col min="14" max="14" width="19.08203125" style="107" customWidth="1"/>
    <col min="15" max="15" width="11.5" style="107" bestFit="1" customWidth="1"/>
    <col min="16" max="17" width="12.58203125" style="107" bestFit="1" customWidth="1"/>
    <col min="18" max="16384" width="11.08203125" style="107"/>
  </cols>
  <sheetData>
    <row r="1" spans="1:24" ht="28.5" x14ac:dyDescent="0.35">
      <c r="A1" s="143" t="s">
        <v>2</v>
      </c>
    </row>
    <row r="2" spans="1:24" x14ac:dyDescent="0.35">
      <c r="I2" s="144"/>
      <c r="O2" s="144"/>
      <c r="P2" s="144"/>
      <c r="Q2" s="144"/>
      <c r="R2" s="144"/>
      <c r="S2" s="144"/>
      <c r="T2" s="144"/>
      <c r="U2" s="144"/>
      <c r="V2" s="144"/>
      <c r="W2" s="144"/>
      <c r="X2" s="144"/>
    </row>
    <row r="3" spans="1:24" ht="110.5" customHeight="1" thickBot="1" x14ac:dyDescent="0.4">
      <c r="A3" s="785" t="s">
        <v>23</v>
      </c>
      <c r="B3" s="785"/>
      <c r="C3" s="785"/>
      <c r="D3" s="785"/>
      <c r="E3" s="785"/>
      <c r="F3" s="785"/>
      <c r="G3" s="785"/>
      <c r="H3" s="785"/>
      <c r="I3" s="144"/>
      <c r="J3" s="784" t="s">
        <v>24</v>
      </c>
      <c r="K3" s="784"/>
      <c r="L3" s="784"/>
      <c r="M3" s="784"/>
      <c r="N3" s="784"/>
      <c r="O3" s="144"/>
      <c r="P3" s="144"/>
      <c r="Q3" s="144"/>
    </row>
    <row r="4" spans="1:24" ht="35.5" customHeight="1" thickBot="1" x14ac:dyDescent="0.4">
      <c r="A4" s="633"/>
      <c r="B4" s="633"/>
      <c r="C4" s="633"/>
      <c r="D4" s="633"/>
      <c r="E4" s="633"/>
      <c r="F4" s="633"/>
      <c r="G4" s="633"/>
      <c r="H4" s="633"/>
      <c r="I4" s="144"/>
      <c r="J4" s="662"/>
      <c r="K4" s="662"/>
      <c r="L4" s="662"/>
      <c r="M4" s="662"/>
      <c r="N4" s="662"/>
      <c r="O4" s="144"/>
      <c r="P4" s="144"/>
      <c r="Q4" s="144"/>
    </row>
    <row r="5" spans="1:24" ht="92.15" customHeight="1" thickBot="1" x14ac:dyDescent="0.4">
      <c r="I5" s="145"/>
      <c r="J5" s="238" t="s">
        <v>25</v>
      </c>
      <c r="K5" s="684" t="s">
        <v>26</v>
      </c>
      <c r="L5" s="239" t="s">
        <v>27</v>
      </c>
      <c r="M5" s="239" t="s">
        <v>28</v>
      </c>
      <c r="N5" s="239" t="s">
        <v>29</v>
      </c>
      <c r="O5" s="240" t="s">
        <v>30</v>
      </c>
      <c r="P5" s="144"/>
      <c r="Q5" s="144"/>
      <c r="R5" s="144"/>
    </row>
    <row r="6" spans="1:24" x14ac:dyDescent="0.35">
      <c r="I6" s="145"/>
      <c r="J6" s="146">
        <v>1</v>
      </c>
      <c r="K6" s="661">
        <f>'0. National Baseline'!R23</f>
        <v>-334611.55243241991</v>
      </c>
      <c r="L6" s="233">
        <f>'1b. With Project, 250 ha AD+R'!V35</f>
        <v>-334611.55243241991</v>
      </c>
      <c r="M6" s="233">
        <f>+'1b. With Project, 250 ha AD+R'!Y35</f>
        <v>0</v>
      </c>
      <c r="N6" s="233">
        <f>'1b. With Project, 250 ha AD+R'!Z35</f>
        <v>0</v>
      </c>
      <c r="O6" s="234">
        <f>+M6+N6</f>
        <v>0</v>
      </c>
      <c r="P6" s="144"/>
      <c r="Q6" s="144"/>
      <c r="R6" s="144"/>
    </row>
    <row r="7" spans="1:24" x14ac:dyDescent="0.35">
      <c r="I7" s="145"/>
      <c r="J7" s="147">
        <v>2</v>
      </c>
      <c r="K7" s="661">
        <f>'0. National Baseline'!R24</f>
        <v>-697911.31574693974</v>
      </c>
      <c r="L7" s="661">
        <f>'1b. With Project, 250 ha AD+R'!V36</f>
        <v>-634045.1377692793</v>
      </c>
      <c r="M7" s="661">
        <f>+'1b. With Project, 250 ha AD+R'!Y36</f>
        <v>63030.101977660415</v>
      </c>
      <c r="N7" s="661">
        <f>'1b. With Project, 250 ha AD+R'!Z36</f>
        <v>836.07599999999991</v>
      </c>
      <c r="O7" s="235">
        <f t="shared" ref="O7:O35" si="0">+M7+N7</f>
        <v>63866.177977660416</v>
      </c>
      <c r="P7" s="144"/>
      <c r="Q7" s="144"/>
      <c r="R7" s="144"/>
    </row>
    <row r="8" spans="1:24" x14ac:dyDescent="0.35">
      <c r="I8" s="145"/>
      <c r="J8" s="147">
        <v>3</v>
      </c>
      <c r="K8" s="661">
        <f>'0. National Baseline'!R25</f>
        <v>-1089899.2899435596</v>
      </c>
      <c r="L8" s="661">
        <f>'1b. With Project, 250 ha AD+R'!V37</f>
        <v>-894713.04049277829</v>
      </c>
      <c r="M8" s="661">
        <f>+'1b. With Project, 250 ha AD+R'!Y37</f>
        <v>192678.02145078144</v>
      </c>
      <c r="N8" s="661">
        <f>'1b. With Project, 250 ha AD+R'!Z37</f>
        <v>2508.2279999999996</v>
      </c>
      <c r="O8" s="235">
        <f t="shared" si="0"/>
        <v>195186.24945078144</v>
      </c>
      <c r="P8" s="144"/>
      <c r="Q8" s="144"/>
      <c r="R8" s="144"/>
    </row>
    <row r="9" spans="1:24" x14ac:dyDescent="0.35">
      <c r="I9" s="145"/>
      <c r="J9" s="147">
        <v>4</v>
      </c>
      <c r="K9" s="661">
        <f>'0. National Baseline'!R26</f>
        <v>-1510575.4750222797</v>
      </c>
      <c r="L9" s="661">
        <f>'1b. With Project, 250 ha AD+R'!V38</f>
        <v>-1158430.2606029166</v>
      </c>
      <c r="M9" s="661">
        <f>+'1b. With Project, 250 ha AD+R'!Y38</f>
        <v>347128.75841936271</v>
      </c>
      <c r="N9" s="661">
        <f>'1b. With Project, 250 ha AD+R'!Z38</f>
        <v>5016.4559999999992</v>
      </c>
      <c r="O9" s="235">
        <f t="shared" si="0"/>
        <v>352145.21441936272</v>
      </c>
      <c r="P9" s="144"/>
      <c r="Q9" s="144"/>
      <c r="R9" s="144"/>
    </row>
    <row r="10" spans="1:24" x14ac:dyDescent="0.35">
      <c r="I10" s="145"/>
      <c r="J10" s="147">
        <v>5</v>
      </c>
      <c r="K10" s="661">
        <f>'0. National Baseline'!R27</f>
        <v>-1959939.8709830996</v>
      </c>
      <c r="L10" s="661">
        <f>'1b. With Project, 250 ha AD+R'!V39</f>
        <v>-1425196.7980996948</v>
      </c>
      <c r="M10" s="661">
        <f>+'1b. With Project, 250 ha AD+R'!Y39</f>
        <v>526382.31288340455</v>
      </c>
      <c r="N10" s="661">
        <f>'1b. With Project, 250 ha AD+R'!Z39</f>
        <v>8360.7599999999984</v>
      </c>
      <c r="O10" s="235">
        <f t="shared" si="0"/>
        <v>534743.07288340456</v>
      </c>
      <c r="P10" s="144"/>
      <c r="Q10" s="144"/>
      <c r="R10" s="144"/>
    </row>
    <row r="11" spans="1:24" x14ac:dyDescent="0.35">
      <c r="I11" s="145"/>
      <c r="J11" s="147">
        <v>6</v>
      </c>
      <c r="K11" s="665">
        <f>'0. National Baseline'!R28</f>
        <v>-2428986.2686941591</v>
      </c>
      <c r="L11" s="665">
        <f>'1b. With Project, 250 ha AD+R'!V40</f>
        <v>-1696875.4318512522</v>
      </c>
      <c r="M11" s="665">
        <f>+'1b. With Project, 250 ha AD+R'!Y40</f>
        <v>719569.69684290688</v>
      </c>
      <c r="N11" s="665">
        <f>'1b. With Project, 250 ha AD+R'!Z40</f>
        <v>12541.14</v>
      </c>
      <c r="O11" s="666">
        <f t="shared" si="0"/>
        <v>732110.83684290689</v>
      </c>
      <c r="P11" s="144"/>
      <c r="Q11" s="144"/>
      <c r="R11" s="144"/>
    </row>
    <row r="12" spans="1:24" x14ac:dyDescent="0.35">
      <c r="I12" s="145"/>
      <c r="J12" s="147">
        <v>7</v>
      </c>
      <c r="K12" s="661">
        <f>'0. National Baseline'!R29</f>
        <v>-2917714.6681554592</v>
      </c>
      <c r="L12" s="661">
        <f>'1b. With Project, 250 ha AD+R'!V41</f>
        <v>-1974456.2518575892</v>
      </c>
      <c r="M12" s="661">
        <f>+'1b. With Project, 250 ha AD+R'!Y41</f>
        <v>926239.86929786997</v>
      </c>
      <c r="N12" s="661">
        <f>'1b. With Project, 250 ha AD+R'!Z41</f>
        <v>17018.546999999999</v>
      </c>
      <c r="O12" s="235">
        <f t="shared" si="0"/>
        <v>943258.41629786999</v>
      </c>
      <c r="P12" s="144"/>
      <c r="Q12" s="144"/>
      <c r="R12" s="144"/>
    </row>
    <row r="13" spans="1:24" x14ac:dyDescent="0.35">
      <c r="I13" s="145"/>
      <c r="J13" s="147">
        <v>8</v>
      </c>
      <c r="K13" s="661">
        <f>'0. National Baseline'!R30</f>
        <v>-3426125.0693669994</v>
      </c>
      <c r="L13" s="661">
        <f>'1b. With Project, 250 ha AD+R'!V42</f>
        <v>-2257939.2581187054</v>
      </c>
      <c r="M13" s="661">
        <f>+'1b. With Project, 250 ha AD+R'!Y42</f>
        <v>1146392.8302482932</v>
      </c>
      <c r="N13" s="661">
        <f>'1b. With Project, 250 ha AD+R'!Z42</f>
        <v>21792.981</v>
      </c>
      <c r="O13" s="235">
        <f t="shared" si="0"/>
        <v>1168185.8112482931</v>
      </c>
      <c r="P13" s="144"/>
      <c r="Q13" s="144"/>
      <c r="R13" s="144"/>
    </row>
    <row r="14" spans="1:24" x14ac:dyDescent="0.35">
      <c r="I14" s="145"/>
      <c r="J14" s="147">
        <v>9</v>
      </c>
      <c r="K14" s="661">
        <f>'0. National Baseline'!R31</f>
        <v>-3954217.4723287798</v>
      </c>
      <c r="L14" s="661">
        <f>'1b. With Project, 250 ha AD+R'!V43</f>
        <v>-2547324.4506346015</v>
      </c>
      <c r="M14" s="661">
        <f>+'1b. With Project, 250 ha AD+R'!Y43</f>
        <v>1380028.579694177</v>
      </c>
      <c r="N14" s="661">
        <f>'1b. With Project, 250 ha AD+R'!Z43</f>
        <v>26864.441999999999</v>
      </c>
      <c r="O14" s="235">
        <f t="shared" si="0"/>
        <v>1406893.0216941771</v>
      </c>
      <c r="P14" s="144"/>
      <c r="Q14" s="144"/>
      <c r="R14" s="144"/>
    </row>
    <row r="15" spans="1:24" x14ac:dyDescent="0.35">
      <c r="I15" s="145"/>
      <c r="J15" s="147">
        <v>10</v>
      </c>
      <c r="K15" s="661">
        <f>'0. National Baseline'!R32</f>
        <v>-4501991.8770407997</v>
      </c>
      <c r="L15" s="661">
        <f>'1b. With Project, 250 ha AD+R'!V44</f>
        <v>-2842611.829405277</v>
      </c>
      <c r="M15" s="661">
        <f>+'1b. With Project, 250 ha AD+R'!Y44</f>
        <v>1627147.1176355216</v>
      </c>
      <c r="N15" s="661">
        <f>'1b. With Project, 250 ha AD+R'!Z44</f>
        <v>32232.93</v>
      </c>
      <c r="O15" s="235">
        <f t="shared" si="0"/>
        <v>1659380.0476355215</v>
      </c>
      <c r="P15" s="144"/>
      <c r="Q15" s="144"/>
      <c r="R15" s="144"/>
    </row>
    <row r="16" spans="1:24" x14ac:dyDescent="0.35">
      <c r="I16" s="145"/>
      <c r="J16" s="147">
        <v>11</v>
      </c>
      <c r="K16" s="661">
        <f>'0. National Baseline'!R33</f>
        <v>-5069448.2835030602</v>
      </c>
      <c r="L16" s="661">
        <f>'1b. With Project, 250 ha AD+R'!V45</f>
        <v>-3147662.7454307321</v>
      </c>
      <c r="M16" s="661">
        <f>+'1b. With Project, 250 ha AD+R'!Y45</f>
        <v>1883887.0930723264</v>
      </c>
      <c r="N16" s="661">
        <f>'1b. With Project, 250 ha AD+R'!Z45</f>
        <v>37898.445</v>
      </c>
      <c r="O16" s="235">
        <f t="shared" si="0"/>
        <v>1921785.5380723265</v>
      </c>
      <c r="P16" s="144"/>
      <c r="Q16" s="144"/>
      <c r="R16" s="144"/>
    </row>
    <row r="17" spans="9:18" x14ac:dyDescent="0.35">
      <c r="I17" s="145"/>
      <c r="J17" s="147">
        <v>12</v>
      </c>
      <c r="K17" s="661">
        <f>'0. National Baseline'!R34</f>
        <v>-5656586.6917155599</v>
      </c>
      <c r="L17" s="661">
        <f>'1b. With Project, 250 ha AD+R'!V46</f>
        <v>-3465150.4417109666</v>
      </c>
      <c r="M17" s="661">
        <f>+'1b. With Project, 250 ha AD+R'!Y46</f>
        <v>2147872.2900045919</v>
      </c>
      <c r="N17" s="661">
        <f>'1b. With Project, 250 ha AD+R'!Z46</f>
        <v>43563.96</v>
      </c>
      <c r="O17" s="235">
        <f t="shared" si="0"/>
        <v>2191436.2500045919</v>
      </c>
      <c r="P17" s="144"/>
      <c r="Q17" s="144"/>
      <c r="R17" s="144"/>
    </row>
    <row r="18" spans="9:18" x14ac:dyDescent="0.35">
      <c r="I18" s="145"/>
      <c r="J18" s="147">
        <v>13</v>
      </c>
      <c r="K18" s="661">
        <f>'0. National Baseline'!R35</f>
        <v>-6263407.1016782997</v>
      </c>
      <c r="L18" s="661">
        <f>'1b. With Project, 250 ha AD+R'!V47</f>
        <v>-3795074.9182459805</v>
      </c>
      <c r="M18" s="661">
        <f>+'1b. With Project, 250 ha AD+R'!Y47</f>
        <v>2419102.7084323186</v>
      </c>
      <c r="N18" s="661">
        <f>'1b. With Project, 250 ha AD+R'!Z47</f>
        <v>49229.474999999999</v>
      </c>
      <c r="O18" s="235">
        <f t="shared" si="0"/>
        <v>2468332.1834323187</v>
      </c>
      <c r="P18" s="144"/>
      <c r="Q18" s="144"/>
      <c r="R18" s="144"/>
    </row>
    <row r="19" spans="9:18" x14ac:dyDescent="0.35">
      <c r="I19" s="145"/>
      <c r="J19" s="147">
        <v>14</v>
      </c>
      <c r="K19" s="661">
        <f>'0. National Baseline'!R36</f>
        <v>-6889909.5133912796</v>
      </c>
      <c r="L19" s="661">
        <f>'1b. With Project, 250 ha AD+R'!V48</f>
        <v>-4137436.1750357738</v>
      </c>
      <c r="M19" s="661">
        <f>+'1b. With Project, 250 ha AD+R'!Y48</f>
        <v>2697578.3483555047</v>
      </c>
      <c r="N19" s="661">
        <f>'1b. With Project, 250 ha AD+R'!Z48</f>
        <v>54894.99</v>
      </c>
      <c r="O19" s="235">
        <f t="shared" si="0"/>
        <v>2752473.3383555049</v>
      </c>
      <c r="P19" s="144"/>
      <c r="Q19" s="144"/>
      <c r="R19" s="144"/>
    </row>
    <row r="20" spans="9:18" x14ac:dyDescent="0.35">
      <c r="I20" s="145"/>
      <c r="J20" s="147">
        <v>15</v>
      </c>
      <c r="K20" s="661">
        <f>'0. National Baseline'!R37</f>
        <v>-7536093.9268544987</v>
      </c>
      <c r="L20" s="661">
        <f>'1b. With Project, 250 ha AD+R'!V49</f>
        <v>-4492234.2120803464</v>
      </c>
      <c r="M20" s="661">
        <f>+'1b. With Project, 250 ha AD+R'!Y49</f>
        <v>2983299.2097741524</v>
      </c>
      <c r="N20" s="661">
        <f>'1b. With Project, 250 ha AD+R'!Z49</f>
        <v>60560.504999999997</v>
      </c>
      <c r="O20" s="235">
        <f t="shared" si="0"/>
        <v>3043859.7147741523</v>
      </c>
      <c r="P20" s="144"/>
      <c r="Q20" s="144"/>
      <c r="R20" s="144"/>
    </row>
    <row r="21" spans="9:18" x14ac:dyDescent="0.35">
      <c r="I21" s="145"/>
      <c r="J21" s="147">
        <v>16</v>
      </c>
      <c r="K21" s="661">
        <f>'0. National Baseline'!R38</f>
        <v>-8201960.3420679588</v>
      </c>
      <c r="L21" s="661">
        <f>'1b. With Project, 250 ha AD+R'!V50</f>
        <v>-4859469.0293796984</v>
      </c>
      <c r="M21" s="661">
        <f>+'1b. With Project, 250 ha AD+R'!Y50</f>
        <v>3276265.2926882594</v>
      </c>
      <c r="N21" s="661">
        <f>'1b. With Project, 250 ha AD+R'!Z50</f>
        <v>66226.01999999999</v>
      </c>
      <c r="O21" s="235">
        <f t="shared" si="0"/>
        <v>3342491.3126882594</v>
      </c>
      <c r="P21" s="144"/>
      <c r="Q21" s="144"/>
      <c r="R21" s="144"/>
    </row>
    <row r="22" spans="9:18" x14ac:dyDescent="0.35">
      <c r="I22" s="145"/>
      <c r="J22" s="147">
        <v>17</v>
      </c>
      <c r="K22" s="661">
        <f>'0. National Baseline'!R39</f>
        <v>-8887508.759031659</v>
      </c>
      <c r="L22" s="661">
        <f>'1b. With Project, 250 ha AD+R'!V51</f>
        <v>-5239140.6269338299</v>
      </c>
      <c r="M22" s="661">
        <f>+'1b. With Project, 250 ha AD+R'!Y51</f>
        <v>3576476.5970978281</v>
      </c>
      <c r="N22" s="661">
        <f>'1b. With Project, 250 ha AD+R'!Z51</f>
        <v>71891.534999999989</v>
      </c>
      <c r="O22" s="235">
        <f t="shared" si="0"/>
        <v>3648368.1320978282</v>
      </c>
      <c r="P22" s="144"/>
      <c r="Q22" s="144"/>
      <c r="R22" s="144"/>
    </row>
    <row r="23" spans="9:18" x14ac:dyDescent="0.35">
      <c r="I23" s="145"/>
      <c r="J23" s="147">
        <v>18</v>
      </c>
      <c r="K23" s="661">
        <f>'0. National Baseline'!R40</f>
        <v>-9592739.1777455993</v>
      </c>
      <c r="L23" s="661">
        <f>'1b. With Project, 250 ha AD+R'!V52</f>
        <v>-5631249.0047427407</v>
      </c>
      <c r="M23" s="661">
        <f>+'1b. With Project, 250 ha AD+R'!Y52</f>
        <v>3883933.123002857</v>
      </c>
      <c r="N23" s="661">
        <f>'1b. With Project, 250 ha AD+R'!Z52</f>
        <v>77557.049999999988</v>
      </c>
      <c r="O23" s="235">
        <f t="shared" si="0"/>
        <v>3961490.1730028568</v>
      </c>
      <c r="P23" s="144"/>
      <c r="Q23" s="144"/>
      <c r="R23" s="144"/>
    </row>
    <row r="24" spans="9:18" x14ac:dyDescent="0.35">
      <c r="I24" s="145"/>
      <c r="J24" s="147">
        <v>19</v>
      </c>
      <c r="K24" s="661">
        <f>'0. National Baseline'!R41</f>
        <v>-10317651.59820978</v>
      </c>
      <c r="L24" s="661">
        <f>'1b. With Project, 250 ha AD+R'!V53</f>
        <v>-6035794.1628064318</v>
      </c>
      <c r="M24" s="661">
        <f>+'1b. With Project, 250 ha AD+R'!Y53</f>
        <v>4198634.8704033457</v>
      </c>
      <c r="N24" s="661">
        <f>'1b. With Project, 250 ha AD+R'!Z53</f>
        <v>83222.564999999988</v>
      </c>
      <c r="O24" s="235">
        <f t="shared" si="0"/>
        <v>4281857.4354033461</v>
      </c>
      <c r="P24" s="144"/>
      <c r="Q24" s="144"/>
      <c r="R24" s="144"/>
    </row>
    <row r="25" spans="9:18" x14ac:dyDescent="0.35">
      <c r="I25" s="145"/>
      <c r="J25" s="147">
        <v>20</v>
      </c>
      <c r="K25" s="665">
        <f>'0. National Baseline'!R42</f>
        <v>-11062246.0204242</v>
      </c>
      <c r="L25" s="665">
        <f>'1b. With Project, 250 ha AD+R'!V54</f>
        <v>-6452776.1011249023</v>
      </c>
      <c r="M25" s="665">
        <f>+'1b. With Project, 250 ha AD+R'!Y54</f>
        <v>4520581.8392992951</v>
      </c>
      <c r="N25" s="665">
        <f>'1b. With Project, 250 ha AD+R'!Z54</f>
        <v>88888.079999999987</v>
      </c>
      <c r="O25" s="666">
        <f t="shared" si="0"/>
        <v>4609469.9192992952</v>
      </c>
      <c r="P25" s="144"/>
      <c r="Q25" s="144"/>
      <c r="R25" s="144"/>
    </row>
    <row r="26" spans="9:18" x14ac:dyDescent="0.35">
      <c r="I26" s="145"/>
      <c r="J26" s="147">
        <v>21</v>
      </c>
      <c r="K26" s="661">
        <f>'0. National Baseline'!R43</f>
        <v>-11797834.23350676</v>
      </c>
      <c r="L26" s="661">
        <f>'1b. With Project, 250 ha AD+R'!V55</f>
        <v>-6860751.8303115116</v>
      </c>
      <c r="M26" s="661">
        <f>+'1b. With Project, 250 ha AD+R'!Y55</f>
        <v>4842528.8081952455</v>
      </c>
      <c r="N26" s="661">
        <f>'1b. With Project, 250 ha AD+R'!Z55</f>
        <v>94553.594999999987</v>
      </c>
      <c r="O26" s="235">
        <f t="shared" si="0"/>
        <v>4937082.4031952452</v>
      </c>
      <c r="P26" s="144"/>
      <c r="Q26" s="144"/>
      <c r="R26" s="144"/>
    </row>
    <row r="27" spans="9:18" x14ac:dyDescent="0.35">
      <c r="I27" s="145"/>
      <c r="J27" s="147">
        <v>22</v>
      </c>
      <c r="K27" s="661">
        <f>'0. National Baseline'!R44</f>
        <v>-12524416.23745746</v>
      </c>
      <c r="L27" s="661">
        <f>'1b. With Project, 250 ha AD+R'!V56</f>
        <v>-7340820.7223662622</v>
      </c>
      <c r="M27" s="661">
        <f>+'1b. With Project, 250 ha AD+R'!Y56</f>
        <v>5087556.7850911953</v>
      </c>
      <c r="N27" s="661">
        <f>'1b. With Project, 250 ha AD+R'!Z56</f>
        <v>96038.729999999981</v>
      </c>
      <c r="O27" s="235">
        <f t="shared" si="0"/>
        <v>5183595.5150911957</v>
      </c>
      <c r="P27" s="144"/>
      <c r="Q27" s="144"/>
      <c r="R27" s="144"/>
    </row>
    <row r="28" spans="9:18" x14ac:dyDescent="0.35">
      <c r="I28" s="145"/>
      <c r="J28" s="147">
        <v>23</v>
      </c>
      <c r="K28" s="661">
        <f>'0. National Baseline'!R45</f>
        <v>-13241992.032276299</v>
      </c>
      <c r="L28" s="661">
        <f>'1b. With Project, 250 ha AD+R'!V57</f>
        <v>-7811883.4052891526</v>
      </c>
      <c r="M28" s="661">
        <f>+'1b. With Project, 250 ha AD+R'!Y57</f>
        <v>5332584.7619871441</v>
      </c>
      <c r="N28" s="661">
        <f>'1b. With Project, 250 ha AD+R'!Z57</f>
        <v>97523.864999999976</v>
      </c>
      <c r="O28" s="235">
        <f t="shared" si="0"/>
        <v>5430108.6269871444</v>
      </c>
      <c r="P28" s="144"/>
      <c r="Q28" s="144"/>
      <c r="R28" s="144"/>
    </row>
    <row r="29" spans="9:18" x14ac:dyDescent="0.35">
      <c r="I29" s="145"/>
      <c r="J29" s="147">
        <v>24</v>
      </c>
      <c r="K29" s="661">
        <f>'0. National Baseline'!R46</f>
        <v>-13950561.617963279</v>
      </c>
      <c r="L29" s="661">
        <f>'1b. With Project, 250 ha AD+R'!V58</f>
        <v>-8273939.8790801829</v>
      </c>
      <c r="M29" s="661">
        <f>+'1b. With Project, 250 ha AD+R'!Y58</f>
        <v>5577612.7388830939</v>
      </c>
      <c r="N29" s="661">
        <f>'1b. With Project, 250 ha AD+R'!Z58</f>
        <v>99008.999999999971</v>
      </c>
      <c r="O29" s="235">
        <f t="shared" si="0"/>
        <v>5676621.7388830939</v>
      </c>
      <c r="P29" s="144"/>
      <c r="Q29" s="144"/>
      <c r="R29" s="144"/>
    </row>
    <row r="30" spans="9:18" x14ac:dyDescent="0.35">
      <c r="I30" s="145"/>
      <c r="J30" s="147">
        <v>25</v>
      </c>
      <c r="K30" s="661">
        <f>'0. National Baseline'!R47</f>
        <v>-14650124.994518399</v>
      </c>
      <c r="L30" s="661">
        <f>'1b. With Project, 250 ha AD+R'!V59</f>
        <v>-8726990.1437393539</v>
      </c>
      <c r="M30" s="661">
        <f>+'1b. With Project, 250 ha AD+R'!Y59</f>
        <v>5822640.7157790437</v>
      </c>
      <c r="N30" s="661">
        <f>'1b. With Project, 250 ha AD+R'!Z59</f>
        <v>100494.13499999997</v>
      </c>
      <c r="O30" s="235">
        <f t="shared" si="0"/>
        <v>5923134.8507790435</v>
      </c>
      <c r="P30" s="144"/>
      <c r="Q30" s="144"/>
      <c r="R30" s="144"/>
    </row>
    <row r="31" spans="9:18" x14ac:dyDescent="0.35">
      <c r="I31" s="145"/>
      <c r="J31" s="147">
        <v>26</v>
      </c>
      <c r="K31" s="661">
        <f>'0. National Baseline'!R48</f>
        <v>-15340682.161941661</v>
      </c>
      <c r="L31" s="661">
        <f>'1b. With Project, 250 ha AD+R'!V60</f>
        <v>-9171034.1992666647</v>
      </c>
      <c r="M31" s="661">
        <f>+'1b. With Project, 250 ha AD+R'!Y60</f>
        <v>6067668.6926749907</v>
      </c>
      <c r="N31" s="661">
        <f>'1b. With Project, 250 ha AD+R'!Z60</f>
        <v>101979.26999999996</v>
      </c>
      <c r="O31" s="235">
        <f t="shared" si="0"/>
        <v>6169647.9626749903</v>
      </c>
      <c r="P31" s="144"/>
      <c r="Q31" s="144"/>
      <c r="R31" s="144"/>
    </row>
    <row r="32" spans="9:18" x14ac:dyDescent="0.35">
      <c r="I32" s="145"/>
      <c r="J32" s="147">
        <v>27</v>
      </c>
      <c r="K32" s="661">
        <f>'0. National Baseline'!R49</f>
        <v>-16022233.120233059</v>
      </c>
      <c r="L32" s="661">
        <f>'1b. With Project, 250 ha AD+R'!V61</f>
        <v>-9606072.0456621144</v>
      </c>
      <c r="M32" s="661">
        <f>+'1b. With Project, 250 ha AD+R'!Y61</f>
        <v>6312696.6695709387</v>
      </c>
      <c r="N32" s="661">
        <f>'1b. With Project, 250 ha AD+R'!Z61</f>
        <v>103464.40499999996</v>
      </c>
      <c r="O32" s="235">
        <f t="shared" si="0"/>
        <v>6416161.0745709389</v>
      </c>
      <c r="P32" s="144"/>
      <c r="Q32" s="144"/>
      <c r="R32" s="144"/>
    </row>
    <row r="33" spans="2:18" x14ac:dyDescent="0.35">
      <c r="I33" s="145"/>
      <c r="J33" s="147">
        <v>28</v>
      </c>
      <c r="K33" s="661">
        <f>'0. National Baseline'!R50</f>
        <v>-16694777.8693926</v>
      </c>
      <c r="L33" s="661">
        <f>'1b. With Project, 250 ha AD+R'!V62</f>
        <v>-10032103.682925705</v>
      </c>
      <c r="M33" s="661">
        <f>+'1b. With Project, 250 ha AD+R'!Y62</f>
        <v>6557724.6464668866</v>
      </c>
      <c r="N33" s="661">
        <f>'1b. With Project, 250 ha AD+R'!Z62</f>
        <v>104949.53999999995</v>
      </c>
      <c r="O33" s="235">
        <f t="shared" si="0"/>
        <v>6662674.1864668867</v>
      </c>
      <c r="P33" s="144"/>
      <c r="Q33" s="144"/>
      <c r="R33" s="144"/>
    </row>
    <row r="34" spans="2:18" x14ac:dyDescent="0.35">
      <c r="I34" s="145"/>
      <c r="J34" s="147">
        <v>29</v>
      </c>
      <c r="K34" s="661">
        <f>'0. National Baseline'!R51</f>
        <v>-17358316.409420278</v>
      </c>
      <c r="L34" s="661">
        <f>'1b. With Project, 250 ha AD+R'!V63</f>
        <v>-10449129.111057436</v>
      </c>
      <c r="M34" s="661">
        <f>+'1b. With Project, 250 ha AD+R'!Y63</f>
        <v>6802752.6233628346</v>
      </c>
      <c r="N34" s="661">
        <f>'1b. With Project, 250 ha AD+R'!Z63</f>
        <v>106434.67499999994</v>
      </c>
      <c r="O34" s="235">
        <f t="shared" si="0"/>
        <v>6909187.2983628344</v>
      </c>
      <c r="P34" s="144"/>
      <c r="Q34" s="144"/>
      <c r="R34" s="144"/>
    </row>
    <row r="35" spans="2:18" ht="16" thickBot="1" x14ac:dyDescent="0.4">
      <c r="I35" s="145"/>
      <c r="J35" s="149">
        <v>30</v>
      </c>
      <c r="K35" s="236">
        <f>'0. National Baseline'!R52</f>
        <v>-18012848.740316097</v>
      </c>
      <c r="L35" s="236">
        <f>'1b. With Project, 250 ha AD+R'!V64</f>
        <v>-10857148.330057306</v>
      </c>
      <c r="M35" s="236">
        <f>+'1b. With Project, 250 ha AD+R'!Y64</f>
        <v>7047780.6002587825</v>
      </c>
      <c r="N35" s="236">
        <f>'1b. With Project, 250 ha AD+R'!Z64</f>
        <v>107919.80999999994</v>
      </c>
      <c r="O35" s="237">
        <f t="shared" si="0"/>
        <v>7155700.4102587821</v>
      </c>
      <c r="P35" s="144"/>
      <c r="Q35" s="144"/>
      <c r="R35" s="144"/>
    </row>
    <row r="36" spans="2:18" x14ac:dyDescent="0.35">
      <c r="I36" s="145"/>
      <c r="M36" s="241"/>
      <c r="O36" s="144"/>
      <c r="P36" s="144"/>
      <c r="Q36" s="144"/>
    </row>
    <row r="37" spans="2:18" x14ac:dyDescent="0.35">
      <c r="I37" s="145"/>
      <c r="O37" s="144"/>
      <c r="P37" s="144"/>
      <c r="Q37" s="144"/>
    </row>
    <row r="38" spans="2:18" s="242" customFormat="1" x14ac:dyDescent="0.35">
      <c r="B38" s="150" t="s">
        <v>9</v>
      </c>
      <c r="C38" s="107"/>
      <c r="D38" s="107"/>
      <c r="J38" s="107"/>
      <c r="K38" s="107"/>
      <c r="L38" s="107"/>
      <c r="M38" s="107"/>
      <c r="N38" s="107"/>
    </row>
    <row r="39" spans="2:18" x14ac:dyDescent="0.35">
      <c r="B39" s="151" t="s">
        <v>31</v>
      </c>
      <c r="J39" s="782"/>
      <c r="K39" s="782"/>
      <c r="L39" s="782"/>
      <c r="M39" s="782"/>
      <c r="N39" s="782"/>
    </row>
    <row r="40" spans="2:18" x14ac:dyDescent="0.35">
      <c r="B40" s="151" t="s">
        <v>32</v>
      </c>
      <c r="J40" s="153"/>
      <c r="K40" s="153"/>
      <c r="L40" s="153"/>
      <c r="M40" s="153"/>
      <c r="N40" s="153"/>
    </row>
    <row r="41" spans="2:18" ht="20.5" customHeight="1" x14ac:dyDescent="0.35">
      <c r="B41" s="151" t="s">
        <v>33</v>
      </c>
      <c r="J41" s="153"/>
      <c r="K41" s="153"/>
      <c r="L41" s="153"/>
      <c r="M41" s="153"/>
      <c r="N41" s="153"/>
    </row>
    <row r="42" spans="2:18" ht="5.5" customHeight="1" x14ac:dyDescent="0.35">
      <c r="B42" s="151"/>
      <c r="O42" s="153"/>
    </row>
    <row r="43" spans="2:18" ht="26.15" customHeight="1" x14ac:dyDescent="0.35">
      <c r="B43" s="152" t="s">
        <v>15</v>
      </c>
      <c r="O43" s="153"/>
    </row>
    <row r="44" spans="2:18" x14ac:dyDescent="0.35">
      <c r="B44" s="151" t="s">
        <v>34</v>
      </c>
    </row>
    <row r="45" spans="2:18" x14ac:dyDescent="0.35">
      <c r="B45" s="151" t="s">
        <v>35</v>
      </c>
    </row>
    <row r="46" spans="2:18" x14ac:dyDescent="0.35">
      <c r="B46" s="151" t="s">
        <v>36</v>
      </c>
    </row>
    <row r="47" spans="2:18" ht="16" thickBot="1" x14ac:dyDescent="0.4">
      <c r="B47" s="151"/>
    </row>
    <row r="48" spans="2:18" ht="59.15" customHeight="1" thickBot="1" x14ac:dyDescent="0.4">
      <c r="B48" s="782"/>
      <c r="C48" s="782"/>
      <c r="D48" s="782"/>
      <c r="E48" s="782"/>
      <c r="F48" s="782"/>
      <c r="G48" s="782"/>
      <c r="J48" s="703" t="str">
        <f>J5</f>
        <v>Year</v>
      </c>
      <c r="K48" s="704" t="str">
        <f t="shared" ref="K48:O48" si="1">K5</f>
        <v>National Baseline emissions</v>
      </c>
      <c r="L48" s="704" t="str">
        <f t="shared" si="1"/>
        <v>Emissions with Project scenario</v>
      </c>
      <c r="M48" s="704" t="str">
        <f t="shared" si="1"/>
        <v>Component 1 emission reductions</v>
      </c>
      <c r="N48" s="704" t="str">
        <f t="shared" si="1"/>
        <v>Component 2 gains from reforestation</v>
      </c>
      <c r="O48" s="705" t="str">
        <f t="shared" si="1"/>
        <v>Total GHG emissions reduction of the project</v>
      </c>
    </row>
    <row r="49" spans="10:15" x14ac:dyDescent="0.35">
      <c r="J49" s="706">
        <f>J6</f>
        <v>1</v>
      </c>
      <c r="K49" s="707">
        <f>-K6</f>
        <v>334611.55243241991</v>
      </c>
      <c r="L49" s="707">
        <f t="shared" ref="L49:O49" si="2">-L6</f>
        <v>334611.55243241991</v>
      </c>
      <c r="M49" s="707">
        <f t="shared" si="2"/>
        <v>0</v>
      </c>
      <c r="N49" s="707">
        <f t="shared" si="2"/>
        <v>0</v>
      </c>
      <c r="O49" s="708">
        <f t="shared" si="2"/>
        <v>0</v>
      </c>
    </row>
    <row r="50" spans="10:15" x14ac:dyDescent="0.35">
      <c r="J50" s="709">
        <f t="shared" ref="J50:J77" si="3">J7</f>
        <v>2</v>
      </c>
      <c r="K50" s="241">
        <f t="shared" ref="K50:O50" si="4">-K7</f>
        <v>697911.31574693974</v>
      </c>
      <c r="L50" s="241">
        <f t="shared" si="4"/>
        <v>634045.1377692793</v>
      </c>
      <c r="M50" s="241">
        <f t="shared" si="4"/>
        <v>-63030.101977660415</v>
      </c>
      <c r="N50" s="241">
        <f t="shared" si="4"/>
        <v>-836.07599999999991</v>
      </c>
      <c r="O50" s="710">
        <f t="shared" si="4"/>
        <v>-63866.177977660416</v>
      </c>
    </row>
    <row r="51" spans="10:15" x14ac:dyDescent="0.35">
      <c r="J51" s="709">
        <f t="shared" si="3"/>
        <v>3</v>
      </c>
      <c r="K51" s="241">
        <f t="shared" ref="K51:O51" si="5">-K8</f>
        <v>1089899.2899435596</v>
      </c>
      <c r="L51" s="241">
        <f t="shared" si="5"/>
        <v>894713.04049277829</v>
      </c>
      <c r="M51" s="241">
        <f t="shared" si="5"/>
        <v>-192678.02145078144</v>
      </c>
      <c r="N51" s="241">
        <f t="shared" si="5"/>
        <v>-2508.2279999999996</v>
      </c>
      <c r="O51" s="710">
        <f t="shared" si="5"/>
        <v>-195186.24945078144</v>
      </c>
    </row>
    <row r="52" spans="10:15" x14ac:dyDescent="0.35">
      <c r="J52" s="709">
        <f t="shared" si="3"/>
        <v>4</v>
      </c>
      <c r="K52" s="241">
        <f t="shared" ref="K52:O52" si="6">-K9</f>
        <v>1510575.4750222797</v>
      </c>
      <c r="L52" s="241">
        <f t="shared" si="6"/>
        <v>1158430.2606029166</v>
      </c>
      <c r="M52" s="241">
        <f t="shared" si="6"/>
        <v>-347128.75841936271</v>
      </c>
      <c r="N52" s="241">
        <f t="shared" si="6"/>
        <v>-5016.4559999999992</v>
      </c>
      <c r="O52" s="710">
        <f t="shared" si="6"/>
        <v>-352145.21441936272</v>
      </c>
    </row>
    <row r="53" spans="10:15" x14ac:dyDescent="0.35">
      <c r="J53" s="709">
        <f t="shared" si="3"/>
        <v>5</v>
      </c>
      <c r="K53" s="241">
        <f t="shared" ref="K53:O53" si="7">-K10</f>
        <v>1959939.8709830996</v>
      </c>
      <c r="L53" s="241">
        <f t="shared" si="7"/>
        <v>1425196.7980996948</v>
      </c>
      <c r="M53" s="241">
        <f t="shared" si="7"/>
        <v>-526382.31288340455</v>
      </c>
      <c r="N53" s="241">
        <f t="shared" si="7"/>
        <v>-8360.7599999999984</v>
      </c>
      <c r="O53" s="710">
        <f t="shared" si="7"/>
        <v>-534743.07288340456</v>
      </c>
    </row>
    <row r="54" spans="10:15" x14ac:dyDescent="0.35">
      <c r="J54" s="711">
        <f t="shared" si="3"/>
        <v>6</v>
      </c>
      <c r="K54" s="480">
        <f t="shared" ref="K54:O54" si="8">-K11</f>
        <v>2428986.2686941591</v>
      </c>
      <c r="L54" s="480">
        <f t="shared" si="8"/>
        <v>1696875.4318512522</v>
      </c>
      <c r="M54" s="480">
        <f t="shared" si="8"/>
        <v>-719569.69684290688</v>
      </c>
      <c r="N54" s="480">
        <f t="shared" si="8"/>
        <v>-12541.14</v>
      </c>
      <c r="O54" s="712">
        <f t="shared" si="8"/>
        <v>-732110.83684290689</v>
      </c>
    </row>
    <row r="55" spans="10:15" x14ac:dyDescent="0.35">
      <c r="J55" s="709">
        <f t="shared" si="3"/>
        <v>7</v>
      </c>
      <c r="K55" s="241">
        <f t="shared" ref="K55:O55" si="9">-K12</f>
        <v>2917714.6681554592</v>
      </c>
      <c r="L55" s="241">
        <f t="shared" si="9"/>
        <v>1974456.2518575892</v>
      </c>
      <c r="M55" s="241">
        <f t="shared" si="9"/>
        <v>-926239.86929786997</v>
      </c>
      <c r="N55" s="241">
        <f t="shared" si="9"/>
        <v>-17018.546999999999</v>
      </c>
      <c r="O55" s="710">
        <f t="shared" si="9"/>
        <v>-943258.41629786999</v>
      </c>
    </row>
    <row r="56" spans="10:15" x14ac:dyDescent="0.35">
      <c r="J56" s="709">
        <f t="shared" si="3"/>
        <v>8</v>
      </c>
      <c r="K56" s="241">
        <f t="shared" ref="K56:O56" si="10">-K13</f>
        <v>3426125.0693669994</v>
      </c>
      <c r="L56" s="241">
        <f t="shared" si="10"/>
        <v>2257939.2581187054</v>
      </c>
      <c r="M56" s="241">
        <f t="shared" si="10"/>
        <v>-1146392.8302482932</v>
      </c>
      <c r="N56" s="241">
        <f t="shared" si="10"/>
        <v>-21792.981</v>
      </c>
      <c r="O56" s="710">
        <f t="shared" si="10"/>
        <v>-1168185.8112482931</v>
      </c>
    </row>
    <row r="57" spans="10:15" x14ac:dyDescent="0.35">
      <c r="J57" s="709">
        <f t="shared" si="3"/>
        <v>9</v>
      </c>
      <c r="K57" s="241">
        <f t="shared" ref="K57:O57" si="11">-K14</f>
        <v>3954217.4723287798</v>
      </c>
      <c r="L57" s="241">
        <f t="shared" si="11"/>
        <v>2547324.4506346015</v>
      </c>
      <c r="M57" s="241">
        <f t="shared" si="11"/>
        <v>-1380028.579694177</v>
      </c>
      <c r="N57" s="241">
        <f t="shared" si="11"/>
        <v>-26864.441999999999</v>
      </c>
      <c r="O57" s="710">
        <f t="shared" si="11"/>
        <v>-1406893.0216941771</v>
      </c>
    </row>
    <row r="58" spans="10:15" x14ac:dyDescent="0.35">
      <c r="J58" s="709">
        <f t="shared" si="3"/>
        <v>10</v>
      </c>
      <c r="K58" s="241">
        <f t="shared" ref="K58:O58" si="12">-K15</f>
        <v>4501991.8770407997</v>
      </c>
      <c r="L58" s="241">
        <f t="shared" si="12"/>
        <v>2842611.829405277</v>
      </c>
      <c r="M58" s="241">
        <f t="shared" si="12"/>
        <v>-1627147.1176355216</v>
      </c>
      <c r="N58" s="241">
        <f t="shared" si="12"/>
        <v>-32232.93</v>
      </c>
      <c r="O58" s="710">
        <f t="shared" si="12"/>
        <v>-1659380.0476355215</v>
      </c>
    </row>
    <row r="59" spans="10:15" x14ac:dyDescent="0.35">
      <c r="J59" s="709">
        <f t="shared" si="3"/>
        <v>11</v>
      </c>
      <c r="K59" s="241">
        <f t="shared" ref="K59:O59" si="13">-K16</f>
        <v>5069448.2835030602</v>
      </c>
      <c r="L59" s="241">
        <f t="shared" si="13"/>
        <v>3147662.7454307321</v>
      </c>
      <c r="M59" s="241">
        <f t="shared" si="13"/>
        <v>-1883887.0930723264</v>
      </c>
      <c r="N59" s="241">
        <f t="shared" si="13"/>
        <v>-37898.445</v>
      </c>
      <c r="O59" s="710">
        <f t="shared" si="13"/>
        <v>-1921785.5380723265</v>
      </c>
    </row>
    <row r="60" spans="10:15" x14ac:dyDescent="0.35">
      <c r="J60" s="709">
        <f t="shared" si="3"/>
        <v>12</v>
      </c>
      <c r="K60" s="241">
        <f t="shared" ref="K60:O60" si="14">-K17</f>
        <v>5656586.6917155599</v>
      </c>
      <c r="L60" s="241">
        <f t="shared" si="14"/>
        <v>3465150.4417109666</v>
      </c>
      <c r="M60" s="241">
        <f t="shared" si="14"/>
        <v>-2147872.2900045919</v>
      </c>
      <c r="N60" s="241">
        <f t="shared" si="14"/>
        <v>-43563.96</v>
      </c>
      <c r="O60" s="710">
        <f t="shared" si="14"/>
        <v>-2191436.2500045919</v>
      </c>
    </row>
    <row r="61" spans="10:15" x14ac:dyDescent="0.35">
      <c r="J61" s="709">
        <f t="shared" si="3"/>
        <v>13</v>
      </c>
      <c r="K61" s="241">
        <f t="shared" ref="K61:O61" si="15">-K18</f>
        <v>6263407.1016782997</v>
      </c>
      <c r="L61" s="241">
        <f t="shared" si="15"/>
        <v>3795074.9182459805</v>
      </c>
      <c r="M61" s="241">
        <f t="shared" si="15"/>
        <v>-2419102.7084323186</v>
      </c>
      <c r="N61" s="241">
        <f t="shared" si="15"/>
        <v>-49229.474999999999</v>
      </c>
      <c r="O61" s="710">
        <f t="shared" si="15"/>
        <v>-2468332.1834323187</v>
      </c>
    </row>
    <row r="62" spans="10:15" x14ac:dyDescent="0.35">
      <c r="J62" s="709">
        <f t="shared" si="3"/>
        <v>14</v>
      </c>
      <c r="K62" s="241">
        <f t="shared" ref="K62:O62" si="16">-K19</f>
        <v>6889909.5133912796</v>
      </c>
      <c r="L62" s="241">
        <f t="shared" si="16"/>
        <v>4137436.1750357738</v>
      </c>
      <c r="M62" s="241">
        <f t="shared" si="16"/>
        <v>-2697578.3483555047</v>
      </c>
      <c r="N62" s="241">
        <f t="shared" si="16"/>
        <v>-54894.99</v>
      </c>
      <c r="O62" s="710">
        <f t="shared" si="16"/>
        <v>-2752473.3383555049</v>
      </c>
    </row>
    <row r="63" spans="10:15" x14ac:dyDescent="0.35">
      <c r="J63" s="709">
        <f t="shared" si="3"/>
        <v>15</v>
      </c>
      <c r="K63" s="241">
        <f t="shared" ref="K63:O63" si="17">-K20</f>
        <v>7536093.9268544987</v>
      </c>
      <c r="L63" s="241">
        <f t="shared" si="17"/>
        <v>4492234.2120803464</v>
      </c>
      <c r="M63" s="241">
        <f t="shared" si="17"/>
        <v>-2983299.2097741524</v>
      </c>
      <c r="N63" s="241">
        <f t="shared" si="17"/>
        <v>-60560.504999999997</v>
      </c>
      <c r="O63" s="710">
        <f t="shared" si="17"/>
        <v>-3043859.7147741523</v>
      </c>
    </row>
    <row r="64" spans="10:15" x14ac:dyDescent="0.35">
      <c r="J64" s="709">
        <f t="shared" si="3"/>
        <v>16</v>
      </c>
      <c r="K64" s="241">
        <f t="shared" ref="K64:O64" si="18">-K21</f>
        <v>8201960.3420679588</v>
      </c>
      <c r="L64" s="241">
        <f t="shared" si="18"/>
        <v>4859469.0293796984</v>
      </c>
      <c r="M64" s="241">
        <f t="shared" si="18"/>
        <v>-3276265.2926882594</v>
      </c>
      <c r="N64" s="241">
        <f t="shared" si="18"/>
        <v>-66226.01999999999</v>
      </c>
      <c r="O64" s="710">
        <f t="shared" si="18"/>
        <v>-3342491.3126882594</v>
      </c>
    </row>
    <row r="65" spans="10:15" x14ac:dyDescent="0.35">
      <c r="J65" s="709">
        <f t="shared" si="3"/>
        <v>17</v>
      </c>
      <c r="K65" s="241">
        <f t="shared" ref="K65:O65" si="19">-K22</f>
        <v>8887508.759031659</v>
      </c>
      <c r="L65" s="241">
        <f t="shared" si="19"/>
        <v>5239140.6269338299</v>
      </c>
      <c r="M65" s="241">
        <f t="shared" si="19"/>
        <v>-3576476.5970978281</v>
      </c>
      <c r="N65" s="241">
        <f t="shared" si="19"/>
        <v>-71891.534999999989</v>
      </c>
      <c r="O65" s="710">
        <f t="shared" si="19"/>
        <v>-3648368.1320978282</v>
      </c>
    </row>
    <row r="66" spans="10:15" x14ac:dyDescent="0.35">
      <c r="J66" s="709">
        <f t="shared" si="3"/>
        <v>18</v>
      </c>
      <c r="K66" s="241">
        <f t="shared" ref="K66:O66" si="20">-K23</f>
        <v>9592739.1777455993</v>
      </c>
      <c r="L66" s="241">
        <f t="shared" si="20"/>
        <v>5631249.0047427407</v>
      </c>
      <c r="M66" s="241">
        <f t="shared" si="20"/>
        <v>-3883933.123002857</v>
      </c>
      <c r="N66" s="241">
        <f t="shared" si="20"/>
        <v>-77557.049999999988</v>
      </c>
      <c r="O66" s="710">
        <f t="shared" si="20"/>
        <v>-3961490.1730028568</v>
      </c>
    </row>
    <row r="67" spans="10:15" x14ac:dyDescent="0.35">
      <c r="J67" s="709">
        <f t="shared" si="3"/>
        <v>19</v>
      </c>
      <c r="K67" s="241">
        <f t="shared" ref="K67:O67" si="21">-K24</f>
        <v>10317651.59820978</v>
      </c>
      <c r="L67" s="241">
        <f t="shared" si="21"/>
        <v>6035794.1628064318</v>
      </c>
      <c r="M67" s="241">
        <f t="shared" si="21"/>
        <v>-4198634.8704033457</v>
      </c>
      <c r="N67" s="241">
        <f t="shared" si="21"/>
        <v>-83222.564999999988</v>
      </c>
      <c r="O67" s="710">
        <f t="shared" si="21"/>
        <v>-4281857.4354033461</v>
      </c>
    </row>
    <row r="68" spans="10:15" x14ac:dyDescent="0.35">
      <c r="J68" s="742">
        <f t="shared" si="3"/>
        <v>20</v>
      </c>
      <c r="K68" s="731">
        <f t="shared" ref="K68:O68" si="22">-K25</f>
        <v>11062246.0204242</v>
      </c>
      <c r="L68" s="731">
        <f t="shared" si="22"/>
        <v>6452776.1011249023</v>
      </c>
      <c r="M68" s="731">
        <f t="shared" si="22"/>
        <v>-4520581.8392992951</v>
      </c>
      <c r="N68" s="731">
        <f t="shared" si="22"/>
        <v>-88888.079999999987</v>
      </c>
      <c r="O68" s="732">
        <f t="shared" si="22"/>
        <v>-4609469.9192992952</v>
      </c>
    </row>
    <row r="69" spans="10:15" x14ac:dyDescent="0.35">
      <c r="J69" s="709">
        <f>J26</f>
        <v>21</v>
      </c>
      <c r="K69" s="241">
        <f t="shared" ref="K69:O69" si="23">-K26</f>
        <v>11797834.23350676</v>
      </c>
      <c r="L69" s="241">
        <f t="shared" si="23"/>
        <v>6860751.8303115116</v>
      </c>
      <c r="M69" s="241">
        <f t="shared" si="23"/>
        <v>-4842528.8081952455</v>
      </c>
      <c r="N69" s="241">
        <f t="shared" si="23"/>
        <v>-94553.594999999987</v>
      </c>
      <c r="O69" s="710">
        <f t="shared" si="23"/>
        <v>-4937082.4031952452</v>
      </c>
    </row>
    <row r="70" spans="10:15" x14ac:dyDescent="0.35">
      <c r="J70" s="709">
        <f t="shared" si="3"/>
        <v>22</v>
      </c>
      <c r="K70" s="241">
        <f t="shared" ref="K70:O70" si="24">-K27</f>
        <v>12524416.23745746</v>
      </c>
      <c r="L70" s="241">
        <f t="shared" si="24"/>
        <v>7340820.7223662622</v>
      </c>
      <c r="M70" s="241">
        <f t="shared" si="24"/>
        <v>-5087556.7850911953</v>
      </c>
      <c r="N70" s="241">
        <f t="shared" si="24"/>
        <v>-96038.729999999981</v>
      </c>
      <c r="O70" s="710">
        <f t="shared" si="24"/>
        <v>-5183595.5150911957</v>
      </c>
    </row>
    <row r="71" spans="10:15" x14ac:dyDescent="0.35">
      <c r="J71" s="709">
        <f t="shared" si="3"/>
        <v>23</v>
      </c>
      <c r="K71" s="241">
        <f t="shared" ref="K71:O71" si="25">-K28</f>
        <v>13241992.032276299</v>
      </c>
      <c r="L71" s="241">
        <f t="shared" si="25"/>
        <v>7811883.4052891526</v>
      </c>
      <c r="M71" s="241">
        <f t="shared" si="25"/>
        <v>-5332584.7619871441</v>
      </c>
      <c r="N71" s="241">
        <f t="shared" si="25"/>
        <v>-97523.864999999976</v>
      </c>
      <c r="O71" s="710">
        <f t="shared" si="25"/>
        <v>-5430108.6269871444</v>
      </c>
    </row>
    <row r="72" spans="10:15" x14ac:dyDescent="0.35">
      <c r="J72" s="709">
        <f t="shared" si="3"/>
        <v>24</v>
      </c>
      <c r="K72" s="241">
        <f t="shared" ref="K72:O72" si="26">-K29</f>
        <v>13950561.617963279</v>
      </c>
      <c r="L72" s="241">
        <f t="shared" si="26"/>
        <v>8273939.8790801829</v>
      </c>
      <c r="M72" s="241">
        <f t="shared" si="26"/>
        <v>-5577612.7388830939</v>
      </c>
      <c r="N72" s="241">
        <f t="shared" si="26"/>
        <v>-99008.999999999971</v>
      </c>
      <c r="O72" s="710">
        <f t="shared" si="26"/>
        <v>-5676621.7388830939</v>
      </c>
    </row>
    <row r="73" spans="10:15" x14ac:dyDescent="0.35">
      <c r="J73" s="709">
        <f t="shared" si="3"/>
        <v>25</v>
      </c>
      <c r="K73" s="241">
        <f t="shared" ref="K73:O73" si="27">-K30</f>
        <v>14650124.994518399</v>
      </c>
      <c r="L73" s="241">
        <f t="shared" si="27"/>
        <v>8726990.1437393539</v>
      </c>
      <c r="M73" s="241">
        <f t="shared" si="27"/>
        <v>-5822640.7157790437</v>
      </c>
      <c r="N73" s="241">
        <f t="shared" si="27"/>
        <v>-100494.13499999997</v>
      </c>
      <c r="O73" s="710">
        <f t="shared" si="27"/>
        <v>-5923134.8507790435</v>
      </c>
    </row>
    <row r="74" spans="10:15" x14ac:dyDescent="0.35">
      <c r="J74" s="709">
        <f t="shared" si="3"/>
        <v>26</v>
      </c>
      <c r="K74" s="241">
        <f t="shared" ref="K74:O74" si="28">-K31</f>
        <v>15340682.161941661</v>
      </c>
      <c r="L74" s="241">
        <f t="shared" si="28"/>
        <v>9171034.1992666647</v>
      </c>
      <c r="M74" s="241">
        <f t="shared" si="28"/>
        <v>-6067668.6926749907</v>
      </c>
      <c r="N74" s="241">
        <f t="shared" si="28"/>
        <v>-101979.26999999996</v>
      </c>
      <c r="O74" s="710">
        <f t="shared" si="28"/>
        <v>-6169647.9626749903</v>
      </c>
    </row>
    <row r="75" spans="10:15" x14ac:dyDescent="0.35">
      <c r="J75" s="709">
        <f t="shared" si="3"/>
        <v>27</v>
      </c>
      <c r="K75" s="241">
        <f t="shared" ref="K75:O75" si="29">-K32</f>
        <v>16022233.120233059</v>
      </c>
      <c r="L75" s="241">
        <f t="shared" si="29"/>
        <v>9606072.0456621144</v>
      </c>
      <c r="M75" s="241">
        <f t="shared" si="29"/>
        <v>-6312696.6695709387</v>
      </c>
      <c r="N75" s="241">
        <f t="shared" si="29"/>
        <v>-103464.40499999996</v>
      </c>
      <c r="O75" s="710">
        <f t="shared" si="29"/>
        <v>-6416161.0745709389</v>
      </c>
    </row>
    <row r="76" spans="10:15" x14ac:dyDescent="0.35">
      <c r="J76" s="709">
        <f t="shared" si="3"/>
        <v>28</v>
      </c>
      <c r="K76" s="241">
        <f t="shared" ref="K76:O76" si="30">-K33</f>
        <v>16694777.8693926</v>
      </c>
      <c r="L76" s="241">
        <f t="shared" si="30"/>
        <v>10032103.682925705</v>
      </c>
      <c r="M76" s="241">
        <f t="shared" si="30"/>
        <v>-6557724.6464668866</v>
      </c>
      <c r="N76" s="241">
        <f t="shared" si="30"/>
        <v>-104949.53999999995</v>
      </c>
      <c r="O76" s="710">
        <f t="shared" si="30"/>
        <v>-6662674.1864668867</v>
      </c>
    </row>
    <row r="77" spans="10:15" x14ac:dyDescent="0.35">
      <c r="J77" s="709">
        <f t="shared" si="3"/>
        <v>29</v>
      </c>
      <c r="K77" s="241">
        <f t="shared" ref="K77:O77" si="31">-K34</f>
        <v>17358316.409420278</v>
      </c>
      <c r="L77" s="241">
        <f t="shared" si="31"/>
        <v>10449129.111057436</v>
      </c>
      <c r="M77" s="241">
        <f t="shared" si="31"/>
        <v>-6802752.6233628346</v>
      </c>
      <c r="N77" s="241">
        <f t="shared" si="31"/>
        <v>-106434.67499999994</v>
      </c>
      <c r="O77" s="710">
        <f t="shared" si="31"/>
        <v>-6909187.2983628344</v>
      </c>
    </row>
    <row r="78" spans="10:15" ht="16" thickBot="1" x14ac:dyDescent="0.4">
      <c r="J78" s="713">
        <f>J35</f>
        <v>30</v>
      </c>
      <c r="K78" s="714">
        <f t="shared" ref="K78:O78" si="32">-K35</f>
        <v>18012848.740316097</v>
      </c>
      <c r="L78" s="714">
        <f t="shared" si="32"/>
        <v>10857148.330057306</v>
      </c>
      <c r="M78" s="714">
        <f t="shared" si="32"/>
        <v>-7047780.6002587825</v>
      </c>
      <c r="N78" s="714">
        <f t="shared" si="32"/>
        <v>-107919.80999999994</v>
      </c>
      <c r="O78" s="715">
        <f t="shared" si="32"/>
        <v>-7155700.4102587821</v>
      </c>
    </row>
  </sheetData>
  <mergeCells count="4">
    <mergeCell ref="J3:N3"/>
    <mergeCell ref="A3:H3"/>
    <mergeCell ref="J39:N39"/>
    <mergeCell ref="B48:G48"/>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Z71"/>
  <sheetViews>
    <sheetView topLeftCell="A10" zoomScale="90" zoomScaleNormal="90" workbookViewId="0">
      <selection activeCell="E59" sqref="E59"/>
    </sheetView>
  </sheetViews>
  <sheetFormatPr defaultColWidth="10.58203125" defaultRowHeight="15.5" x14ac:dyDescent="0.35"/>
  <cols>
    <col min="1" max="1" width="19.75" customWidth="1"/>
    <col min="2" max="2" width="5" customWidth="1"/>
    <col min="3" max="3" width="14.58203125" customWidth="1"/>
    <col min="4" max="4" width="15" bestFit="1" customWidth="1"/>
    <col min="5" max="5" width="13.5" customWidth="1"/>
    <col min="6" max="6" width="10.58203125" bestFit="1" customWidth="1"/>
    <col min="7" max="7" width="14.08203125" customWidth="1"/>
    <col min="8" max="8" width="13.5" customWidth="1"/>
    <col min="9" max="9" width="12.58203125" bestFit="1" customWidth="1"/>
    <col min="10" max="10" width="13.5" customWidth="1"/>
    <col min="11" max="11" width="12.08203125" bestFit="1" customWidth="1"/>
    <col min="12" max="13" width="13.08203125" bestFit="1" customWidth="1"/>
    <col min="14" max="14" width="16.5" customWidth="1"/>
    <col min="15" max="15" width="16.08203125" bestFit="1" customWidth="1"/>
    <col min="16" max="16" width="13" customWidth="1"/>
    <col min="17" max="17" width="14.58203125" customWidth="1"/>
    <col min="18" max="18" width="22.08203125" customWidth="1"/>
    <col min="19" max="19" width="36.08203125" customWidth="1"/>
    <col min="20" max="20" width="12.08203125" bestFit="1" customWidth="1"/>
  </cols>
  <sheetData>
    <row r="1" spans="1:21" ht="31" x14ac:dyDescent="0.35">
      <c r="A1" s="624" t="s">
        <v>37</v>
      </c>
    </row>
    <row r="3" spans="1:21" ht="31" x14ac:dyDescent="0.35">
      <c r="C3" s="7" t="s">
        <v>38</v>
      </c>
      <c r="D3" s="78">
        <f>Assumptions!C9</f>
        <v>151376</v>
      </c>
      <c r="F3" s="7" t="s">
        <v>39</v>
      </c>
      <c r="G3" s="8" t="s">
        <v>40</v>
      </c>
      <c r="H3" s="8" t="s">
        <v>41</v>
      </c>
      <c r="I3" s="10" t="s">
        <v>42</v>
      </c>
      <c r="J3" s="11"/>
      <c r="K3" s="11"/>
      <c r="L3" s="11"/>
      <c r="M3" s="11"/>
      <c r="N3" s="787" t="s">
        <v>43</v>
      </c>
      <c r="O3" s="787"/>
      <c r="P3" s="787"/>
      <c r="Q3" s="787"/>
      <c r="S3" s="788" t="s">
        <v>44</v>
      </c>
      <c r="T3" s="788"/>
    </row>
    <row r="4" spans="1:21" x14ac:dyDescent="0.35">
      <c r="C4" s="7" t="s">
        <v>45</v>
      </c>
      <c r="D4" s="78">
        <f>Assumptions!C11</f>
        <v>156633</v>
      </c>
      <c r="F4" s="7" t="s">
        <v>46</v>
      </c>
      <c r="G4" s="9">
        <f>V19</f>
        <v>-1181.0249999999999</v>
      </c>
      <c r="H4" s="80">
        <f>X19</f>
        <v>1384.125</v>
      </c>
      <c r="I4" s="80">
        <f>Z19</f>
        <v>203.10000000000005</v>
      </c>
      <c r="J4" s="64"/>
      <c r="K4" s="64"/>
      <c r="L4" s="64"/>
      <c r="M4" s="64"/>
      <c r="N4" s="10"/>
      <c r="O4" s="10" t="s">
        <v>47</v>
      </c>
      <c r="P4" s="10"/>
      <c r="Q4" s="10" t="s">
        <v>48</v>
      </c>
      <c r="R4" s="11"/>
      <c r="S4" s="7"/>
      <c r="T4" s="7"/>
      <c r="U4" s="7" t="s">
        <v>49</v>
      </c>
    </row>
    <row r="5" spans="1:21" x14ac:dyDescent="0.35">
      <c r="D5" s="13"/>
      <c r="F5" s="7" t="s">
        <v>50</v>
      </c>
      <c r="G5" s="9">
        <f>V23</f>
        <v>-1526.9849999999999</v>
      </c>
      <c r="H5" s="9">
        <f>X23</f>
        <v>2536.7399999999998</v>
      </c>
      <c r="I5" s="9">
        <f>Z23</f>
        <v>1009.7549999999999</v>
      </c>
      <c r="J5" s="13"/>
      <c r="K5" s="13"/>
      <c r="L5" s="13"/>
      <c r="M5" s="13"/>
      <c r="N5" s="10" t="s">
        <v>51</v>
      </c>
      <c r="O5" s="10">
        <f>Assumptions!C33</f>
        <v>4.5600000000000005</v>
      </c>
      <c r="P5" s="10"/>
      <c r="Q5" s="12">
        <f>+O5*(3.66666666666667)</f>
        <v>16.720000000000017</v>
      </c>
      <c r="R5" s="11"/>
      <c r="S5" s="10" t="s">
        <v>52</v>
      </c>
      <c r="T5" s="12">
        <f>Assumptions!C37</f>
        <v>7.9</v>
      </c>
      <c r="U5" s="7">
        <f>T5*3.667</f>
        <v>28.9693</v>
      </c>
    </row>
    <row r="6" spans="1:21" x14ac:dyDescent="0.35">
      <c r="D6" s="13"/>
      <c r="F6" s="7" t="s">
        <v>53</v>
      </c>
      <c r="G6" s="9">
        <f>V22</f>
        <v>-990.29699999999991</v>
      </c>
      <c r="H6" s="9">
        <f>X22</f>
        <v>1516.059</v>
      </c>
      <c r="I6" s="80">
        <f>Z22</f>
        <v>525.76200000000006</v>
      </c>
      <c r="J6" s="64"/>
      <c r="K6" s="64"/>
      <c r="L6" s="64"/>
      <c r="M6" s="64"/>
      <c r="N6" s="10" t="s">
        <v>54</v>
      </c>
      <c r="O6" s="10">
        <f>Assumptions!C32</f>
        <v>1.62</v>
      </c>
      <c r="P6" s="10"/>
      <c r="Q6" s="10">
        <f t="shared" ref="Q6" si="0">+O6*(3.66666666666667)</f>
        <v>5.9400000000000057</v>
      </c>
      <c r="S6" s="10" t="s">
        <v>55</v>
      </c>
      <c r="T6" s="81">
        <f>Assumptions!C27</f>
        <v>91.224434142350688</v>
      </c>
      <c r="U6" s="7">
        <f>T6*3.667</f>
        <v>334.52</v>
      </c>
    </row>
    <row r="7" spans="1:21" x14ac:dyDescent="0.35">
      <c r="D7" s="13"/>
      <c r="G7" s="13"/>
      <c r="H7" s="13"/>
      <c r="N7" s="10" t="s">
        <v>56</v>
      </c>
      <c r="O7" s="10">
        <f>SUM(O5:O6)</f>
        <v>6.1800000000000006</v>
      </c>
      <c r="P7" s="10"/>
      <c r="Q7" s="12">
        <f>SUM(Q5:Q6)</f>
        <v>22.660000000000021</v>
      </c>
      <c r="S7" t="s">
        <v>57</v>
      </c>
      <c r="U7">
        <f>U6+(20*U5)</f>
        <v>913.90599999999995</v>
      </c>
    </row>
    <row r="8" spans="1:21" x14ac:dyDescent="0.35">
      <c r="D8" s="13"/>
      <c r="H8" s="13"/>
      <c r="K8" s="11"/>
      <c r="L8" s="11"/>
      <c r="M8" s="11"/>
      <c r="N8" t="s">
        <v>58</v>
      </c>
      <c r="O8" s="11"/>
      <c r="P8" s="11"/>
      <c r="Q8" s="11">
        <f>(20*Q5)+(15*Q6)</f>
        <v>423.5000000000004</v>
      </c>
    </row>
    <row r="9" spans="1:21" ht="27.65" customHeight="1" x14ac:dyDescent="0.35">
      <c r="C9" s="625" t="s">
        <v>59</v>
      </c>
    </row>
    <row r="10" spans="1:21" x14ac:dyDescent="0.35">
      <c r="C10" t="s">
        <v>60</v>
      </c>
    </row>
    <row r="11" spans="1:21" x14ac:dyDescent="0.35">
      <c r="C11" t="s">
        <v>61</v>
      </c>
    </row>
    <row r="12" spans="1:21" x14ac:dyDescent="0.35">
      <c r="C12" t="s">
        <v>62</v>
      </c>
    </row>
    <row r="13" spans="1:21" x14ac:dyDescent="0.35">
      <c r="C13" t="s">
        <v>63</v>
      </c>
    </row>
    <row r="14" spans="1:21" x14ac:dyDescent="0.35">
      <c r="C14" t="s">
        <v>64</v>
      </c>
    </row>
    <row r="16" spans="1:21" x14ac:dyDescent="0.35">
      <c r="G16" s="789" t="s">
        <v>65</v>
      </c>
      <c r="H16" s="789"/>
      <c r="I16" s="789"/>
      <c r="J16" s="136"/>
      <c r="K16" s="790" t="s">
        <v>66</v>
      </c>
      <c r="L16" s="790"/>
      <c r="M16" s="790"/>
      <c r="N16" s="790"/>
      <c r="O16" s="791" t="s">
        <v>67</v>
      </c>
      <c r="P16" s="791"/>
      <c r="Q16" s="791"/>
      <c r="R16" s="791"/>
    </row>
    <row r="17" spans="1:26" s="457" customFormat="1" ht="58.4" customHeight="1" x14ac:dyDescent="0.35">
      <c r="C17" s="462" t="s">
        <v>68</v>
      </c>
      <c r="D17" s="462" t="s">
        <v>69</v>
      </c>
      <c r="E17" s="462" t="s">
        <v>70</v>
      </c>
      <c r="F17" s="462" t="s">
        <v>71</v>
      </c>
      <c r="G17" s="463" t="s">
        <v>72</v>
      </c>
      <c r="H17" s="463" t="s">
        <v>73</v>
      </c>
      <c r="I17" s="463" t="s">
        <v>74</v>
      </c>
      <c r="J17" s="463" t="s">
        <v>75</v>
      </c>
      <c r="K17" s="464" t="s">
        <v>76</v>
      </c>
      <c r="L17" s="464" t="s">
        <v>77</v>
      </c>
      <c r="M17" s="464" t="s">
        <v>78</v>
      </c>
      <c r="N17" s="464" t="s">
        <v>79</v>
      </c>
      <c r="O17" s="465" t="s">
        <v>80</v>
      </c>
      <c r="P17" s="465" t="s">
        <v>81</v>
      </c>
      <c r="Q17" s="465" t="s">
        <v>82</v>
      </c>
      <c r="R17" s="465" t="s">
        <v>83</v>
      </c>
      <c r="T17" s="557"/>
      <c r="U17" s="558" t="s">
        <v>84</v>
      </c>
      <c r="V17" s="558" t="s">
        <v>85</v>
      </c>
      <c r="W17" s="558" t="s">
        <v>86</v>
      </c>
      <c r="X17" s="558" t="s">
        <v>87</v>
      </c>
      <c r="Y17" s="558" t="s">
        <v>88</v>
      </c>
      <c r="Z17" s="558" t="s">
        <v>89</v>
      </c>
    </row>
    <row r="18" spans="1:26" x14ac:dyDescent="0.35">
      <c r="C18" s="85">
        <v>2019</v>
      </c>
      <c r="D18" s="41">
        <f>Assumptions!C11</f>
        <v>156633</v>
      </c>
      <c r="E18" s="41">
        <f>$H$6</f>
        <v>1516.059</v>
      </c>
      <c r="F18" s="41">
        <f>$G$6</f>
        <v>-990.29699999999991</v>
      </c>
      <c r="G18" s="65"/>
      <c r="H18" s="65"/>
      <c r="I18" s="65"/>
      <c r="J18" s="65"/>
      <c r="K18" s="66"/>
      <c r="L18" s="66"/>
      <c r="M18" s="66"/>
      <c r="N18" s="66"/>
      <c r="O18" s="84"/>
      <c r="P18" s="84"/>
      <c r="Q18" s="84"/>
      <c r="R18" s="84"/>
      <c r="T18" s="79" t="s">
        <v>90</v>
      </c>
      <c r="U18" s="80">
        <v>-10095.209999999999</v>
      </c>
      <c r="V18" s="80">
        <f>U18/8</f>
        <v>-1261.9012499999999</v>
      </c>
      <c r="W18" s="80">
        <v>1966.14</v>
      </c>
      <c r="X18" s="80">
        <f>W18/8</f>
        <v>245.76750000000001</v>
      </c>
      <c r="Y18" s="80">
        <f>SUM(U18,W18)</f>
        <v>-8129.0699999999988</v>
      </c>
      <c r="Z18" s="80">
        <f>Y18/8</f>
        <v>-1016.1337499999998</v>
      </c>
    </row>
    <row r="19" spans="1:26" x14ac:dyDescent="0.35">
      <c r="C19" s="85">
        <v>2020</v>
      </c>
      <c r="D19" s="41">
        <f>D18+E18+F18</f>
        <v>157158.76200000002</v>
      </c>
      <c r="E19" s="41">
        <f t="shared" ref="E19:E52" si="1">$H$6</f>
        <v>1516.059</v>
      </c>
      <c r="F19" s="41">
        <f t="shared" ref="F19:F52" si="2">$G$6</f>
        <v>-990.29699999999991</v>
      </c>
      <c r="G19" s="65"/>
      <c r="H19" s="65"/>
      <c r="I19" s="65"/>
      <c r="J19" s="65"/>
      <c r="K19" s="66"/>
      <c r="L19" s="66"/>
      <c r="M19" s="66"/>
      <c r="N19" s="66"/>
      <c r="O19" s="84"/>
      <c r="P19" s="84"/>
      <c r="Q19" s="84"/>
      <c r="R19" s="84"/>
      <c r="T19" s="79" t="s">
        <v>91</v>
      </c>
      <c r="U19" s="80">
        <v>-7086.15</v>
      </c>
      <c r="V19" s="80">
        <f>U19/6</f>
        <v>-1181.0249999999999</v>
      </c>
      <c r="W19" s="80">
        <v>8304.75</v>
      </c>
      <c r="X19" s="80">
        <f>W19/6</f>
        <v>1384.125</v>
      </c>
      <c r="Y19" s="80">
        <f t="shared" ref="Y19:Y21" si="3">SUM(U19,W19)</f>
        <v>1218.6000000000004</v>
      </c>
      <c r="Z19" s="80">
        <f>Y19/6</f>
        <v>203.10000000000005</v>
      </c>
    </row>
    <row r="20" spans="1:26" x14ac:dyDescent="0.35">
      <c r="C20" s="85">
        <v>2021</v>
      </c>
      <c r="D20" s="41">
        <f t="shared" ref="D20:D51" si="4">D19+E19+F19</f>
        <v>157684.52400000003</v>
      </c>
      <c r="E20" s="41">
        <f t="shared" si="1"/>
        <v>1516.059</v>
      </c>
      <c r="F20" s="41">
        <f t="shared" si="2"/>
        <v>-990.29699999999991</v>
      </c>
      <c r="G20" s="67">
        <f>O5*E20</f>
        <v>6913.2290400000002</v>
      </c>
      <c r="H20" s="65"/>
      <c r="I20" s="65">
        <f>G20+H20</f>
        <v>6913.2290400000002</v>
      </c>
      <c r="J20" s="65"/>
      <c r="K20" s="66"/>
      <c r="L20" s="66"/>
      <c r="M20" s="66"/>
      <c r="N20" s="66"/>
      <c r="O20" s="84"/>
      <c r="P20" s="84"/>
      <c r="Q20" s="84"/>
      <c r="R20" s="84"/>
      <c r="T20" s="79" t="s">
        <v>92</v>
      </c>
      <c r="U20" s="80">
        <v>-3744.36</v>
      </c>
      <c r="V20" s="80">
        <f>U20/2</f>
        <v>-1872.18</v>
      </c>
      <c r="W20" s="80">
        <v>9612</v>
      </c>
      <c r="X20" s="80">
        <f>W20/2</f>
        <v>4806</v>
      </c>
      <c r="Y20" s="80">
        <f t="shared" si="3"/>
        <v>5867.6399999999994</v>
      </c>
      <c r="Z20" s="80">
        <f>Y20/2</f>
        <v>2933.8199999999997</v>
      </c>
    </row>
    <row r="21" spans="1:26" x14ac:dyDescent="0.35">
      <c r="C21" s="85">
        <v>2022</v>
      </c>
      <c r="D21" s="111">
        <f>D20+E20+F20</f>
        <v>158210.28600000005</v>
      </c>
      <c r="E21" s="111">
        <f t="shared" si="1"/>
        <v>1516.059</v>
      </c>
      <c r="F21" s="111">
        <f t="shared" si="2"/>
        <v>-990.29699999999991</v>
      </c>
      <c r="G21" s="676">
        <v>6913.2290400000002</v>
      </c>
      <c r="H21" s="674"/>
      <c r="I21" s="674">
        <f t="shared" ref="I21:I51" si="5">G21+H21</f>
        <v>6913.2290400000002</v>
      </c>
      <c r="J21" s="674"/>
      <c r="K21" s="552"/>
      <c r="L21" s="552"/>
      <c r="M21" s="552"/>
      <c r="N21" s="552"/>
      <c r="O21" s="675"/>
      <c r="P21" s="675"/>
      <c r="Q21" s="84"/>
      <c r="R21" s="675"/>
      <c r="T21" s="79" t="s">
        <v>93</v>
      </c>
      <c r="U21" s="80">
        <v>-3087.99</v>
      </c>
      <c r="V21" s="80">
        <f>U21/2</f>
        <v>-1543.9949999999999</v>
      </c>
      <c r="W21" s="80">
        <v>1259.3699999999999</v>
      </c>
      <c r="X21" s="80">
        <f>W21/2</f>
        <v>629.68499999999995</v>
      </c>
      <c r="Y21" s="80">
        <f t="shared" si="3"/>
        <v>-1828.62</v>
      </c>
      <c r="Z21" s="80">
        <f>Y21/2</f>
        <v>-914.31</v>
      </c>
    </row>
    <row r="22" spans="1:26" x14ac:dyDescent="0.35">
      <c r="C22" s="681">
        <v>2023</v>
      </c>
      <c r="D22" s="682">
        <f>D21+E21+F21</f>
        <v>158736.04800000007</v>
      </c>
      <c r="E22" s="682">
        <f t="shared" si="1"/>
        <v>1516.059</v>
      </c>
      <c r="F22" s="682">
        <f t="shared" si="2"/>
        <v>-990.29699999999991</v>
      </c>
      <c r="G22" s="672">
        <f>E22*$O$5</f>
        <v>6913.2290400000002</v>
      </c>
      <c r="H22" s="673">
        <f>E22*1.62*B17</f>
        <v>0</v>
      </c>
      <c r="I22" s="673">
        <f t="shared" si="5"/>
        <v>6913.2290400000002</v>
      </c>
      <c r="J22" s="671"/>
      <c r="K22" s="481"/>
      <c r="L22" s="481"/>
      <c r="M22" s="481"/>
      <c r="N22" s="481"/>
      <c r="O22" s="482"/>
      <c r="P22" s="482"/>
      <c r="Q22" s="675"/>
      <c r="R22" s="482"/>
      <c r="T22" s="79" t="s">
        <v>94</v>
      </c>
      <c r="U22" s="80">
        <v>-9902.9699999999993</v>
      </c>
      <c r="V22" s="80">
        <f>U22/10</f>
        <v>-990.29699999999991</v>
      </c>
      <c r="W22" s="80">
        <v>15160.59</v>
      </c>
      <c r="X22" s="80">
        <f>W22/10</f>
        <v>1516.059</v>
      </c>
      <c r="Y22" s="80">
        <f>SUM(U22,W22)</f>
        <v>5257.6200000000008</v>
      </c>
      <c r="Z22" s="80">
        <f>Y22/10</f>
        <v>525.76200000000006</v>
      </c>
    </row>
    <row r="23" spans="1:26" x14ac:dyDescent="0.35">
      <c r="A23" s="677" t="s">
        <v>95</v>
      </c>
      <c r="B23" s="677">
        <v>1</v>
      </c>
      <c r="C23" s="634">
        <v>2024</v>
      </c>
      <c r="D23" s="112">
        <f t="shared" si="4"/>
        <v>159261.81000000008</v>
      </c>
      <c r="E23" s="112">
        <f t="shared" si="1"/>
        <v>1516.059</v>
      </c>
      <c r="F23" s="112">
        <f t="shared" si="2"/>
        <v>-990.29699999999991</v>
      </c>
      <c r="G23" s="471">
        <f>E23*$O$5</f>
        <v>6913.2290400000002</v>
      </c>
      <c r="H23" s="678">
        <f>E23*1.62*B18</f>
        <v>0</v>
      </c>
      <c r="I23" s="678">
        <f t="shared" si="5"/>
        <v>6913.2290400000002</v>
      </c>
      <c r="J23" s="678">
        <f>(I23*3.667)+J22</f>
        <v>25350.81088968</v>
      </c>
      <c r="K23" s="474">
        <f>$T$6*F23</f>
        <v>-90339.283457867452</v>
      </c>
      <c r="L23" s="474">
        <f>F23*$T$5+L22</f>
        <v>-7823.3462999999992</v>
      </c>
      <c r="M23" s="474">
        <f>SUM(K23:L23)</f>
        <v>-98162.629757867457</v>
      </c>
      <c r="N23" s="474">
        <f>(M23*3.667)+N22</f>
        <v>-359962.36332209996</v>
      </c>
      <c r="O23" s="476">
        <f>M23+I23</f>
        <v>-91249.400717867451</v>
      </c>
      <c r="P23" s="476">
        <f>P22+O23</f>
        <v>-91249.400717867451</v>
      </c>
      <c r="Q23" s="476">
        <f t="shared" ref="Q23:Q51" si="6">O23*3.667</f>
        <v>-334611.55243241991</v>
      </c>
      <c r="R23" s="476">
        <f t="shared" ref="R23:R51" si="7">P23*3.667</f>
        <v>-334611.55243241991</v>
      </c>
      <c r="T23" s="79" t="s">
        <v>96</v>
      </c>
      <c r="U23" s="80">
        <v>-6107.94</v>
      </c>
      <c r="V23" s="80">
        <f>U23/4</f>
        <v>-1526.9849999999999</v>
      </c>
      <c r="W23" s="80">
        <v>10146.959999999999</v>
      </c>
      <c r="X23" s="80">
        <f>W23/4</f>
        <v>2536.7399999999998</v>
      </c>
      <c r="Y23" s="80">
        <f>SUM(U23,W23)</f>
        <v>4039.0199999999995</v>
      </c>
      <c r="Z23" s="80">
        <f>Y23/4</f>
        <v>1009.7549999999999</v>
      </c>
    </row>
    <row r="24" spans="1:26" x14ac:dyDescent="0.35">
      <c r="B24" s="14">
        <v>2</v>
      </c>
      <c r="C24" s="86">
        <v>2025</v>
      </c>
      <c r="D24" s="83">
        <f t="shared" si="4"/>
        <v>159787.5720000001</v>
      </c>
      <c r="E24" s="83">
        <f t="shared" si="1"/>
        <v>1516.059</v>
      </c>
      <c r="F24" s="83">
        <f t="shared" si="2"/>
        <v>-990.29699999999991</v>
      </c>
      <c r="G24" s="87">
        <f>E24*$O$5</f>
        <v>6913.2290400000002</v>
      </c>
      <c r="H24" s="88">
        <f t="shared" ref="H24:H26" si="8">E24*1.62*B19</f>
        <v>0</v>
      </c>
      <c r="I24" s="88">
        <f>G24+H24</f>
        <v>6913.2290400000002</v>
      </c>
      <c r="J24" s="88">
        <f>(I24*3.667)+J23</f>
        <v>50701.621779360001</v>
      </c>
      <c r="K24" s="89">
        <f t="shared" ref="K24:K51" si="9">$T$6*F24</f>
        <v>-90339.283457867452</v>
      </c>
      <c r="L24" s="89">
        <f t="shared" ref="L24:L42" si="10">F24*$T$5+L23</f>
        <v>-15646.692599999998</v>
      </c>
      <c r="M24" s="89">
        <f t="shared" ref="M24:M51" si="11">SUM(K24:L24)</f>
        <v>-105985.97605786745</v>
      </c>
      <c r="N24" s="89">
        <f t="shared" ref="N24:N51" si="12">(M24*3.667)+N23</f>
        <v>-748612.93752629985</v>
      </c>
      <c r="O24" s="90">
        <f t="shared" ref="O24:O51" si="13">M24+I24</f>
        <v>-99072.747017867441</v>
      </c>
      <c r="P24" s="90">
        <f t="shared" ref="P24:P51" si="14">P23+O24</f>
        <v>-190322.14773573488</v>
      </c>
      <c r="Q24" s="90">
        <f t="shared" si="6"/>
        <v>-363299.76331451989</v>
      </c>
      <c r="R24" s="90">
        <f t="shared" si="7"/>
        <v>-697911.31574693974</v>
      </c>
    </row>
    <row r="25" spans="1:26" x14ac:dyDescent="0.35">
      <c r="B25" s="14">
        <v>3</v>
      </c>
      <c r="C25" s="86">
        <v>2026</v>
      </c>
      <c r="D25" s="83">
        <f t="shared" si="4"/>
        <v>160313.33400000012</v>
      </c>
      <c r="E25" s="83">
        <f t="shared" si="1"/>
        <v>1516.059</v>
      </c>
      <c r="F25" s="83">
        <f t="shared" si="2"/>
        <v>-990.29699999999991</v>
      </c>
      <c r="G25" s="87">
        <f t="shared" ref="G25:G51" si="15">E25*$O$5</f>
        <v>6913.2290400000002</v>
      </c>
      <c r="H25" s="88">
        <f t="shared" si="8"/>
        <v>0</v>
      </c>
      <c r="I25" s="88">
        <f t="shared" si="5"/>
        <v>6913.2290400000002</v>
      </c>
      <c r="J25" s="88">
        <f t="shared" ref="J25:J51" si="16">(I25*3.667)+J24</f>
        <v>76052.432669040005</v>
      </c>
      <c r="K25" s="89">
        <f t="shared" si="9"/>
        <v>-90339.283457867452</v>
      </c>
      <c r="L25" s="89">
        <f t="shared" si="10"/>
        <v>-23470.0389</v>
      </c>
      <c r="M25" s="89">
        <f t="shared" si="11"/>
        <v>-113809.32235786745</v>
      </c>
      <c r="N25" s="89">
        <f>(M25*3.667)+N24</f>
        <v>-1165951.7226125998</v>
      </c>
      <c r="O25" s="90">
        <f t="shared" si="13"/>
        <v>-106896.09331786745</v>
      </c>
      <c r="P25" s="90">
        <f t="shared" si="14"/>
        <v>-297218.24105360231</v>
      </c>
      <c r="Q25" s="90">
        <f t="shared" si="6"/>
        <v>-391987.97419661988</v>
      </c>
      <c r="R25" s="90">
        <f t="shared" si="7"/>
        <v>-1089899.2899435596</v>
      </c>
    </row>
    <row r="26" spans="1:26" x14ac:dyDescent="0.35">
      <c r="B26" s="14">
        <v>4</v>
      </c>
      <c r="C26" s="86">
        <v>2027</v>
      </c>
      <c r="D26" s="83">
        <f t="shared" si="4"/>
        <v>160839.09600000014</v>
      </c>
      <c r="E26" s="83">
        <f t="shared" si="1"/>
        <v>1516.059</v>
      </c>
      <c r="F26" s="83">
        <f t="shared" si="2"/>
        <v>-990.29699999999991</v>
      </c>
      <c r="G26" s="87">
        <f t="shared" si="15"/>
        <v>6913.2290400000002</v>
      </c>
      <c r="H26" s="88">
        <f t="shared" si="8"/>
        <v>0</v>
      </c>
      <c r="I26" s="88">
        <f t="shared" si="5"/>
        <v>6913.2290400000002</v>
      </c>
      <c r="J26" s="88">
        <f t="shared" si="16"/>
        <v>101403.24355872</v>
      </c>
      <c r="K26" s="89">
        <f t="shared" si="9"/>
        <v>-90339.283457867452</v>
      </c>
      <c r="L26" s="89">
        <f t="shared" si="10"/>
        <v>-31293.385199999997</v>
      </c>
      <c r="M26" s="89">
        <f t="shared" si="11"/>
        <v>-121632.66865786744</v>
      </c>
      <c r="N26" s="89">
        <f t="shared" si="12"/>
        <v>-1611978.7185809996</v>
      </c>
      <c r="O26" s="90">
        <f t="shared" si="13"/>
        <v>-114719.43961786744</v>
      </c>
      <c r="P26" s="90">
        <f t="shared" si="14"/>
        <v>-411937.68067146977</v>
      </c>
      <c r="Q26" s="90">
        <f t="shared" si="6"/>
        <v>-420676.18507871986</v>
      </c>
      <c r="R26" s="90">
        <f t="shared" si="7"/>
        <v>-1510575.4750222797</v>
      </c>
    </row>
    <row r="27" spans="1:26" x14ac:dyDescent="0.35">
      <c r="B27" s="14">
        <v>5</v>
      </c>
      <c r="C27" s="86">
        <v>2028</v>
      </c>
      <c r="D27" s="110">
        <f t="shared" si="4"/>
        <v>161364.85800000015</v>
      </c>
      <c r="E27" s="110">
        <f t="shared" si="1"/>
        <v>1516.059</v>
      </c>
      <c r="F27" s="110">
        <f t="shared" si="2"/>
        <v>-990.29699999999991</v>
      </c>
      <c r="G27" s="478">
        <f t="shared" si="15"/>
        <v>6913.2290400000002</v>
      </c>
      <c r="H27" s="671">
        <f>E22*O6*B22</f>
        <v>0</v>
      </c>
      <c r="I27" s="671">
        <f>G27+H27</f>
        <v>6913.2290400000002</v>
      </c>
      <c r="J27" s="671">
        <f t="shared" si="16"/>
        <v>126754.0544484</v>
      </c>
      <c r="K27" s="481">
        <f t="shared" si="9"/>
        <v>-90339.283457867452</v>
      </c>
      <c r="L27" s="481">
        <f t="shared" si="10"/>
        <v>-39116.731499999994</v>
      </c>
      <c r="M27" s="481">
        <f t="shared" si="11"/>
        <v>-129456.01495786745</v>
      </c>
      <c r="N27" s="481">
        <f t="shared" si="12"/>
        <v>-2086693.9254314995</v>
      </c>
      <c r="O27" s="482">
        <f t="shared" si="13"/>
        <v>-122542.78591786744</v>
      </c>
      <c r="P27" s="482">
        <f t="shared" si="14"/>
        <v>-534480.46658933721</v>
      </c>
      <c r="Q27" s="90">
        <f t="shared" si="6"/>
        <v>-449364.39596081991</v>
      </c>
      <c r="R27" s="482">
        <f t="shared" si="7"/>
        <v>-1959939.8709830996</v>
      </c>
    </row>
    <row r="28" spans="1:26" ht="33.65" customHeight="1" x14ac:dyDescent="0.35">
      <c r="A28" s="743" t="s">
        <v>97</v>
      </c>
      <c r="B28" s="679">
        <v>6</v>
      </c>
      <c r="C28" s="680">
        <v>2029</v>
      </c>
      <c r="D28" s="91">
        <f t="shared" si="4"/>
        <v>161890.62000000017</v>
      </c>
      <c r="E28" s="91">
        <f t="shared" si="1"/>
        <v>1516.059</v>
      </c>
      <c r="F28" s="91">
        <f t="shared" si="2"/>
        <v>-990.29699999999991</v>
      </c>
      <c r="G28" s="92">
        <f t="shared" si="15"/>
        <v>6913.2290400000002</v>
      </c>
      <c r="H28" s="93">
        <f>E23*$O$6*B23</f>
        <v>2456.0155800000002</v>
      </c>
      <c r="I28" s="93">
        <f t="shared" si="5"/>
        <v>9369.2446200000013</v>
      </c>
      <c r="J28" s="93">
        <f t="shared" si="16"/>
        <v>161111.07446994001</v>
      </c>
      <c r="K28" s="94">
        <f>$T$6*F28</f>
        <v>-90339.283457867452</v>
      </c>
      <c r="L28" s="94">
        <f t="shared" si="10"/>
        <v>-46940.077799999992</v>
      </c>
      <c r="M28" s="94">
        <f>SUM(K28:L28)</f>
        <v>-137279.36125786745</v>
      </c>
      <c r="N28" s="94">
        <f t="shared" si="12"/>
        <v>-2590097.3431640994</v>
      </c>
      <c r="O28" s="95">
        <f t="shared" si="13"/>
        <v>-127910.11663786745</v>
      </c>
      <c r="P28" s="95">
        <f t="shared" si="14"/>
        <v>-662390.58322720462</v>
      </c>
      <c r="Q28" s="95">
        <f t="shared" si="6"/>
        <v>-469046.39771105995</v>
      </c>
      <c r="R28" s="95">
        <f t="shared" si="7"/>
        <v>-2428986.2686941591</v>
      </c>
    </row>
    <row r="29" spans="1:26" x14ac:dyDescent="0.35">
      <c r="B29">
        <v>7</v>
      </c>
      <c r="C29" s="85">
        <v>2030</v>
      </c>
      <c r="D29" s="41">
        <f t="shared" si="4"/>
        <v>162416.38200000019</v>
      </c>
      <c r="E29" s="41">
        <f t="shared" si="1"/>
        <v>1516.059</v>
      </c>
      <c r="F29" s="41">
        <f t="shared" si="2"/>
        <v>-990.29699999999991</v>
      </c>
      <c r="G29" s="102">
        <f t="shared" si="15"/>
        <v>6913.2290400000002</v>
      </c>
      <c r="H29" s="109">
        <f>E24*$O$6*B24</f>
        <v>4912.0311600000005</v>
      </c>
      <c r="I29" s="65">
        <f t="shared" si="5"/>
        <v>11825.260200000001</v>
      </c>
      <c r="J29" s="65">
        <f>(I29*3.667)+J28</f>
        <v>204474.30362334001</v>
      </c>
      <c r="K29" s="66">
        <f t="shared" si="9"/>
        <v>-90339.283457867452</v>
      </c>
      <c r="L29" s="66">
        <f t="shared" si="10"/>
        <v>-54763.424099999989</v>
      </c>
      <c r="M29" s="66">
        <f>SUM(K29:L29)</f>
        <v>-145102.70755786746</v>
      </c>
      <c r="N29" s="66">
        <f>(M29*3.667)+N28</f>
        <v>-3122188.9717787993</v>
      </c>
      <c r="O29" s="113">
        <f>M29+I29</f>
        <v>-133277.44735786747</v>
      </c>
      <c r="P29" s="84">
        <f t="shared" si="14"/>
        <v>-795668.03058507212</v>
      </c>
      <c r="Q29" s="84">
        <f t="shared" si="6"/>
        <v>-488728.3994613</v>
      </c>
      <c r="R29" s="84">
        <f t="shared" si="7"/>
        <v>-2917714.6681554592</v>
      </c>
    </row>
    <row r="30" spans="1:26" x14ac:dyDescent="0.35">
      <c r="B30">
        <v>8</v>
      </c>
      <c r="C30" s="85">
        <v>2031</v>
      </c>
      <c r="D30" s="41">
        <f t="shared" si="4"/>
        <v>162942.1440000002</v>
      </c>
      <c r="E30" s="41">
        <f t="shared" si="1"/>
        <v>1516.059</v>
      </c>
      <c r="F30" s="41">
        <f t="shared" si="2"/>
        <v>-990.29699999999991</v>
      </c>
      <c r="G30" s="102">
        <f t="shared" si="15"/>
        <v>6913.2290400000002</v>
      </c>
      <c r="H30" s="109">
        <f t="shared" ref="H30:H51" si="17">E25*$O$6*B25</f>
        <v>7368.0467400000007</v>
      </c>
      <c r="I30" s="65">
        <f>G30+H30</f>
        <v>14281.27578</v>
      </c>
      <c r="J30" s="65">
        <f t="shared" si="16"/>
        <v>256843.7419086</v>
      </c>
      <c r="K30" s="66">
        <f>$T$6*F30</f>
        <v>-90339.283457867452</v>
      </c>
      <c r="L30" s="66">
        <f t="shared" si="10"/>
        <v>-62586.770399999987</v>
      </c>
      <c r="M30" s="66">
        <f t="shared" si="11"/>
        <v>-152926.05385786743</v>
      </c>
      <c r="N30" s="66">
        <f t="shared" si="12"/>
        <v>-3682968.8112755991</v>
      </c>
      <c r="O30" s="113">
        <f t="shared" si="13"/>
        <v>-138644.77807786744</v>
      </c>
      <c r="P30" s="84">
        <f t="shared" si="14"/>
        <v>-934312.80866293958</v>
      </c>
      <c r="Q30" s="84">
        <f t="shared" si="6"/>
        <v>-508410.40121153987</v>
      </c>
      <c r="R30" s="84">
        <f t="shared" si="7"/>
        <v>-3426125.0693669994</v>
      </c>
    </row>
    <row r="31" spans="1:26" x14ac:dyDescent="0.35">
      <c r="B31">
        <v>9</v>
      </c>
      <c r="C31" s="85">
        <v>2032</v>
      </c>
      <c r="D31" s="41">
        <f t="shared" si="4"/>
        <v>163467.90600000022</v>
      </c>
      <c r="E31" s="41">
        <f t="shared" si="1"/>
        <v>1516.059</v>
      </c>
      <c r="F31" s="41">
        <f t="shared" si="2"/>
        <v>-990.29699999999991</v>
      </c>
      <c r="G31" s="102">
        <f t="shared" si="15"/>
        <v>6913.2290400000002</v>
      </c>
      <c r="H31" s="109">
        <f t="shared" si="17"/>
        <v>9824.0623200000009</v>
      </c>
      <c r="I31" s="65">
        <f t="shared" si="5"/>
        <v>16737.291360000003</v>
      </c>
      <c r="J31" s="65">
        <f t="shared" si="16"/>
        <v>318219.38932572003</v>
      </c>
      <c r="K31" s="66">
        <f t="shared" si="9"/>
        <v>-90339.283457867452</v>
      </c>
      <c r="L31" s="66">
        <f>F31*$T$5+L30</f>
        <v>-70410.116699999984</v>
      </c>
      <c r="M31" s="66">
        <f t="shared" si="11"/>
        <v>-160749.40015786744</v>
      </c>
      <c r="N31" s="66">
        <f t="shared" si="12"/>
        <v>-4272436.8616544986</v>
      </c>
      <c r="O31" s="113">
        <f t="shared" si="13"/>
        <v>-144012.10879786743</v>
      </c>
      <c r="P31" s="84">
        <f t="shared" si="14"/>
        <v>-1078324.9174608071</v>
      </c>
      <c r="Q31" s="84">
        <f t="shared" si="6"/>
        <v>-528092.40296177985</v>
      </c>
      <c r="R31" s="84">
        <f t="shared" si="7"/>
        <v>-3954217.4723287798</v>
      </c>
    </row>
    <row r="32" spans="1:26" x14ac:dyDescent="0.35">
      <c r="B32">
        <v>10</v>
      </c>
      <c r="C32" s="85">
        <v>2033</v>
      </c>
      <c r="D32" s="41">
        <f t="shared" si="4"/>
        <v>163993.66800000024</v>
      </c>
      <c r="E32" s="41">
        <f t="shared" si="1"/>
        <v>1516.059</v>
      </c>
      <c r="F32" s="41">
        <f t="shared" si="2"/>
        <v>-990.29699999999991</v>
      </c>
      <c r="G32" s="102">
        <f t="shared" si="15"/>
        <v>6913.2290400000002</v>
      </c>
      <c r="H32" s="109">
        <f>E27*$O$6*B27</f>
        <v>12280.0779</v>
      </c>
      <c r="I32" s="65">
        <f t="shared" si="5"/>
        <v>19193.306940000002</v>
      </c>
      <c r="J32" s="65">
        <f t="shared" si="16"/>
        <v>388601.24587470002</v>
      </c>
      <c r="K32" s="66">
        <f t="shared" si="9"/>
        <v>-90339.283457867452</v>
      </c>
      <c r="L32" s="66">
        <f t="shared" si="10"/>
        <v>-78233.462999999989</v>
      </c>
      <c r="M32" s="66">
        <f t="shared" si="11"/>
        <v>-168572.74645786744</v>
      </c>
      <c r="N32" s="66">
        <f t="shared" si="12"/>
        <v>-4890593.1229154989</v>
      </c>
      <c r="O32" s="113">
        <f t="shared" si="13"/>
        <v>-149379.43951786743</v>
      </c>
      <c r="P32" s="84">
        <f t="shared" si="14"/>
        <v>-1227704.3569786747</v>
      </c>
      <c r="Q32" s="84">
        <f t="shared" si="6"/>
        <v>-547774.40471201984</v>
      </c>
      <c r="R32" s="84">
        <f t="shared" si="7"/>
        <v>-4501991.8770407997</v>
      </c>
    </row>
    <row r="33" spans="1:18" x14ac:dyDescent="0.35">
      <c r="B33">
        <v>11</v>
      </c>
      <c r="C33" s="85">
        <v>2034</v>
      </c>
      <c r="D33" s="41">
        <f t="shared" si="4"/>
        <v>164519.43000000025</v>
      </c>
      <c r="E33" s="41">
        <f t="shared" si="1"/>
        <v>1516.059</v>
      </c>
      <c r="F33" s="41">
        <f t="shared" si="2"/>
        <v>-990.29699999999991</v>
      </c>
      <c r="G33" s="102">
        <f t="shared" si="15"/>
        <v>6913.2290400000002</v>
      </c>
      <c r="H33" s="109">
        <f t="shared" si="17"/>
        <v>14736.093480000001</v>
      </c>
      <c r="I33" s="65">
        <f t="shared" si="5"/>
        <v>21649.322520000002</v>
      </c>
      <c r="J33" s="65">
        <f t="shared" si="16"/>
        <v>467989.31155554001</v>
      </c>
      <c r="K33" s="66">
        <f t="shared" si="9"/>
        <v>-90339.283457867452</v>
      </c>
      <c r="L33" s="66">
        <f t="shared" si="10"/>
        <v>-86056.809299999994</v>
      </c>
      <c r="M33" s="66">
        <f t="shared" si="11"/>
        <v>-176396.09275786745</v>
      </c>
      <c r="N33" s="66">
        <f t="shared" si="12"/>
        <v>-5537437.5950585986</v>
      </c>
      <c r="O33" s="113">
        <f t="shared" si="13"/>
        <v>-154746.77023786743</v>
      </c>
      <c r="P33" s="84">
        <f t="shared" si="14"/>
        <v>-1382451.1272165421</v>
      </c>
      <c r="Q33" s="84">
        <f t="shared" si="6"/>
        <v>-567456.40646225982</v>
      </c>
      <c r="R33" s="84">
        <f t="shared" si="7"/>
        <v>-5069448.2835030602</v>
      </c>
    </row>
    <row r="34" spans="1:18" x14ac:dyDescent="0.35">
      <c r="B34">
        <v>12</v>
      </c>
      <c r="C34" s="85">
        <v>2035</v>
      </c>
      <c r="D34" s="41">
        <f t="shared" si="4"/>
        <v>165045.19200000027</v>
      </c>
      <c r="E34" s="41">
        <f t="shared" si="1"/>
        <v>1516.059</v>
      </c>
      <c r="F34" s="41">
        <f t="shared" si="2"/>
        <v>-990.29699999999991</v>
      </c>
      <c r="G34" s="102">
        <f t="shared" si="15"/>
        <v>6913.2290400000002</v>
      </c>
      <c r="H34" s="109">
        <f t="shared" si="17"/>
        <v>17192.109060000003</v>
      </c>
      <c r="I34" s="65">
        <f t="shared" si="5"/>
        <v>24105.338100000001</v>
      </c>
      <c r="J34" s="65">
        <f t="shared" si="16"/>
        <v>556383.58636823995</v>
      </c>
      <c r="K34" s="66">
        <f t="shared" si="9"/>
        <v>-90339.283457867452</v>
      </c>
      <c r="L34" s="66">
        <f t="shared" si="10"/>
        <v>-93880.155599999998</v>
      </c>
      <c r="M34" s="66">
        <f t="shared" si="11"/>
        <v>-184219.43905786745</v>
      </c>
      <c r="N34" s="66">
        <f t="shared" si="12"/>
        <v>-6212970.2780837985</v>
      </c>
      <c r="O34" s="113">
        <f t="shared" si="13"/>
        <v>-160114.10095786746</v>
      </c>
      <c r="P34" s="84">
        <f t="shared" si="14"/>
        <v>-1542565.2281744096</v>
      </c>
      <c r="Q34" s="84">
        <f t="shared" si="6"/>
        <v>-587138.40821249993</v>
      </c>
      <c r="R34" s="84">
        <f t="shared" si="7"/>
        <v>-5656586.6917155599</v>
      </c>
    </row>
    <row r="35" spans="1:18" x14ac:dyDescent="0.35">
      <c r="B35">
        <v>13</v>
      </c>
      <c r="C35" s="85">
        <v>2036</v>
      </c>
      <c r="D35" s="41">
        <f t="shared" si="4"/>
        <v>165570.95400000029</v>
      </c>
      <c r="E35" s="41">
        <f t="shared" si="1"/>
        <v>1516.059</v>
      </c>
      <c r="F35" s="41">
        <f t="shared" si="2"/>
        <v>-990.29699999999991</v>
      </c>
      <c r="G35" s="102">
        <f t="shared" si="15"/>
        <v>6913.2290400000002</v>
      </c>
      <c r="H35" s="109">
        <f t="shared" si="17"/>
        <v>19648.124640000002</v>
      </c>
      <c r="I35" s="65">
        <f t="shared" si="5"/>
        <v>26561.35368</v>
      </c>
      <c r="J35" s="65">
        <f t="shared" si="16"/>
        <v>653784.07031279989</v>
      </c>
      <c r="K35" s="66">
        <f t="shared" si="9"/>
        <v>-90339.283457867452</v>
      </c>
      <c r="L35" s="66">
        <f t="shared" si="10"/>
        <v>-101703.5019</v>
      </c>
      <c r="M35" s="66">
        <f t="shared" si="11"/>
        <v>-192042.78535786745</v>
      </c>
      <c r="N35" s="66">
        <f t="shared" si="12"/>
        <v>-6917191.1719910987</v>
      </c>
      <c r="O35" s="113">
        <f t="shared" si="13"/>
        <v>-165481.43167786745</v>
      </c>
      <c r="P35" s="84">
        <f t="shared" si="14"/>
        <v>-1708046.659852277</v>
      </c>
      <c r="Q35" s="84">
        <f t="shared" si="6"/>
        <v>-606820.40996273991</v>
      </c>
      <c r="R35" s="84">
        <f t="shared" si="7"/>
        <v>-6263407.1016782997</v>
      </c>
    </row>
    <row r="36" spans="1:18" x14ac:dyDescent="0.35">
      <c r="B36">
        <v>14</v>
      </c>
      <c r="C36" s="85">
        <v>2037</v>
      </c>
      <c r="D36" s="41">
        <f t="shared" si="4"/>
        <v>166096.71600000031</v>
      </c>
      <c r="E36" s="41">
        <f t="shared" si="1"/>
        <v>1516.059</v>
      </c>
      <c r="F36" s="41">
        <f t="shared" si="2"/>
        <v>-990.29699999999991</v>
      </c>
      <c r="G36" s="102">
        <f t="shared" si="15"/>
        <v>6913.2290400000002</v>
      </c>
      <c r="H36" s="109">
        <f t="shared" si="17"/>
        <v>22104.140220000001</v>
      </c>
      <c r="I36" s="65">
        <f t="shared" si="5"/>
        <v>29017.369259999999</v>
      </c>
      <c r="J36" s="65">
        <f t="shared" si="16"/>
        <v>760190.76338921988</v>
      </c>
      <c r="K36" s="66">
        <f t="shared" si="9"/>
        <v>-90339.283457867452</v>
      </c>
      <c r="L36" s="66">
        <f t="shared" si="10"/>
        <v>-109526.84820000001</v>
      </c>
      <c r="M36" s="66">
        <f t="shared" si="11"/>
        <v>-199866.13165786746</v>
      </c>
      <c r="N36" s="66">
        <f t="shared" si="12"/>
        <v>-7650100.2767804982</v>
      </c>
      <c r="O36" s="113">
        <f t="shared" si="13"/>
        <v>-170848.76239786745</v>
      </c>
      <c r="P36" s="84">
        <f t="shared" si="14"/>
        <v>-1878895.4222501444</v>
      </c>
      <c r="Q36" s="84">
        <f t="shared" si="6"/>
        <v>-626502.4117129799</v>
      </c>
      <c r="R36" s="84">
        <f t="shared" si="7"/>
        <v>-6889909.5133912796</v>
      </c>
    </row>
    <row r="37" spans="1:18" x14ac:dyDescent="0.35">
      <c r="B37">
        <v>15</v>
      </c>
      <c r="C37" s="85">
        <v>2038</v>
      </c>
      <c r="D37" s="41">
        <f t="shared" si="4"/>
        <v>166622.47800000032</v>
      </c>
      <c r="E37" s="41">
        <f t="shared" si="1"/>
        <v>1516.059</v>
      </c>
      <c r="F37" s="41">
        <f t="shared" si="2"/>
        <v>-990.29699999999991</v>
      </c>
      <c r="G37" s="102">
        <f t="shared" si="15"/>
        <v>6913.2290400000002</v>
      </c>
      <c r="H37" s="109">
        <f t="shared" si="17"/>
        <v>24560.1558</v>
      </c>
      <c r="I37" s="65">
        <f t="shared" si="5"/>
        <v>31473.384839999999</v>
      </c>
      <c r="J37" s="65">
        <f t="shared" si="16"/>
        <v>875603.66559749981</v>
      </c>
      <c r="K37" s="66">
        <f t="shared" si="9"/>
        <v>-90339.283457867452</v>
      </c>
      <c r="L37" s="66">
        <f t="shared" si="10"/>
        <v>-117350.19450000001</v>
      </c>
      <c r="M37" s="66">
        <f t="shared" si="11"/>
        <v>-207689.47795786746</v>
      </c>
      <c r="N37" s="66">
        <f t="shared" si="12"/>
        <v>-8411697.592451999</v>
      </c>
      <c r="O37" s="113">
        <f t="shared" si="13"/>
        <v>-176216.09311786748</v>
      </c>
      <c r="P37" s="84">
        <f t="shared" si="14"/>
        <v>-2055111.5153680118</v>
      </c>
      <c r="Q37" s="84">
        <f t="shared" si="6"/>
        <v>-646184.41346322</v>
      </c>
      <c r="R37" s="84">
        <f t="shared" si="7"/>
        <v>-7536093.9268544987</v>
      </c>
    </row>
    <row r="38" spans="1:18" x14ac:dyDescent="0.35">
      <c r="B38">
        <v>16</v>
      </c>
      <c r="C38" s="85">
        <v>2039</v>
      </c>
      <c r="D38" s="41">
        <f t="shared" si="4"/>
        <v>167148.24000000034</v>
      </c>
      <c r="E38" s="41">
        <f t="shared" si="1"/>
        <v>1516.059</v>
      </c>
      <c r="F38" s="41">
        <f t="shared" si="2"/>
        <v>-990.29699999999991</v>
      </c>
      <c r="G38" s="102">
        <f t="shared" si="15"/>
        <v>6913.2290400000002</v>
      </c>
      <c r="H38" s="109">
        <f t="shared" si="17"/>
        <v>27016.171380000003</v>
      </c>
      <c r="I38" s="65">
        <f t="shared" si="5"/>
        <v>33929.400420000005</v>
      </c>
      <c r="J38" s="65">
        <f t="shared" si="16"/>
        <v>1000022.7769376398</v>
      </c>
      <c r="K38" s="66">
        <f t="shared" si="9"/>
        <v>-90339.283457867452</v>
      </c>
      <c r="L38" s="66">
        <f t="shared" si="10"/>
        <v>-125173.54080000002</v>
      </c>
      <c r="M38" s="66">
        <f t="shared" si="11"/>
        <v>-215512.82425786747</v>
      </c>
      <c r="N38" s="66">
        <f t="shared" si="12"/>
        <v>-9201983.1190055981</v>
      </c>
      <c r="O38" s="113">
        <f t="shared" si="13"/>
        <v>-181583.42383786745</v>
      </c>
      <c r="P38" s="84">
        <f t="shared" si="14"/>
        <v>-2236694.9392058793</v>
      </c>
      <c r="Q38" s="84">
        <f t="shared" si="6"/>
        <v>-665866.41521345987</v>
      </c>
      <c r="R38" s="84">
        <f t="shared" si="7"/>
        <v>-8201960.3420679588</v>
      </c>
    </row>
    <row r="39" spans="1:18" x14ac:dyDescent="0.35">
      <c r="B39">
        <v>17</v>
      </c>
      <c r="C39" s="85">
        <v>2040</v>
      </c>
      <c r="D39" s="41">
        <f t="shared" si="4"/>
        <v>167674.00200000036</v>
      </c>
      <c r="E39" s="41">
        <f t="shared" si="1"/>
        <v>1516.059</v>
      </c>
      <c r="F39" s="41">
        <f t="shared" si="2"/>
        <v>-990.29699999999991</v>
      </c>
      <c r="G39" s="102">
        <f t="shared" si="15"/>
        <v>6913.2290400000002</v>
      </c>
      <c r="H39" s="109">
        <f t="shared" si="17"/>
        <v>29472.186960000003</v>
      </c>
      <c r="I39" s="65">
        <f t="shared" si="5"/>
        <v>36385.416000000005</v>
      </c>
      <c r="J39" s="65">
        <f t="shared" si="16"/>
        <v>1133448.0974096397</v>
      </c>
      <c r="K39" s="66">
        <f t="shared" si="9"/>
        <v>-90339.283457867452</v>
      </c>
      <c r="L39" s="66">
        <f t="shared" si="10"/>
        <v>-132996.88710000002</v>
      </c>
      <c r="M39" s="66">
        <f t="shared" si="11"/>
        <v>-223336.17055786747</v>
      </c>
      <c r="N39" s="66">
        <f t="shared" si="12"/>
        <v>-10020956.856441298</v>
      </c>
      <c r="O39" s="113">
        <f t="shared" si="13"/>
        <v>-186950.75455786748</v>
      </c>
      <c r="P39" s="84">
        <f t="shared" si="14"/>
        <v>-2423645.6937637469</v>
      </c>
      <c r="Q39" s="84">
        <f t="shared" si="6"/>
        <v>-685548.41696369997</v>
      </c>
      <c r="R39" s="84">
        <f t="shared" si="7"/>
        <v>-8887508.759031659</v>
      </c>
    </row>
    <row r="40" spans="1:18" x14ac:dyDescent="0.35">
      <c r="B40">
        <v>18</v>
      </c>
      <c r="C40" s="85">
        <v>2041</v>
      </c>
      <c r="D40" s="41">
        <f t="shared" si="4"/>
        <v>168199.76400000037</v>
      </c>
      <c r="E40" s="41">
        <f t="shared" si="1"/>
        <v>1516.059</v>
      </c>
      <c r="F40" s="41">
        <f t="shared" si="2"/>
        <v>-990.29699999999991</v>
      </c>
      <c r="G40" s="102">
        <f t="shared" si="15"/>
        <v>6913.2290400000002</v>
      </c>
      <c r="H40" s="109">
        <f t="shared" si="17"/>
        <v>31928.202540000002</v>
      </c>
      <c r="I40" s="65">
        <f t="shared" si="5"/>
        <v>38841.431580000004</v>
      </c>
      <c r="J40" s="65">
        <f t="shared" si="16"/>
        <v>1275879.6270134998</v>
      </c>
      <c r="K40" s="66">
        <f t="shared" si="9"/>
        <v>-90339.283457867452</v>
      </c>
      <c r="L40" s="66">
        <f t="shared" si="10"/>
        <v>-140820.23340000003</v>
      </c>
      <c r="M40" s="66">
        <f t="shared" si="11"/>
        <v>-231159.51685786748</v>
      </c>
      <c r="N40" s="66">
        <f t="shared" si="12"/>
        <v>-10868618.804759098</v>
      </c>
      <c r="O40" s="113">
        <f t="shared" si="13"/>
        <v>-192318.08527786747</v>
      </c>
      <c r="P40" s="84">
        <f t="shared" si="14"/>
        <v>-2615963.7790416144</v>
      </c>
      <c r="Q40" s="84">
        <f t="shared" si="6"/>
        <v>-705230.41871393996</v>
      </c>
      <c r="R40" s="84">
        <f t="shared" si="7"/>
        <v>-9592739.1777455993</v>
      </c>
    </row>
    <row r="41" spans="1:18" x14ac:dyDescent="0.35">
      <c r="B41">
        <v>19</v>
      </c>
      <c r="C41" s="85">
        <v>2042</v>
      </c>
      <c r="D41" s="41">
        <f t="shared" si="4"/>
        <v>168725.52600000039</v>
      </c>
      <c r="E41" s="41">
        <f t="shared" si="1"/>
        <v>1516.059</v>
      </c>
      <c r="F41" s="41">
        <f t="shared" si="2"/>
        <v>-990.29699999999991</v>
      </c>
      <c r="G41" s="102">
        <f t="shared" si="15"/>
        <v>6913.2290400000002</v>
      </c>
      <c r="H41" s="109">
        <f t="shared" si="17"/>
        <v>34384.218120000005</v>
      </c>
      <c r="I41" s="65">
        <f t="shared" si="5"/>
        <v>41297.447160000003</v>
      </c>
      <c r="J41" s="65">
        <f t="shared" si="16"/>
        <v>1427317.3657492199</v>
      </c>
      <c r="K41" s="66">
        <f t="shared" si="9"/>
        <v>-90339.283457867452</v>
      </c>
      <c r="L41" s="66">
        <f t="shared" si="10"/>
        <v>-148643.57970000003</v>
      </c>
      <c r="M41" s="66">
        <f t="shared" si="11"/>
        <v>-238982.86315786748</v>
      </c>
      <c r="N41" s="66">
        <f t="shared" si="12"/>
        <v>-11744968.963958997</v>
      </c>
      <c r="O41" s="113">
        <f t="shared" si="13"/>
        <v>-197685.41599786747</v>
      </c>
      <c r="P41" s="84">
        <f t="shared" si="14"/>
        <v>-2813649.1950394819</v>
      </c>
      <c r="Q41" s="84">
        <f t="shared" si="6"/>
        <v>-724912.42046417994</v>
      </c>
      <c r="R41" s="84">
        <f t="shared" si="7"/>
        <v>-10317651.59820978</v>
      </c>
    </row>
    <row r="42" spans="1:18" x14ac:dyDescent="0.35">
      <c r="A42" t="s">
        <v>98</v>
      </c>
      <c r="B42" s="14">
        <v>20</v>
      </c>
      <c r="C42" s="86">
        <v>2043</v>
      </c>
      <c r="D42" s="83">
        <f t="shared" si="4"/>
        <v>169251.28800000041</v>
      </c>
      <c r="E42" s="83">
        <f t="shared" si="1"/>
        <v>1516.059</v>
      </c>
      <c r="F42" s="83">
        <f t="shared" si="2"/>
        <v>-990.29699999999991</v>
      </c>
      <c r="G42" s="87">
        <f t="shared" si="15"/>
        <v>6913.2290400000002</v>
      </c>
      <c r="H42" s="88">
        <f t="shared" si="17"/>
        <v>36840.233700000004</v>
      </c>
      <c r="I42" s="88">
        <f t="shared" si="5"/>
        <v>43753.462740000003</v>
      </c>
      <c r="J42" s="88">
        <f t="shared" si="16"/>
        <v>1587761.3136167999</v>
      </c>
      <c r="K42" s="89">
        <f t="shared" si="9"/>
        <v>-90339.283457867452</v>
      </c>
      <c r="L42" s="89">
        <f t="shared" si="10"/>
        <v>-156466.92600000004</v>
      </c>
      <c r="M42" s="89">
        <f t="shared" si="11"/>
        <v>-246806.20945786749</v>
      </c>
      <c r="N42" s="89">
        <f t="shared" si="12"/>
        <v>-12650007.334040998</v>
      </c>
      <c r="O42" s="90">
        <f t="shared" si="13"/>
        <v>-203052.7467178675</v>
      </c>
      <c r="P42" s="90">
        <f t="shared" si="14"/>
        <v>-3016701.9417573493</v>
      </c>
      <c r="Q42" s="90">
        <f t="shared" si="6"/>
        <v>-744594.42221442005</v>
      </c>
      <c r="R42" s="90">
        <f t="shared" si="7"/>
        <v>-11062246.0204242</v>
      </c>
    </row>
    <row r="43" spans="1:18" x14ac:dyDescent="0.35">
      <c r="B43">
        <v>21</v>
      </c>
      <c r="C43" s="85">
        <v>2044</v>
      </c>
      <c r="D43" s="41">
        <f t="shared" si="4"/>
        <v>169777.05000000042</v>
      </c>
      <c r="E43" s="41">
        <f t="shared" si="1"/>
        <v>1516.059</v>
      </c>
      <c r="F43" s="41">
        <f t="shared" si="2"/>
        <v>-990.29699999999991</v>
      </c>
      <c r="G43" s="102">
        <f t="shared" si="15"/>
        <v>6913.2290400000002</v>
      </c>
      <c r="H43" s="109">
        <f t="shared" si="17"/>
        <v>39296.249280000004</v>
      </c>
      <c r="I43" s="65">
        <f t="shared" si="5"/>
        <v>46209.478320000002</v>
      </c>
      <c r="J43" s="65">
        <f t="shared" si="16"/>
        <v>1757211.4706162398</v>
      </c>
      <c r="K43" s="66">
        <f t="shared" si="9"/>
        <v>-90339.283457867452</v>
      </c>
      <c r="L43" s="66">
        <f t="shared" ref="L43:L52" si="18">L42</f>
        <v>-156466.92600000004</v>
      </c>
      <c r="M43" s="66">
        <f t="shared" si="11"/>
        <v>-246806.20945786749</v>
      </c>
      <c r="N43" s="66">
        <f t="shared" si="12"/>
        <v>-13555045.704122998</v>
      </c>
      <c r="O43" s="113">
        <f t="shared" si="13"/>
        <v>-200596.73113786749</v>
      </c>
      <c r="P43" s="84">
        <f t="shared" si="14"/>
        <v>-3217298.6728952168</v>
      </c>
      <c r="Q43" s="84">
        <f t="shared" si="6"/>
        <v>-735588.21308256011</v>
      </c>
      <c r="R43" s="84">
        <f t="shared" si="7"/>
        <v>-11797834.23350676</v>
      </c>
    </row>
    <row r="44" spans="1:18" x14ac:dyDescent="0.35">
      <c r="B44">
        <v>22</v>
      </c>
      <c r="C44" s="85">
        <v>2045</v>
      </c>
      <c r="D44" s="41">
        <f t="shared" si="4"/>
        <v>170302.81200000044</v>
      </c>
      <c r="E44" s="41">
        <f t="shared" si="1"/>
        <v>1516.059</v>
      </c>
      <c r="F44" s="41">
        <f t="shared" si="2"/>
        <v>-990.29699999999991</v>
      </c>
      <c r="G44" s="102">
        <f t="shared" si="15"/>
        <v>6913.2290400000002</v>
      </c>
      <c r="H44" s="109">
        <f t="shared" si="17"/>
        <v>41752.264860000003</v>
      </c>
      <c r="I44" s="65">
        <f t="shared" si="5"/>
        <v>48665.493900000001</v>
      </c>
      <c r="J44" s="65">
        <f t="shared" si="16"/>
        <v>1935667.8367475397</v>
      </c>
      <c r="K44" s="66">
        <f t="shared" si="9"/>
        <v>-90339.283457867452</v>
      </c>
      <c r="L44" s="66">
        <f t="shared" si="18"/>
        <v>-156466.92600000004</v>
      </c>
      <c r="M44" s="66">
        <f t="shared" si="11"/>
        <v>-246806.20945786749</v>
      </c>
      <c r="N44" s="66">
        <f t="shared" si="12"/>
        <v>-14460084.074204998</v>
      </c>
      <c r="O44" s="113">
        <f t="shared" si="13"/>
        <v>-198140.71555786749</v>
      </c>
      <c r="P44" s="84">
        <f t="shared" si="14"/>
        <v>-3415439.3884530845</v>
      </c>
      <c r="Q44" s="84">
        <f t="shared" si="6"/>
        <v>-726582.00395070005</v>
      </c>
      <c r="R44" s="84">
        <f t="shared" si="7"/>
        <v>-12524416.23745746</v>
      </c>
    </row>
    <row r="45" spans="1:18" x14ac:dyDescent="0.35">
      <c r="B45">
        <v>23</v>
      </c>
      <c r="C45" s="85">
        <v>2046</v>
      </c>
      <c r="D45" s="41">
        <f t="shared" si="4"/>
        <v>170828.57400000046</v>
      </c>
      <c r="E45" s="41">
        <f t="shared" si="1"/>
        <v>1516.059</v>
      </c>
      <c r="F45" s="41">
        <f t="shared" si="2"/>
        <v>-990.29699999999991</v>
      </c>
      <c r="G45" s="102">
        <f t="shared" si="15"/>
        <v>6913.2290400000002</v>
      </c>
      <c r="H45" s="109">
        <f t="shared" si="17"/>
        <v>44208.280440000002</v>
      </c>
      <c r="I45" s="65">
        <f t="shared" si="5"/>
        <v>51121.509480000001</v>
      </c>
      <c r="J45" s="65">
        <f t="shared" si="16"/>
        <v>2123130.4120106995</v>
      </c>
      <c r="K45" s="66">
        <f t="shared" si="9"/>
        <v>-90339.283457867452</v>
      </c>
      <c r="L45" s="66">
        <f t="shared" si="18"/>
        <v>-156466.92600000004</v>
      </c>
      <c r="M45" s="66">
        <f t="shared" si="11"/>
        <v>-246806.20945786749</v>
      </c>
      <c r="N45" s="66">
        <f t="shared" si="12"/>
        <v>-15365122.444286998</v>
      </c>
      <c r="O45" s="113">
        <f t="shared" si="13"/>
        <v>-195684.69997786748</v>
      </c>
      <c r="P45" s="84">
        <f t="shared" si="14"/>
        <v>-3611124.0884309518</v>
      </c>
      <c r="Q45" s="84">
        <f t="shared" si="6"/>
        <v>-717575.79481883999</v>
      </c>
      <c r="R45" s="84">
        <f t="shared" si="7"/>
        <v>-13241992.032276299</v>
      </c>
    </row>
    <row r="46" spans="1:18" x14ac:dyDescent="0.35">
      <c r="B46">
        <v>24</v>
      </c>
      <c r="C46" s="85">
        <v>2047</v>
      </c>
      <c r="D46" s="41">
        <f t="shared" si="4"/>
        <v>171354.33600000048</v>
      </c>
      <c r="E46" s="41">
        <f t="shared" si="1"/>
        <v>1516.059</v>
      </c>
      <c r="F46" s="41">
        <f t="shared" si="2"/>
        <v>-990.29699999999991</v>
      </c>
      <c r="G46" s="102">
        <f t="shared" si="15"/>
        <v>6913.2290400000002</v>
      </c>
      <c r="H46" s="109">
        <f t="shared" si="17"/>
        <v>46664.296020000002</v>
      </c>
      <c r="I46" s="65">
        <f t="shared" si="5"/>
        <v>53577.52506</v>
      </c>
      <c r="J46" s="65">
        <f t="shared" si="16"/>
        <v>2319599.1964057195</v>
      </c>
      <c r="K46" s="66">
        <f t="shared" si="9"/>
        <v>-90339.283457867452</v>
      </c>
      <c r="L46" s="66">
        <f t="shared" si="18"/>
        <v>-156466.92600000004</v>
      </c>
      <c r="M46" s="66">
        <f t="shared" si="11"/>
        <v>-246806.20945786749</v>
      </c>
      <c r="N46" s="66">
        <f t="shared" si="12"/>
        <v>-16270160.814368999</v>
      </c>
      <c r="O46" s="113">
        <f t="shared" si="13"/>
        <v>-193228.68439786747</v>
      </c>
      <c r="P46" s="84">
        <f t="shared" si="14"/>
        <v>-3804352.7728288192</v>
      </c>
      <c r="Q46" s="84">
        <f t="shared" si="6"/>
        <v>-708569.58568697993</v>
      </c>
      <c r="R46" s="84">
        <f t="shared" si="7"/>
        <v>-13950561.617963279</v>
      </c>
    </row>
    <row r="47" spans="1:18" x14ac:dyDescent="0.35">
      <c r="B47">
        <v>25</v>
      </c>
      <c r="C47" s="85">
        <v>2048</v>
      </c>
      <c r="D47" s="41">
        <f t="shared" si="4"/>
        <v>171880.09800000049</v>
      </c>
      <c r="E47" s="41">
        <f t="shared" si="1"/>
        <v>1516.059</v>
      </c>
      <c r="F47" s="41">
        <f t="shared" si="2"/>
        <v>-990.29699999999991</v>
      </c>
      <c r="G47" s="102">
        <f t="shared" si="15"/>
        <v>6913.2290400000002</v>
      </c>
      <c r="H47" s="109">
        <f t="shared" si="17"/>
        <v>49120.311600000001</v>
      </c>
      <c r="I47" s="65">
        <f t="shared" si="5"/>
        <v>56033.540639999999</v>
      </c>
      <c r="J47" s="65">
        <f t="shared" si="16"/>
        <v>2525074.1899325997</v>
      </c>
      <c r="K47" s="66">
        <f t="shared" si="9"/>
        <v>-90339.283457867452</v>
      </c>
      <c r="L47" s="66">
        <f t="shared" si="18"/>
        <v>-156466.92600000004</v>
      </c>
      <c r="M47" s="66">
        <f t="shared" si="11"/>
        <v>-246806.20945786749</v>
      </c>
      <c r="N47" s="66">
        <f t="shared" si="12"/>
        <v>-17175199.184450999</v>
      </c>
      <c r="O47" s="113">
        <f t="shared" si="13"/>
        <v>-190772.6688178675</v>
      </c>
      <c r="P47" s="84">
        <f t="shared" si="14"/>
        <v>-3995125.4416466868</v>
      </c>
      <c r="Q47" s="84">
        <f t="shared" si="6"/>
        <v>-699563.37655512011</v>
      </c>
      <c r="R47" s="84">
        <f t="shared" si="7"/>
        <v>-14650124.994518399</v>
      </c>
    </row>
    <row r="48" spans="1:18" x14ac:dyDescent="0.35">
      <c r="B48">
        <v>26</v>
      </c>
      <c r="C48" s="85">
        <v>2049</v>
      </c>
      <c r="D48" s="41">
        <f t="shared" si="4"/>
        <v>172405.86000000051</v>
      </c>
      <c r="E48" s="41">
        <f t="shared" si="1"/>
        <v>1516.059</v>
      </c>
      <c r="F48" s="41">
        <f t="shared" si="2"/>
        <v>-990.29699999999991</v>
      </c>
      <c r="G48" s="102">
        <f t="shared" si="15"/>
        <v>6913.2290400000002</v>
      </c>
      <c r="H48" s="109">
        <f t="shared" si="17"/>
        <v>51576.327180000008</v>
      </c>
      <c r="I48" s="65">
        <f t="shared" si="5"/>
        <v>58489.556220000006</v>
      </c>
      <c r="J48" s="65">
        <f t="shared" si="16"/>
        <v>2739555.3925913395</v>
      </c>
      <c r="K48" s="66">
        <f t="shared" si="9"/>
        <v>-90339.283457867452</v>
      </c>
      <c r="L48" s="66">
        <f t="shared" si="18"/>
        <v>-156466.92600000004</v>
      </c>
      <c r="M48" s="66">
        <f t="shared" si="11"/>
        <v>-246806.20945786749</v>
      </c>
      <c r="N48" s="66">
        <f t="shared" si="12"/>
        <v>-18080237.554532997</v>
      </c>
      <c r="O48" s="113">
        <f t="shared" si="13"/>
        <v>-188316.65323786749</v>
      </c>
      <c r="P48" s="84">
        <f t="shared" si="14"/>
        <v>-4183442.0948845544</v>
      </c>
      <c r="Q48" s="84">
        <f t="shared" si="6"/>
        <v>-690557.16742326005</v>
      </c>
      <c r="R48" s="84">
        <f t="shared" si="7"/>
        <v>-15340682.161941661</v>
      </c>
    </row>
    <row r="49" spans="1:18" x14ac:dyDescent="0.35">
      <c r="B49">
        <v>27</v>
      </c>
      <c r="C49" s="85">
        <v>2050</v>
      </c>
      <c r="D49" s="41">
        <f t="shared" si="4"/>
        <v>172931.62200000053</v>
      </c>
      <c r="E49" s="41">
        <f t="shared" si="1"/>
        <v>1516.059</v>
      </c>
      <c r="F49" s="41">
        <f t="shared" si="2"/>
        <v>-990.29699999999991</v>
      </c>
      <c r="G49" s="102">
        <f t="shared" si="15"/>
        <v>6913.2290400000002</v>
      </c>
      <c r="H49" s="109">
        <f t="shared" si="17"/>
        <v>54032.342760000007</v>
      </c>
      <c r="I49" s="65">
        <f t="shared" si="5"/>
        <v>60945.571800000005</v>
      </c>
      <c r="J49" s="65">
        <f t="shared" si="16"/>
        <v>2963042.8043819396</v>
      </c>
      <c r="K49" s="66">
        <f t="shared" si="9"/>
        <v>-90339.283457867452</v>
      </c>
      <c r="L49" s="66">
        <f t="shared" si="18"/>
        <v>-156466.92600000004</v>
      </c>
      <c r="M49" s="66">
        <f t="shared" si="11"/>
        <v>-246806.20945786749</v>
      </c>
      <c r="N49" s="66">
        <f t="shared" si="12"/>
        <v>-18985275.924614996</v>
      </c>
      <c r="O49" s="113">
        <f t="shared" si="13"/>
        <v>-185860.63765786748</v>
      </c>
      <c r="P49" s="84">
        <f t="shared" si="14"/>
        <v>-4369302.7325424217</v>
      </c>
      <c r="Q49" s="84">
        <f t="shared" si="6"/>
        <v>-681550.95829139999</v>
      </c>
      <c r="R49" s="84">
        <f t="shared" si="7"/>
        <v>-16022233.120233059</v>
      </c>
    </row>
    <row r="50" spans="1:18" x14ac:dyDescent="0.35">
      <c r="B50">
        <v>28</v>
      </c>
      <c r="C50" s="85">
        <v>2051</v>
      </c>
      <c r="D50" s="41">
        <f t="shared" si="4"/>
        <v>173457.38400000054</v>
      </c>
      <c r="E50" s="41">
        <f t="shared" si="1"/>
        <v>1516.059</v>
      </c>
      <c r="F50" s="41">
        <f t="shared" si="2"/>
        <v>-990.29699999999991</v>
      </c>
      <c r="G50" s="102">
        <f t="shared" si="15"/>
        <v>6913.2290400000002</v>
      </c>
      <c r="H50" s="109">
        <f t="shared" si="17"/>
        <v>56488.358340000006</v>
      </c>
      <c r="I50" s="65">
        <f t="shared" si="5"/>
        <v>63401.587380000004</v>
      </c>
      <c r="J50" s="65">
        <f t="shared" si="16"/>
        <v>3195536.4253043998</v>
      </c>
      <c r="K50" s="66">
        <f t="shared" si="9"/>
        <v>-90339.283457867452</v>
      </c>
      <c r="L50" s="66">
        <f t="shared" si="18"/>
        <v>-156466.92600000004</v>
      </c>
      <c r="M50" s="66">
        <f t="shared" si="11"/>
        <v>-246806.20945786749</v>
      </c>
      <c r="N50" s="66">
        <f t="shared" si="12"/>
        <v>-19890314.294696994</v>
      </c>
      <c r="O50" s="113">
        <f t="shared" si="13"/>
        <v>-183404.62207786748</v>
      </c>
      <c r="P50" s="84">
        <f t="shared" si="14"/>
        <v>-4552707.3546202891</v>
      </c>
      <c r="Q50" s="84">
        <f t="shared" si="6"/>
        <v>-672544.74915954005</v>
      </c>
      <c r="R50" s="84">
        <f t="shared" si="7"/>
        <v>-16694777.8693926</v>
      </c>
    </row>
    <row r="51" spans="1:18" x14ac:dyDescent="0.35">
      <c r="B51">
        <v>29</v>
      </c>
      <c r="C51" s="85">
        <v>2052</v>
      </c>
      <c r="D51" s="41">
        <f t="shared" si="4"/>
        <v>173983.14600000056</v>
      </c>
      <c r="E51" s="41">
        <f t="shared" si="1"/>
        <v>1516.059</v>
      </c>
      <c r="F51" s="41">
        <f t="shared" si="2"/>
        <v>-990.29699999999991</v>
      </c>
      <c r="G51" s="102">
        <f t="shared" si="15"/>
        <v>6913.2290400000002</v>
      </c>
      <c r="H51" s="109">
        <f t="shared" si="17"/>
        <v>58944.373920000005</v>
      </c>
      <c r="I51" s="65">
        <f t="shared" si="5"/>
        <v>65857.602960000004</v>
      </c>
      <c r="J51" s="65">
        <f t="shared" si="16"/>
        <v>3437036.2553587197</v>
      </c>
      <c r="K51" s="66">
        <f t="shared" si="9"/>
        <v>-90339.283457867452</v>
      </c>
      <c r="L51" s="66">
        <f t="shared" si="18"/>
        <v>-156466.92600000004</v>
      </c>
      <c r="M51" s="66">
        <f t="shared" si="11"/>
        <v>-246806.20945786749</v>
      </c>
      <c r="N51" s="66">
        <f t="shared" si="12"/>
        <v>-20795352.664778993</v>
      </c>
      <c r="O51" s="113">
        <f t="shared" si="13"/>
        <v>-180948.6064978675</v>
      </c>
      <c r="P51" s="84">
        <f t="shared" si="14"/>
        <v>-4733655.9611181561</v>
      </c>
      <c r="Q51" s="84">
        <f t="shared" si="6"/>
        <v>-663538.54002768011</v>
      </c>
      <c r="R51" s="84">
        <f t="shared" si="7"/>
        <v>-17358316.409420278</v>
      </c>
    </row>
    <row r="52" spans="1:18" x14ac:dyDescent="0.35">
      <c r="B52">
        <v>30</v>
      </c>
      <c r="C52" s="85">
        <v>2053</v>
      </c>
      <c r="D52" s="41">
        <f t="shared" ref="D52" si="19">D51+E51+F51</f>
        <v>174508.90800000058</v>
      </c>
      <c r="E52" s="41">
        <f t="shared" si="1"/>
        <v>1516.059</v>
      </c>
      <c r="F52" s="41">
        <f t="shared" si="2"/>
        <v>-990.29699999999991</v>
      </c>
      <c r="G52" s="102">
        <f t="shared" ref="G52" si="20">E52*$O$5</f>
        <v>6913.2290400000002</v>
      </c>
      <c r="H52" s="109">
        <f t="shared" ref="H52" si="21">E47*$O$6*B47</f>
        <v>61400.389500000005</v>
      </c>
      <c r="I52" s="65">
        <f t="shared" ref="I52" si="22">G52+H52</f>
        <v>68313.61854000001</v>
      </c>
      <c r="J52" s="65">
        <f t="shared" ref="J52" si="23">(I52*3.667)+J51</f>
        <v>3687542.2945448998</v>
      </c>
      <c r="K52" s="66">
        <f t="shared" ref="K52" si="24">$T$6*F52</f>
        <v>-90339.283457867452</v>
      </c>
      <c r="L52" s="66">
        <f t="shared" si="18"/>
        <v>-156466.92600000004</v>
      </c>
      <c r="M52" s="66">
        <f t="shared" ref="M52" si="25">SUM(K52:L52)</f>
        <v>-246806.20945786749</v>
      </c>
      <c r="N52" s="66">
        <f t="shared" ref="N52" si="26">(M52*3.667)+N51</f>
        <v>-21700391.034860991</v>
      </c>
      <c r="O52" s="113">
        <f>M52+I52</f>
        <v>-178492.59091786749</v>
      </c>
      <c r="P52" s="84">
        <f t="shared" ref="P52" si="27">P51+O52</f>
        <v>-4912148.5520360237</v>
      </c>
      <c r="Q52" s="84">
        <f t="shared" ref="Q52" si="28">O52*3.667</f>
        <v>-654532.33089582005</v>
      </c>
      <c r="R52" s="84">
        <f t="shared" ref="R52" si="29">P52*3.667</f>
        <v>-18012848.740316097</v>
      </c>
    </row>
    <row r="53" spans="1:18" x14ac:dyDescent="0.35">
      <c r="A53" t="s">
        <v>99</v>
      </c>
      <c r="C53" s="41"/>
      <c r="D53" s="41"/>
      <c r="E53" s="41"/>
      <c r="F53" s="41"/>
      <c r="G53" s="41"/>
      <c r="H53" s="41"/>
      <c r="I53" s="41">
        <f>SUM(I23:I52)</f>
        <v>1005601.9347000003</v>
      </c>
      <c r="J53" s="41"/>
      <c r="K53" s="41">
        <f>SUM(K23:K52)</f>
        <v>-2710178.5037360215</v>
      </c>
      <c r="L53" s="41">
        <f>SUM(L23:L52)</f>
        <v>-3207571.983</v>
      </c>
      <c r="M53" s="41">
        <f>SUM(M23:M52)</f>
        <v>-5917750.4867360247</v>
      </c>
      <c r="N53" s="41"/>
      <c r="O53" s="41">
        <f>M53+I53</f>
        <v>-4912148.5520360246</v>
      </c>
      <c r="P53" s="41"/>
      <c r="Q53" s="41"/>
    </row>
    <row r="55" spans="1:18" ht="16" thickBot="1" x14ac:dyDescent="0.4">
      <c r="C55" s="786" t="s">
        <v>100</v>
      </c>
      <c r="D55" s="786"/>
      <c r="E55" s="786"/>
      <c r="O55" s="71">
        <f>AVERAGE(O23:O52)</f>
        <v>-163738.28506786746</v>
      </c>
    </row>
    <row r="56" spans="1:18" x14ac:dyDescent="0.35">
      <c r="C56" s="18"/>
      <c r="D56" s="18" t="s">
        <v>101</v>
      </c>
      <c r="E56" s="18" t="s">
        <v>102</v>
      </c>
      <c r="O56" s="103">
        <f>O55*3.667</f>
        <v>-600428.29134386999</v>
      </c>
    </row>
    <row r="57" spans="1:18" x14ac:dyDescent="0.35">
      <c r="C57" t="s">
        <v>103</v>
      </c>
      <c r="D57" s="19">
        <f>SUM(M23:M42)</f>
        <v>-3449688.3921573488</v>
      </c>
      <c r="E57" s="20">
        <f>D57*3.667</f>
        <v>-12650007.334040998</v>
      </c>
    </row>
    <row r="58" spans="1:18" x14ac:dyDescent="0.35">
      <c r="C58" t="s">
        <v>104</v>
      </c>
      <c r="D58" s="19">
        <f>SUM(I23:I42)</f>
        <v>432986.45040000009</v>
      </c>
      <c r="E58" s="20">
        <f>D58*3.667</f>
        <v>1587761.3136168004</v>
      </c>
    </row>
    <row r="59" spans="1:18" x14ac:dyDescent="0.35">
      <c r="C59" s="1" t="s">
        <v>105</v>
      </c>
      <c r="D59" s="21">
        <f>D57+D58</f>
        <v>-3016701.9417573488</v>
      </c>
      <c r="E59" s="22">
        <f>SUM(E57:E58)</f>
        <v>-11062246.020424196</v>
      </c>
    </row>
    <row r="60" spans="1:18" x14ac:dyDescent="0.35">
      <c r="D60" s="71"/>
      <c r="E60" s="71"/>
    </row>
    <row r="61" spans="1:18" x14ac:dyDescent="0.35">
      <c r="D61" s="71"/>
      <c r="E61" s="71"/>
    </row>
    <row r="62" spans="1:18" x14ac:dyDescent="0.35">
      <c r="C62" s="140" t="s">
        <v>106</v>
      </c>
      <c r="D62" s="141"/>
      <c r="E62" s="141"/>
    </row>
    <row r="63" spans="1:18" x14ac:dyDescent="0.35">
      <c r="C63" t="s">
        <v>103</v>
      </c>
      <c r="D63" s="71">
        <f>SUM(M23:M28)</f>
        <v>-706325.97304720466</v>
      </c>
      <c r="E63" s="71">
        <f>D63*3.667</f>
        <v>-2590097.3431640994</v>
      </c>
    </row>
    <row r="64" spans="1:18" x14ac:dyDescent="0.35">
      <c r="C64" t="s">
        <v>104</v>
      </c>
      <c r="D64" s="71">
        <f>SUM(I23:I28)</f>
        <v>43935.389819999997</v>
      </c>
      <c r="E64" s="71">
        <f>D64*3.667</f>
        <v>161111.07446993998</v>
      </c>
    </row>
    <row r="65" spans="3:5" x14ac:dyDescent="0.35">
      <c r="C65" s="1" t="s">
        <v>105</v>
      </c>
      <c r="D65" s="21">
        <f>D63+D64</f>
        <v>-662390.58322720462</v>
      </c>
      <c r="E65" s="22">
        <f>SUM(E63:E64)</f>
        <v>-2428986.2686941596</v>
      </c>
    </row>
    <row r="68" spans="3:5" x14ac:dyDescent="0.35">
      <c r="C68" s="140" t="s">
        <v>107</v>
      </c>
      <c r="D68" s="141"/>
      <c r="E68" s="141"/>
    </row>
    <row r="69" spans="3:5" x14ac:dyDescent="0.35">
      <c r="C69" t="s">
        <v>103</v>
      </c>
      <c r="D69" s="71">
        <f>SUM(M23:M25)</f>
        <v>-317957.92817360233</v>
      </c>
      <c r="E69" s="71">
        <f>D69*3.667</f>
        <v>-1165951.7226125996</v>
      </c>
    </row>
    <row r="70" spans="3:5" x14ac:dyDescent="0.35">
      <c r="C70" t="s">
        <v>104</v>
      </c>
      <c r="D70" s="71">
        <f>SUM(I23:I25)</f>
        <v>20739.687120000002</v>
      </c>
      <c r="E70" s="71">
        <f>D70*3.667</f>
        <v>76052.432669040005</v>
      </c>
    </row>
    <row r="71" spans="3:5" x14ac:dyDescent="0.35">
      <c r="C71" s="1" t="s">
        <v>105</v>
      </c>
      <c r="D71" s="21">
        <f>D69-D70</f>
        <v>-338697.61529360234</v>
      </c>
      <c r="E71" s="21">
        <f>E69-E70</f>
        <v>-1242004.1552816397</v>
      </c>
    </row>
  </sheetData>
  <mergeCells count="6">
    <mergeCell ref="C55:E55"/>
    <mergeCell ref="N3:Q3"/>
    <mergeCell ref="S3:T3"/>
    <mergeCell ref="G16:I16"/>
    <mergeCell ref="K16:N16"/>
    <mergeCell ref="O16:R16"/>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sheetPr>
  <dimension ref="A1:X42"/>
  <sheetViews>
    <sheetView tabSelected="1" topLeftCell="B1" zoomScaleNormal="100" workbookViewId="0">
      <pane xSplit="3" ySplit="10" topLeftCell="E11" activePane="bottomRight" state="frozen"/>
      <selection pane="topRight" activeCell="E1" sqref="E1"/>
      <selection pane="bottomLeft" activeCell="B10" sqref="B10"/>
      <selection pane="bottomRight" activeCell="L3" sqref="L3"/>
    </sheetView>
  </sheetViews>
  <sheetFormatPr defaultColWidth="10.58203125" defaultRowHeight="15.5" x14ac:dyDescent="0.35"/>
  <cols>
    <col min="1" max="1" width="4.33203125" customWidth="1"/>
    <col min="2" max="2" width="10.58203125" style="441"/>
    <col min="3" max="3" width="15.58203125" customWidth="1"/>
    <col min="4" max="4" width="16" customWidth="1"/>
    <col min="5" max="5" width="16.58203125" customWidth="1"/>
    <col min="6" max="6" width="22" customWidth="1"/>
    <col min="7" max="7" width="13.5" customWidth="1"/>
    <col min="8" max="8" width="12.58203125" customWidth="1"/>
    <col min="9" max="9" width="12" bestFit="1" customWidth="1"/>
    <col min="11" max="11" width="2.58203125" customWidth="1"/>
    <col min="12" max="12" width="16.58203125" customWidth="1"/>
    <col min="13" max="13" width="13.08203125" customWidth="1"/>
    <col min="14" max="14" width="14.58203125" customWidth="1"/>
    <col min="18" max="18" width="13.58203125" bestFit="1" customWidth="1"/>
    <col min="20" max="20" width="3.58203125" customWidth="1"/>
    <col min="21" max="21" width="19.08203125" customWidth="1"/>
    <col min="23" max="23" width="21.58203125" customWidth="1"/>
  </cols>
  <sheetData>
    <row r="1" spans="1:24" ht="29" thickBot="1" x14ac:dyDescent="0.4">
      <c r="A1" s="143" t="s">
        <v>108</v>
      </c>
    </row>
    <row r="2" spans="1:24" ht="16" thickBot="1" x14ac:dyDescent="0.4">
      <c r="B2" s="792" t="s">
        <v>43</v>
      </c>
      <c r="C2" s="793"/>
      <c r="D2" s="793"/>
      <c r="E2" s="23"/>
      <c r="F2" s="716"/>
      <c r="G2" s="717" t="s">
        <v>109</v>
      </c>
      <c r="H2" s="717" t="s">
        <v>110</v>
      </c>
      <c r="J2" s="794"/>
      <c r="K2" s="794"/>
      <c r="L2" s="794"/>
      <c r="M2" s="794"/>
    </row>
    <row r="3" spans="1:24" ht="16" thickBot="1" x14ac:dyDescent="0.4">
      <c r="B3" s="445"/>
      <c r="C3" s="7" t="s">
        <v>47</v>
      </c>
      <c r="D3" s="24" t="s">
        <v>48</v>
      </c>
      <c r="F3" s="716" t="s">
        <v>111</v>
      </c>
      <c r="G3" s="716">
        <v>2000</v>
      </c>
      <c r="H3" s="716">
        <f>+G3/5</f>
        <v>400</v>
      </c>
      <c r="J3" s="11"/>
      <c r="K3" s="11"/>
      <c r="L3" s="11"/>
      <c r="M3" s="11"/>
    </row>
    <row r="4" spans="1:24" ht="16" thickBot="1" x14ac:dyDescent="0.4">
      <c r="B4" s="446" t="s">
        <v>51</v>
      </c>
      <c r="C4" s="26">
        <v>4.5599999999999996</v>
      </c>
      <c r="D4" s="27">
        <f>+C4*(3.66666666666667)</f>
        <v>16.720000000000013</v>
      </c>
      <c r="E4" s="28"/>
      <c r="F4" s="776" t="s">
        <v>1196</v>
      </c>
      <c r="G4" s="776">
        <v>2600</v>
      </c>
      <c r="H4" s="776">
        <f>G4/4</f>
        <v>650</v>
      </c>
      <c r="J4" s="11"/>
      <c r="K4" s="11"/>
      <c r="L4" s="11"/>
      <c r="M4" s="142"/>
    </row>
    <row r="5" spans="1:24" ht="16" thickBot="1" x14ac:dyDescent="0.4">
      <c r="B5" s="446" t="s">
        <v>54</v>
      </c>
      <c r="C5" s="26">
        <v>1.62</v>
      </c>
      <c r="D5" s="27">
        <f t="shared" ref="D5" si="0">+C5*(3.66666666666667)</f>
        <v>5.9400000000000057</v>
      </c>
      <c r="F5" s="778" t="s">
        <v>1197</v>
      </c>
      <c r="G5" s="716">
        <f>G3+G4</f>
        <v>4600</v>
      </c>
      <c r="H5" s="779">
        <f>H3+H4</f>
        <v>1050</v>
      </c>
      <c r="J5" s="11"/>
      <c r="K5" s="11"/>
      <c r="L5" s="11"/>
      <c r="M5" s="11"/>
    </row>
    <row r="6" spans="1:24" ht="16" thickBot="1" x14ac:dyDescent="0.4">
      <c r="B6" s="440" t="s">
        <v>56</v>
      </c>
      <c r="C6" s="31">
        <f>SUM(C4:C5)</f>
        <v>6.18</v>
      </c>
      <c r="D6" s="32">
        <f>SUM(D4:D5)</f>
        <v>22.660000000000018</v>
      </c>
      <c r="F6" s="777" t="s">
        <v>112</v>
      </c>
      <c r="G6" s="777">
        <v>250</v>
      </c>
      <c r="H6" s="777">
        <f>+G6/5</f>
        <v>50</v>
      </c>
      <c r="J6" s="11"/>
      <c r="K6" s="11"/>
      <c r="L6" s="11"/>
      <c r="M6" s="142"/>
    </row>
    <row r="7" spans="1:24" ht="16" thickBot="1" x14ac:dyDescent="0.4">
      <c r="B7" s="444"/>
      <c r="C7" s="442"/>
      <c r="D7" s="29"/>
      <c r="F7" s="716" t="s">
        <v>113</v>
      </c>
      <c r="G7" s="716">
        <f>G6</f>
        <v>250</v>
      </c>
      <c r="H7" s="716">
        <f>+H6</f>
        <v>50</v>
      </c>
      <c r="J7" s="11"/>
      <c r="K7" s="11"/>
      <c r="L7" s="11"/>
      <c r="M7" s="142"/>
    </row>
    <row r="8" spans="1:24" ht="7.4" customHeight="1" x14ac:dyDescent="0.35">
      <c r="B8" s="444"/>
      <c r="C8" s="442"/>
      <c r="D8" s="29"/>
      <c r="J8" s="11"/>
      <c r="K8" s="11"/>
      <c r="L8" s="11"/>
      <c r="M8" s="142"/>
    </row>
    <row r="9" spans="1:24" ht="31" x14ac:dyDescent="0.35">
      <c r="C9" s="795" t="s">
        <v>1194</v>
      </c>
      <c r="D9" s="795"/>
      <c r="E9" s="795"/>
      <c r="F9" s="795"/>
      <c r="G9" s="795"/>
      <c r="H9" s="795"/>
      <c r="I9" s="795"/>
      <c r="J9" s="795"/>
      <c r="L9" s="796" t="s">
        <v>1195</v>
      </c>
      <c r="M9" s="796"/>
      <c r="N9" s="796"/>
      <c r="O9" s="796"/>
      <c r="P9" s="796"/>
      <c r="Q9" s="796"/>
      <c r="R9" s="796"/>
      <c r="S9" s="796"/>
      <c r="U9" s="451" t="s">
        <v>114</v>
      </c>
      <c r="W9" s="11" t="s">
        <v>115</v>
      </c>
      <c r="X9" t="s">
        <v>116</v>
      </c>
    </row>
    <row r="10" spans="1:24" ht="39" x14ac:dyDescent="0.35">
      <c r="B10" s="33" t="s">
        <v>117</v>
      </c>
      <c r="C10" s="34" t="s">
        <v>118</v>
      </c>
      <c r="D10" s="34" t="s">
        <v>72</v>
      </c>
      <c r="E10" s="34" t="s">
        <v>73</v>
      </c>
      <c r="F10" s="34" t="s">
        <v>74</v>
      </c>
      <c r="G10" s="34" t="s">
        <v>119</v>
      </c>
      <c r="H10" s="34" t="s">
        <v>120</v>
      </c>
      <c r="I10" s="34" t="s">
        <v>121</v>
      </c>
      <c r="J10" s="34" t="s">
        <v>122</v>
      </c>
      <c r="L10" s="34" t="s">
        <v>118</v>
      </c>
      <c r="M10" s="34" t="s">
        <v>72</v>
      </c>
      <c r="N10" s="34" t="s">
        <v>73</v>
      </c>
      <c r="O10" s="34" t="s">
        <v>74</v>
      </c>
      <c r="P10" s="34" t="s">
        <v>123</v>
      </c>
      <c r="Q10" s="34" t="s">
        <v>124</v>
      </c>
      <c r="R10" s="34" t="s">
        <v>121</v>
      </c>
      <c r="S10" s="34" t="s">
        <v>122</v>
      </c>
      <c r="U10" s="34" t="str">
        <f>+S10</f>
        <v>Cumulative tCO2eq</v>
      </c>
    </row>
    <row r="11" spans="1:24" x14ac:dyDescent="0.35">
      <c r="B11" s="559">
        <v>1</v>
      </c>
      <c r="C11" s="494"/>
      <c r="D11" s="495">
        <f>C4*C11</f>
        <v>0</v>
      </c>
      <c r="E11" s="496">
        <v>0</v>
      </c>
      <c r="F11" s="496">
        <f>SUM(D11:E11)</f>
        <v>0</v>
      </c>
      <c r="G11" s="497">
        <f>D11*3.667</f>
        <v>0</v>
      </c>
      <c r="H11" s="497">
        <f t="shared" ref="H11:I26" si="1">E11*3.667</f>
        <v>0</v>
      </c>
      <c r="I11" s="497">
        <f t="shared" si="1"/>
        <v>0</v>
      </c>
      <c r="J11" s="497">
        <f>I11</f>
        <v>0</v>
      </c>
      <c r="L11" s="507"/>
      <c r="M11" s="508">
        <f>L5*L11</f>
        <v>0</v>
      </c>
      <c r="N11" s="509">
        <v>0</v>
      </c>
      <c r="O11" s="509">
        <f>SUM(M11:N11)</f>
        <v>0</v>
      </c>
      <c r="P11" s="510"/>
      <c r="Q11" s="510"/>
      <c r="R11" s="510"/>
      <c r="S11" s="510"/>
      <c r="U11" s="510"/>
      <c r="W11" s="733">
        <f>C11+L11</f>
        <v>0</v>
      </c>
      <c r="X11" s="733">
        <f>C11+L11</f>
        <v>0</v>
      </c>
    </row>
    <row r="12" spans="1:24" x14ac:dyDescent="0.35">
      <c r="B12" s="560">
        <v>2</v>
      </c>
      <c r="C12" s="498">
        <f>H5</f>
        <v>1050</v>
      </c>
      <c r="D12" s="499">
        <f>C12*$C$4</f>
        <v>4788</v>
      </c>
      <c r="E12" s="500">
        <v>0</v>
      </c>
      <c r="F12" s="500">
        <f>SUM(D12:E12)</f>
        <v>4788</v>
      </c>
      <c r="G12" s="501">
        <f>D12*3.667</f>
        <v>17557.595999999998</v>
      </c>
      <c r="H12" s="501">
        <f>E12*3.667</f>
        <v>0</v>
      </c>
      <c r="I12" s="501">
        <f>F12*3.667</f>
        <v>17557.595999999998</v>
      </c>
      <c r="J12" s="501">
        <f>J11+I12</f>
        <v>17557.595999999998</v>
      </c>
      <c r="L12" s="511">
        <f>+H7</f>
        <v>50</v>
      </c>
      <c r="M12" s="512">
        <f>+L12*$C$4</f>
        <v>227.99999999999997</v>
      </c>
      <c r="N12" s="513">
        <v>0</v>
      </c>
      <c r="O12" s="513">
        <f>SUM(M12:N12)</f>
        <v>227.99999999999997</v>
      </c>
      <c r="P12" s="501">
        <f>M12*3.667</f>
        <v>836.07599999999991</v>
      </c>
      <c r="Q12" s="501">
        <f>N12*3.667</f>
        <v>0</v>
      </c>
      <c r="R12" s="501">
        <f>O12*3.667</f>
        <v>836.07599999999991</v>
      </c>
      <c r="S12" s="501">
        <f>S11+R12</f>
        <v>836.07599999999991</v>
      </c>
      <c r="U12" s="667">
        <f>+J12+S12</f>
        <v>18393.671999999999</v>
      </c>
      <c r="W12" s="733">
        <f>C12+L12-X11</f>
        <v>1100</v>
      </c>
      <c r="X12" s="733">
        <f t="shared" ref="X12:X18" si="2">C12+L12</f>
        <v>1100</v>
      </c>
    </row>
    <row r="13" spans="1:24" x14ac:dyDescent="0.35">
      <c r="B13" s="560">
        <v>3</v>
      </c>
      <c r="C13" s="498">
        <f>+C12+$H$5</f>
        <v>2100</v>
      </c>
      <c r="D13" s="499">
        <f t="shared" ref="D13:D14" si="3">C13*$C$4</f>
        <v>9576</v>
      </c>
      <c r="E13" s="500">
        <v>0</v>
      </c>
      <c r="F13" s="500">
        <f>SUM(D13:E13)</f>
        <v>9576</v>
      </c>
      <c r="G13" s="501">
        <f>D13*3.667</f>
        <v>35115.191999999995</v>
      </c>
      <c r="H13" s="501">
        <f t="shared" si="1"/>
        <v>0</v>
      </c>
      <c r="I13" s="501">
        <f t="shared" si="1"/>
        <v>35115.191999999995</v>
      </c>
      <c r="J13" s="781">
        <f>J12+I13</f>
        <v>52672.787999999993</v>
      </c>
      <c r="L13" s="511">
        <f>+L12+$H$7</f>
        <v>100</v>
      </c>
      <c r="M13" s="512">
        <f t="shared" ref="M13:M31" si="4">+L13*$C$4</f>
        <v>455.99999999999994</v>
      </c>
      <c r="N13" s="513">
        <v>0</v>
      </c>
      <c r="O13" s="513">
        <f t="shared" ref="O13:O40" si="5">SUM(M13:N13)</f>
        <v>455.99999999999994</v>
      </c>
      <c r="P13" s="501">
        <f t="shared" ref="P13:P31" si="6">M13*3.667</f>
        <v>1672.1519999999998</v>
      </c>
      <c r="Q13" s="501">
        <f t="shared" ref="Q13:Q40" si="7">N13*3.667</f>
        <v>0</v>
      </c>
      <c r="R13" s="501">
        <f t="shared" ref="R13:R40" si="8">O13*3.667</f>
        <v>1672.1519999999998</v>
      </c>
      <c r="S13" s="781">
        <f t="shared" ref="S13:S40" si="9">S12+R13</f>
        <v>2508.2279999999996</v>
      </c>
      <c r="U13" s="667">
        <f t="shared" ref="U13:U40" si="10">+J13+S13</f>
        <v>55181.015999999996</v>
      </c>
      <c r="W13" s="733">
        <f t="shared" ref="W13:W18" si="11">C13+L13-X12</f>
        <v>1100</v>
      </c>
      <c r="X13" s="733">
        <f t="shared" si="2"/>
        <v>2200</v>
      </c>
    </row>
    <row r="14" spans="1:24" x14ac:dyDescent="0.35">
      <c r="B14" s="560">
        <v>4</v>
      </c>
      <c r="C14" s="498">
        <f>+C13+$H$5</f>
        <v>3150</v>
      </c>
      <c r="D14" s="499">
        <f t="shared" si="3"/>
        <v>14363.999999999998</v>
      </c>
      <c r="E14" s="500">
        <v>0</v>
      </c>
      <c r="F14" s="500">
        <f t="shared" ref="F14:F40" si="12">SUM(D14:E14)</f>
        <v>14363.999999999998</v>
      </c>
      <c r="G14" s="501">
        <f t="shared" ref="G14:I40" si="13">D14*3.667</f>
        <v>52672.787999999993</v>
      </c>
      <c r="H14" s="501">
        <f t="shared" si="1"/>
        <v>0</v>
      </c>
      <c r="I14" s="501">
        <f t="shared" si="1"/>
        <v>52672.787999999993</v>
      </c>
      <c r="J14" s="501">
        <f>J13+I14</f>
        <v>105345.57599999999</v>
      </c>
      <c r="L14" s="511">
        <f>+L13+$H$7</f>
        <v>150</v>
      </c>
      <c r="M14" s="512">
        <f t="shared" si="4"/>
        <v>683.99999999999989</v>
      </c>
      <c r="N14" s="513">
        <v>0</v>
      </c>
      <c r="O14" s="513">
        <f t="shared" si="5"/>
        <v>683.99999999999989</v>
      </c>
      <c r="P14" s="501">
        <f t="shared" si="6"/>
        <v>2508.2279999999996</v>
      </c>
      <c r="Q14" s="501">
        <f t="shared" si="7"/>
        <v>0</v>
      </c>
      <c r="R14" s="501">
        <f t="shared" si="8"/>
        <v>2508.2279999999996</v>
      </c>
      <c r="S14" s="501">
        <f t="shared" si="9"/>
        <v>5016.4559999999992</v>
      </c>
      <c r="U14" s="667">
        <f t="shared" si="10"/>
        <v>110362.03199999999</v>
      </c>
      <c r="W14" s="733">
        <f t="shared" si="11"/>
        <v>1100</v>
      </c>
      <c r="X14" s="733">
        <f t="shared" si="2"/>
        <v>3300</v>
      </c>
    </row>
    <row r="15" spans="1:24" x14ac:dyDescent="0.35">
      <c r="B15" s="560">
        <v>5</v>
      </c>
      <c r="C15" s="498">
        <f>+C14+$H$5</f>
        <v>4200</v>
      </c>
      <c r="D15" s="499">
        <f>C15*$C$4</f>
        <v>19152</v>
      </c>
      <c r="E15" s="500">
        <v>0</v>
      </c>
      <c r="F15" s="500">
        <f t="shared" si="12"/>
        <v>19152</v>
      </c>
      <c r="G15" s="501">
        <f t="shared" si="13"/>
        <v>70230.383999999991</v>
      </c>
      <c r="H15" s="501">
        <f t="shared" si="1"/>
        <v>0</v>
      </c>
      <c r="I15" s="501">
        <f t="shared" si="1"/>
        <v>70230.383999999991</v>
      </c>
      <c r="J15" s="501">
        <f t="shared" ref="J15:J40" si="14">J14+I15</f>
        <v>175575.95999999996</v>
      </c>
      <c r="L15" s="511">
        <f>+L14+$H$7</f>
        <v>200</v>
      </c>
      <c r="M15" s="512">
        <f t="shared" si="4"/>
        <v>911.99999999999989</v>
      </c>
      <c r="N15" s="513">
        <v>0</v>
      </c>
      <c r="O15" s="513">
        <f t="shared" si="5"/>
        <v>911.99999999999989</v>
      </c>
      <c r="P15" s="501">
        <f t="shared" si="6"/>
        <v>3344.3039999999996</v>
      </c>
      <c r="Q15" s="501">
        <f t="shared" si="7"/>
        <v>0</v>
      </c>
      <c r="R15" s="501">
        <f t="shared" si="8"/>
        <v>3344.3039999999996</v>
      </c>
      <c r="S15" s="501">
        <f t="shared" si="9"/>
        <v>8360.7599999999984</v>
      </c>
      <c r="U15" s="667">
        <f>+J15+S15</f>
        <v>183936.71999999997</v>
      </c>
      <c r="W15" s="733">
        <f t="shared" si="11"/>
        <v>1100</v>
      </c>
      <c r="X15" s="733">
        <f t="shared" si="2"/>
        <v>4400</v>
      </c>
    </row>
    <row r="16" spans="1:24" x14ac:dyDescent="0.35">
      <c r="B16" s="560">
        <v>6</v>
      </c>
      <c r="C16" s="498">
        <f>+C15+$H$3</f>
        <v>4600</v>
      </c>
      <c r="D16" s="499">
        <f>C16*$C$4</f>
        <v>20976</v>
      </c>
      <c r="E16" s="500"/>
      <c r="F16" s="500">
        <f t="shared" si="12"/>
        <v>20976</v>
      </c>
      <c r="G16" s="501">
        <f t="shared" si="13"/>
        <v>76918.991999999998</v>
      </c>
      <c r="H16" s="501">
        <f t="shared" si="1"/>
        <v>0</v>
      </c>
      <c r="I16" s="501">
        <f t="shared" si="1"/>
        <v>76918.991999999998</v>
      </c>
      <c r="J16" s="781">
        <f t="shared" si="14"/>
        <v>252494.95199999996</v>
      </c>
      <c r="L16" s="511">
        <f>+L15+$H$7</f>
        <v>250</v>
      </c>
      <c r="M16" s="512">
        <f t="shared" si="4"/>
        <v>1140</v>
      </c>
      <c r="N16" s="513"/>
      <c r="O16" s="513">
        <f t="shared" si="5"/>
        <v>1140</v>
      </c>
      <c r="P16" s="501">
        <f t="shared" si="6"/>
        <v>4180.38</v>
      </c>
      <c r="Q16" s="501">
        <f t="shared" si="7"/>
        <v>0</v>
      </c>
      <c r="R16" s="501">
        <f t="shared" si="8"/>
        <v>4180.38</v>
      </c>
      <c r="S16" s="781">
        <f t="shared" si="9"/>
        <v>12541.14</v>
      </c>
      <c r="U16" s="667">
        <f t="shared" si="10"/>
        <v>265036.09199999995</v>
      </c>
      <c r="W16" s="733">
        <f t="shared" si="11"/>
        <v>450</v>
      </c>
      <c r="X16" s="733">
        <f t="shared" si="2"/>
        <v>4850</v>
      </c>
    </row>
    <row r="17" spans="2:24" x14ac:dyDescent="0.35">
      <c r="B17" s="560">
        <v>7</v>
      </c>
      <c r="C17" s="498">
        <f>C16</f>
        <v>4600</v>
      </c>
      <c r="D17" s="502">
        <f>D16</f>
        <v>20976</v>
      </c>
      <c r="E17" s="500">
        <f>C12*$C$5</f>
        <v>1701</v>
      </c>
      <c r="F17" s="500">
        <f t="shared" si="12"/>
        <v>22677</v>
      </c>
      <c r="G17" s="501">
        <f t="shared" si="13"/>
        <v>76918.991999999998</v>
      </c>
      <c r="H17" s="501">
        <f t="shared" si="1"/>
        <v>6237.567</v>
      </c>
      <c r="I17" s="501">
        <f t="shared" si="1"/>
        <v>83156.558999999994</v>
      </c>
      <c r="J17" s="501">
        <f>J16+I17</f>
        <v>335651.51099999994</v>
      </c>
      <c r="L17" s="511">
        <f>L16</f>
        <v>250</v>
      </c>
      <c r="M17" s="512">
        <f t="shared" si="4"/>
        <v>1140</v>
      </c>
      <c r="N17" s="513">
        <f>+L12*$C$5</f>
        <v>81</v>
      </c>
      <c r="O17" s="513">
        <f t="shared" si="5"/>
        <v>1221</v>
      </c>
      <c r="P17" s="501">
        <f t="shared" si="6"/>
        <v>4180.38</v>
      </c>
      <c r="Q17" s="501">
        <f t="shared" si="7"/>
        <v>297.02699999999999</v>
      </c>
      <c r="R17" s="501">
        <f t="shared" si="8"/>
        <v>4477.4070000000002</v>
      </c>
      <c r="S17" s="501">
        <f t="shared" si="9"/>
        <v>17018.546999999999</v>
      </c>
      <c r="U17" s="518">
        <f t="shared" si="10"/>
        <v>352670.05799999996</v>
      </c>
      <c r="W17" s="733">
        <f t="shared" si="11"/>
        <v>0</v>
      </c>
      <c r="X17" s="733">
        <f t="shared" si="2"/>
        <v>4850</v>
      </c>
    </row>
    <row r="18" spans="2:24" x14ac:dyDescent="0.35">
      <c r="B18" s="560">
        <v>8</v>
      </c>
      <c r="C18" s="498">
        <f t="shared" ref="C18:C40" si="15">C17</f>
        <v>4600</v>
      </c>
      <c r="D18" s="502">
        <f t="shared" ref="D18:D31" si="16">D17</f>
        <v>20976</v>
      </c>
      <c r="E18" s="500">
        <f>C13*$C$5</f>
        <v>3402</v>
      </c>
      <c r="F18" s="500">
        <f t="shared" si="12"/>
        <v>24378</v>
      </c>
      <c r="G18" s="501">
        <f t="shared" si="13"/>
        <v>76918.991999999998</v>
      </c>
      <c r="H18" s="501">
        <f t="shared" si="1"/>
        <v>12475.134</v>
      </c>
      <c r="I18" s="501">
        <f t="shared" si="1"/>
        <v>89394.125999999989</v>
      </c>
      <c r="J18" s="501">
        <f t="shared" si="14"/>
        <v>425045.63699999993</v>
      </c>
      <c r="L18" s="511">
        <f t="shared" ref="L18:L40" si="17">L17</f>
        <v>250</v>
      </c>
      <c r="M18" s="512">
        <f t="shared" si="4"/>
        <v>1140</v>
      </c>
      <c r="N18" s="513">
        <f t="shared" ref="N18:N40" si="18">+L13*$C$5</f>
        <v>162</v>
      </c>
      <c r="O18" s="513">
        <f t="shared" si="5"/>
        <v>1302</v>
      </c>
      <c r="P18" s="501">
        <f t="shared" si="6"/>
        <v>4180.38</v>
      </c>
      <c r="Q18" s="501">
        <f t="shared" si="7"/>
        <v>594.05399999999997</v>
      </c>
      <c r="R18" s="501">
        <f t="shared" si="8"/>
        <v>4774.4340000000002</v>
      </c>
      <c r="S18" s="501">
        <f t="shared" si="9"/>
        <v>21792.981</v>
      </c>
      <c r="U18" s="518">
        <f t="shared" si="10"/>
        <v>446838.6179999999</v>
      </c>
      <c r="W18" s="733">
        <f t="shared" si="11"/>
        <v>0</v>
      </c>
      <c r="X18" s="733">
        <f t="shared" si="2"/>
        <v>4850</v>
      </c>
    </row>
    <row r="19" spans="2:24" x14ac:dyDescent="0.35">
      <c r="B19" s="560">
        <v>9</v>
      </c>
      <c r="C19" s="498">
        <f t="shared" si="15"/>
        <v>4600</v>
      </c>
      <c r="D19" s="502">
        <f t="shared" si="16"/>
        <v>20976</v>
      </c>
      <c r="E19" s="500">
        <f>C14*$C$5</f>
        <v>5103</v>
      </c>
      <c r="F19" s="500">
        <f t="shared" si="12"/>
        <v>26079</v>
      </c>
      <c r="G19" s="501">
        <f t="shared" si="13"/>
        <v>76918.991999999998</v>
      </c>
      <c r="H19" s="501">
        <f t="shared" si="1"/>
        <v>18712.700999999997</v>
      </c>
      <c r="I19" s="501">
        <f t="shared" si="1"/>
        <v>95631.692999999999</v>
      </c>
      <c r="J19" s="501">
        <f t="shared" si="14"/>
        <v>520677.32999999996</v>
      </c>
      <c r="L19" s="511">
        <f t="shared" si="17"/>
        <v>250</v>
      </c>
      <c r="M19" s="512">
        <f t="shared" si="4"/>
        <v>1140</v>
      </c>
      <c r="N19" s="513">
        <f t="shared" si="18"/>
        <v>243.00000000000003</v>
      </c>
      <c r="O19" s="513">
        <f t="shared" si="5"/>
        <v>1383</v>
      </c>
      <c r="P19" s="501">
        <f t="shared" si="6"/>
        <v>4180.38</v>
      </c>
      <c r="Q19" s="501">
        <f t="shared" si="7"/>
        <v>891.08100000000002</v>
      </c>
      <c r="R19" s="501">
        <f t="shared" si="8"/>
        <v>5071.4609999999993</v>
      </c>
      <c r="S19" s="501">
        <f t="shared" si="9"/>
        <v>26864.441999999999</v>
      </c>
      <c r="U19" s="518">
        <f t="shared" si="10"/>
        <v>547541.772</v>
      </c>
      <c r="W19" s="733"/>
    </row>
    <row r="20" spans="2:24" x14ac:dyDescent="0.35">
      <c r="B20" s="560">
        <v>10</v>
      </c>
      <c r="C20" s="498">
        <f t="shared" si="15"/>
        <v>4600</v>
      </c>
      <c r="D20" s="502">
        <f t="shared" si="16"/>
        <v>20976</v>
      </c>
      <c r="E20" s="500">
        <f>C15*$C$5</f>
        <v>6804</v>
      </c>
      <c r="F20" s="500">
        <f t="shared" si="12"/>
        <v>27780</v>
      </c>
      <c r="G20" s="501">
        <f t="shared" si="13"/>
        <v>76918.991999999998</v>
      </c>
      <c r="H20" s="501">
        <f t="shared" si="1"/>
        <v>24950.268</v>
      </c>
      <c r="I20" s="501">
        <f t="shared" si="1"/>
        <v>101869.26</v>
      </c>
      <c r="J20" s="501">
        <f t="shared" si="14"/>
        <v>622546.59</v>
      </c>
      <c r="L20" s="511">
        <f t="shared" si="17"/>
        <v>250</v>
      </c>
      <c r="M20" s="512">
        <f t="shared" si="4"/>
        <v>1140</v>
      </c>
      <c r="N20" s="513">
        <f t="shared" si="18"/>
        <v>324</v>
      </c>
      <c r="O20" s="513">
        <f t="shared" si="5"/>
        <v>1464</v>
      </c>
      <c r="P20" s="501">
        <f t="shared" si="6"/>
        <v>4180.38</v>
      </c>
      <c r="Q20" s="501">
        <f t="shared" si="7"/>
        <v>1188.1079999999999</v>
      </c>
      <c r="R20" s="501">
        <f t="shared" si="8"/>
        <v>5368.4879999999994</v>
      </c>
      <c r="S20" s="501">
        <f t="shared" si="9"/>
        <v>32232.93</v>
      </c>
      <c r="U20" s="518">
        <f t="shared" si="10"/>
        <v>654779.52</v>
      </c>
    </row>
    <row r="21" spans="2:24" x14ac:dyDescent="0.35">
      <c r="B21" s="560">
        <v>11</v>
      </c>
      <c r="C21" s="498">
        <f t="shared" si="15"/>
        <v>4600</v>
      </c>
      <c r="D21" s="502">
        <f t="shared" si="16"/>
        <v>20976</v>
      </c>
      <c r="E21" s="500">
        <f t="shared" ref="E21:E40" si="19">C16*$C$5</f>
        <v>7452.0000000000009</v>
      </c>
      <c r="F21" s="500">
        <f t="shared" si="12"/>
        <v>28428</v>
      </c>
      <c r="G21" s="501">
        <f t="shared" si="13"/>
        <v>76918.991999999998</v>
      </c>
      <c r="H21" s="501">
        <f t="shared" si="1"/>
        <v>27326.484</v>
      </c>
      <c r="I21" s="501">
        <f t="shared" si="1"/>
        <v>104245.476</v>
      </c>
      <c r="J21" s="501">
        <f t="shared" si="14"/>
        <v>726792.06599999999</v>
      </c>
      <c r="L21" s="511">
        <f t="shared" si="17"/>
        <v>250</v>
      </c>
      <c r="M21" s="512">
        <f t="shared" si="4"/>
        <v>1140</v>
      </c>
      <c r="N21" s="513">
        <f t="shared" si="18"/>
        <v>405</v>
      </c>
      <c r="O21" s="513">
        <f t="shared" si="5"/>
        <v>1545</v>
      </c>
      <c r="P21" s="501">
        <f t="shared" si="6"/>
        <v>4180.38</v>
      </c>
      <c r="Q21" s="501">
        <f t="shared" si="7"/>
        <v>1485.135</v>
      </c>
      <c r="R21" s="501">
        <f t="shared" si="8"/>
        <v>5665.5149999999994</v>
      </c>
      <c r="S21" s="501">
        <f t="shared" si="9"/>
        <v>37898.445</v>
      </c>
      <c r="U21" s="518">
        <f t="shared" si="10"/>
        <v>764690.51099999994</v>
      </c>
    </row>
    <row r="22" spans="2:24" x14ac:dyDescent="0.35">
      <c r="B22" s="560">
        <v>12</v>
      </c>
      <c r="C22" s="498">
        <f t="shared" si="15"/>
        <v>4600</v>
      </c>
      <c r="D22" s="502">
        <f t="shared" si="16"/>
        <v>20976</v>
      </c>
      <c r="E22" s="500">
        <f t="shared" si="19"/>
        <v>7452.0000000000009</v>
      </c>
      <c r="F22" s="500">
        <f t="shared" si="12"/>
        <v>28428</v>
      </c>
      <c r="G22" s="501">
        <f t="shared" si="13"/>
        <v>76918.991999999998</v>
      </c>
      <c r="H22" s="501">
        <f t="shared" si="1"/>
        <v>27326.484</v>
      </c>
      <c r="I22" s="501">
        <f t="shared" si="1"/>
        <v>104245.476</v>
      </c>
      <c r="J22" s="501">
        <f t="shared" si="14"/>
        <v>831037.54200000002</v>
      </c>
      <c r="L22" s="511">
        <f t="shared" si="17"/>
        <v>250</v>
      </c>
      <c r="M22" s="512">
        <f t="shared" si="4"/>
        <v>1140</v>
      </c>
      <c r="N22" s="513">
        <f t="shared" si="18"/>
        <v>405</v>
      </c>
      <c r="O22" s="513">
        <f t="shared" si="5"/>
        <v>1545</v>
      </c>
      <c r="P22" s="501">
        <f t="shared" si="6"/>
        <v>4180.38</v>
      </c>
      <c r="Q22" s="501">
        <f t="shared" si="7"/>
        <v>1485.135</v>
      </c>
      <c r="R22" s="501">
        <f t="shared" si="8"/>
        <v>5665.5149999999994</v>
      </c>
      <c r="S22" s="501">
        <f t="shared" si="9"/>
        <v>43563.96</v>
      </c>
      <c r="U22" s="518">
        <f t="shared" si="10"/>
        <v>874601.50199999998</v>
      </c>
    </row>
    <row r="23" spans="2:24" x14ac:dyDescent="0.35">
      <c r="B23" s="560">
        <v>13</v>
      </c>
      <c r="C23" s="498">
        <f t="shared" si="15"/>
        <v>4600</v>
      </c>
      <c r="D23" s="502">
        <f t="shared" si="16"/>
        <v>20976</v>
      </c>
      <c r="E23" s="500">
        <f t="shared" si="19"/>
        <v>7452.0000000000009</v>
      </c>
      <c r="F23" s="500">
        <f t="shared" si="12"/>
        <v>28428</v>
      </c>
      <c r="G23" s="501">
        <f t="shared" si="13"/>
        <v>76918.991999999998</v>
      </c>
      <c r="H23" s="501">
        <f t="shared" si="1"/>
        <v>27326.484</v>
      </c>
      <c r="I23" s="501">
        <f t="shared" si="1"/>
        <v>104245.476</v>
      </c>
      <c r="J23" s="501">
        <f t="shared" si="14"/>
        <v>935283.01800000004</v>
      </c>
      <c r="L23" s="511">
        <f t="shared" si="17"/>
        <v>250</v>
      </c>
      <c r="M23" s="512">
        <f t="shared" si="4"/>
        <v>1140</v>
      </c>
      <c r="N23" s="513">
        <f t="shared" si="18"/>
        <v>405</v>
      </c>
      <c r="O23" s="513">
        <f t="shared" si="5"/>
        <v>1545</v>
      </c>
      <c r="P23" s="501">
        <f t="shared" si="6"/>
        <v>4180.38</v>
      </c>
      <c r="Q23" s="501">
        <f t="shared" si="7"/>
        <v>1485.135</v>
      </c>
      <c r="R23" s="501">
        <f t="shared" si="8"/>
        <v>5665.5149999999994</v>
      </c>
      <c r="S23" s="501">
        <f t="shared" si="9"/>
        <v>49229.474999999999</v>
      </c>
      <c r="U23" s="518">
        <f t="shared" si="10"/>
        <v>984512.49300000002</v>
      </c>
    </row>
    <row r="24" spans="2:24" x14ac:dyDescent="0.35">
      <c r="B24" s="560">
        <v>14</v>
      </c>
      <c r="C24" s="498">
        <f t="shared" si="15"/>
        <v>4600</v>
      </c>
      <c r="D24" s="502">
        <f t="shared" si="16"/>
        <v>20976</v>
      </c>
      <c r="E24" s="500">
        <f t="shared" si="19"/>
        <v>7452.0000000000009</v>
      </c>
      <c r="F24" s="500">
        <f t="shared" si="12"/>
        <v>28428</v>
      </c>
      <c r="G24" s="501">
        <f t="shared" si="13"/>
        <v>76918.991999999998</v>
      </c>
      <c r="H24" s="501">
        <f t="shared" si="1"/>
        <v>27326.484</v>
      </c>
      <c r="I24" s="501">
        <f t="shared" si="1"/>
        <v>104245.476</v>
      </c>
      <c r="J24" s="501">
        <f t="shared" si="14"/>
        <v>1039528.4940000001</v>
      </c>
      <c r="L24" s="511">
        <f t="shared" si="17"/>
        <v>250</v>
      </c>
      <c r="M24" s="512">
        <f t="shared" si="4"/>
        <v>1140</v>
      </c>
      <c r="N24" s="513">
        <f t="shared" si="18"/>
        <v>405</v>
      </c>
      <c r="O24" s="513">
        <f t="shared" si="5"/>
        <v>1545</v>
      </c>
      <c r="P24" s="501">
        <f t="shared" si="6"/>
        <v>4180.38</v>
      </c>
      <c r="Q24" s="501">
        <f t="shared" si="7"/>
        <v>1485.135</v>
      </c>
      <c r="R24" s="501">
        <f t="shared" si="8"/>
        <v>5665.5149999999994</v>
      </c>
      <c r="S24" s="501">
        <f t="shared" si="9"/>
        <v>54894.99</v>
      </c>
      <c r="U24" s="518">
        <f t="shared" si="10"/>
        <v>1094423.4840000002</v>
      </c>
    </row>
    <row r="25" spans="2:24" x14ac:dyDescent="0.35">
      <c r="B25" s="560">
        <v>15</v>
      </c>
      <c r="C25" s="498">
        <f t="shared" si="15"/>
        <v>4600</v>
      </c>
      <c r="D25" s="502">
        <f t="shared" si="16"/>
        <v>20976</v>
      </c>
      <c r="E25" s="500">
        <f t="shared" si="19"/>
        <v>7452.0000000000009</v>
      </c>
      <c r="F25" s="500">
        <f t="shared" si="12"/>
        <v>28428</v>
      </c>
      <c r="G25" s="501">
        <f t="shared" si="13"/>
        <v>76918.991999999998</v>
      </c>
      <c r="H25" s="501">
        <f t="shared" si="1"/>
        <v>27326.484</v>
      </c>
      <c r="I25" s="501">
        <f t="shared" si="1"/>
        <v>104245.476</v>
      </c>
      <c r="J25" s="501">
        <f t="shared" si="14"/>
        <v>1143773.97</v>
      </c>
      <c r="L25" s="511">
        <f t="shared" si="17"/>
        <v>250</v>
      </c>
      <c r="M25" s="512">
        <f t="shared" si="4"/>
        <v>1140</v>
      </c>
      <c r="N25" s="513">
        <f t="shared" si="18"/>
        <v>405</v>
      </c>
      <c r="O25" s="513">
        <f t="shared" si="5"/>
        <v>1545</v>
      </c>
      <c r="P25" s="501">
        <f t="shared" si="6"/>
        <v>4180.38</v>
      </c>
      <c r="Q25" s="501">
        <f t="shared" si="7"/>
        <v>1485.135</v>
      </c>
      <c r="R25" s="501">
        <f t="shared" si="8"/>
        <v>5665.5149999999994</v>
      </c>
      <c r="S25" s="501">
        <f t="shared" si="9"/>
        <v>60560.504999999997</v>
      </c>
      <c r="U25" s="518">
        <f t="shared" si="10"/>
        <v>1204334.4749999999</v>
      </c>
    </row>
    <row r="26" spans="2:24" x14ac:dyDescent="0.35">
      <c r="B26" s="560">
        <v>16</v>
      </c>
      <c r="C26" s="498">
        <f t="shared" si="15"/>
        <v>4600</v>
      </c>
      <c r="D26" s="502">
        <f t="shared" si="16"/>
        <v>20976</v>
      </c>
      <c r="E26" s="500">
        <f t="shared" si="19"/>
        <v>7452.0000000000009</v>
      </c>
      <c r="F26" s="500">
        <f t="shared" si="12"/>
        <v>28428</v>
      </c>
      <c r="G26" s="501">
        <f t="shared" si="13"/>
        <v>76918.991999999998</v>
      </c>
      <c r="H26" s="501">
        <f t="shared" si="1"/>
        <v>27326.484</v>
      </c>
      <c r="I26" s="501">
        <f t="shared" si="1"/>
        <v>104245.476</v>
      </c>
      <c r="J26" s="501">
        <f t="shared" si="14"/>
        <v>1248019.446</v>
      </c>
      <c r="L26" s="511">
        <f t="shared" si="17"/>
        <v>250</v>
      </c>
      <c r="M26" s="512">
        <f t="shared" si="4"/>
        <v>1140</v>
      </c>
      <c r="N26" s="513">
        <f t="shared" si="18"/>
        <v>405</v>
      </c>
      <c r="O26" s="513">
        <f>SUM(M26:N26)</f>
        <v>1545</v>
      </c>
      <c r="P26" s="501">
        <f t="shared" si="6"/>
        <v>4180.38</v>
      </c>
      <c r="Q26" s="501">
        <f t="shared" si="7"/>
        <v>1485.135</v>
      </c>
      <c r="R26" s="501">
        <f t="shared" si="8"/>
        <v>5665.5149999999994</v>
      </c>
      <c r="S26" s="501">
        <f t="shared" si="9"/>
        <v>66226.01999999999</v>
      </c>
      <c r="U26" s="518">
        <f t="shared" si="10"/>
        <v>1314245.466</v>
      </c>
    </row>
    <row r="27" spans="2:24" x14ac:dyDescent="0.35">
      <c r="B27" s="560">
        <v>17</v>
      </c>
      <c r="C27" s="498">
        <f t="shared" si="15"/>
        <v>4600</v>
      </c>
      <c r="D27" s="502">
        <f t="shared" si="16"/>
        <v>20976</v>
      </c>
      <c r="E27" s="500">
        <f t="shared" si="19"/>
        <v>7452.0000000000009</v>
      </c>
      <c r="F27" s="500">
        <f t="shared" si="12"/>
        <v>28428</v>
      </c>
      <c r="G27" s="501">
        <f t="shared" si="13"/>
        <v>76918.991999999998</v>
      </c>
      <c r="H27" s="501">
        <f t="shared" si="13"/>
        <v>27326.484</v>
      </c>
      <c r="I27" s="501">
        <f t="shared" si="13"/>
        <v>104245.476</v>
      </c>
      <c r="J27" s="501">
        <f t="shared" si="14"/>
        <v>1352264.922</v>
      </c>
      <c r="L27" s="511">
        <f t="shared" si="17"/>
        <v>250</v>
      </c>
      <c r="M27" s="512">
        <f t="shared" si="4"/>
        <v>1140</v>
      </c>
      <c r="N27" s="513">
        <f t="shared" si="18"/>
        <v>405</v>
      </c>
      <c r="O27" s="513">
        <f t="shared" si="5"/>
        <v>1545</v>
      </c>
      <c r="P27" s="501">
        <f t="shared" si="6"/>
        <v>4180.38</v>
      </c>
      <c r="Q27" s="501">
        <f t="shared" si="7"/>
        <v>1485.135</v>
      </c>
      <c r="R27" s="501">
        <f t="shared" si="8"/>
        <v>5665.5149999999994</v>
      </c>
      <c r="S27" s="501">
        <f t="shared" si="9"/>
        <v>71891.534999999989</v>
      </c>
      <c r="U27" s="518">
        <f t="shared" si="10"/>
        <v>1424156.4569999999</v>
      </c>
    </row>
    <row r="28" spans="2:24" x14ac:dyDescent="0.35">
      <c r="B28" s="560">
        <v>18</v>
      </c>
      <c r="C28" s="498">
        <f t="shared" si="15"/>
        <v>4600</v>
      </c>
      <c r="D28" s="502">
        <f t="shared" si="16"/>
        <v>20976</v>
      </c>
      <c r="E28" s="500">
        <f t="shared" si="19"/>
        <v>7452.0000000000009</v>
      </c>
      <c r="F28" s="500">
        <f t="shared" si="12"/>
        <v>28428</v>
      </c>
      <c r="G28" s="501">
        <f t="shared" si="13"/>
        <v>76918.991999999998</v>
      </c>
      <c r="H28" s="501">
        <f t="shared" si="13"/>
        <v>27326.484</v>
      </c>
      <c r="I28" s="501">
        <f t="shared" si="13"/>
        <v>104245.476</v>
      </c>
      <c r="J28" s="501">
        <f t="shared" si="14"/>
        <v>1456510.398</v>
      </c>
      <c r="L28" s="511">
        <f t="shared" si="17"/>
        <v>250</v>
      </c>
      <c r="M28" s="512">
        <f t="shared" si="4"/>
        <v>1140</v>
      </c>
      <c r="N28" s="513">
        <f t="shared" si="18"/>
        <v>405</v>
      </c>
      <c r="O28" s="513">
        <f t="shared" si="5"/>
        <v>1545</v>
      </c>
      <c r="P28" s="501">
        <f t="shared" si="6"/>
        <v>4180.38</v>
      </c>
      <c r="Q28" s="501">
        <f t="shared" si="7"/>
        <v>1485.135</v>
      </c>
      <c r="R28" s="501">
        <f t="shared" si="8"/>
        <v>5665.5149999999994</v>
      </c>
      <c r="S28" s="501">
        <f t="shared" si="9"/>
        <v>77557.049999999988</v>
      </c>
      <c r="U28" s="518">
        <f t="shared" si="10"/>
        <v>1534067.4480000001</v>
      </c>
    </row>
    <row r="29" spans="2:24" x14ac:dyDescent="0.35">
      <c r="B29" s="560">
        <v>19</v>
      </c>
      <c r="C29" s="498">
        <f t="shared" si="15"/>
        <v>4600</v>
      </c>
      <c r="D29" s="502">
        <f t="shared" si="16"/>
        <v>20976</v>
      </c>
      <c r="E29" s="500">
        <f t="shared" si="19"/>
        <v>7452.0000000000009</v>
      </c>
      <c r="F29" s="500">
        <f t="shared" si="12"/>
        <v>28428</v>
      </c>
      <c r="G29" s="501">
        <f t="shared" si="13"/>
        <v>76918.991999999998</v>
      </c>
      <c r="H29" s="501">
        <f t="shared" si="13"/>
        <v>27326.484</v>
      </c>
      <c r="I29" s="501">
        <f t="shared" si="13"/>
        <v>104245.476</v>
      </c>
      <c r="J29" s="501">
        <f t="shared" si="14"/>
        <v>1560755.8740000001</v>
      </c>
      <c r="L29" s="511">
        <f t="shared" si="17"/>
        <v>250</v>
      </c>
      <c r="M29" s="512">
        <f t="shared" si="4"/>
        <v>1140</v>
      </c>
      <c r="N29" s="513">
        <f t="shared" si="18"/>
        <v>405</v>
      </c>
      <c r="O29" s="513">
        <f t="shared" si="5"/>
        <v>1545</v>
      </c>
      <c r="P29" s="501">
        <f t="shared" si="6"/>
        <v>4180.38</v>
      </c>
      <c r="Q29" s="501">
        <f t="shared" si="7"/>
        <v>1485.135</v>
      </c>
      <c r="R29" s="501">
        <f t="shared" si="8"/>
        <v>5665.5149999999994</v>
      </c>
      <c r="S29" s="501">
        <f t="shared" si="9"/>
        <v>83222.564999999988</v>
      </c>
      <c r="U29" s="518">
        <f t="shared" si="10"/>
        <v>1643978.439</v>
      </c>
    </row>
    <row r="30" spans="2:24" x14ac:dyDescent="0.35">
      <c r="B30" s="560">
        <v>20</v>
      </c>
      <c r="C30" s="498">
        <f t="shared" si="15"/>
        <v>4600</v>
      </c>
      <c r="D30" s="502">
        <f t="shared" si="16"/>
        <v>20976</v>
      </c>
      <c r="E30" s="500">
        <f t="shared" si="19"/>
        <v>7452.0000000000009</v>
      </c>
      <c r="F30" s="500">
        <f t="shared" si="12"/>
        <v>28428</v>
      </c>
      <c r="G30" s="501">
        <f t="shared" si="13"/>
        <v>76918.991999999998</v>
      </c>
      <c r="H30" s="501">
        <f t="shared" si="13"/>
        <v>27326.484</v>
      </c>
      <c r="I30" s="501">
        <f t="shared" si="13"/>
        <v>104245.476</v>
      </c>
      <c r="J30" s="501">
        <f t="shared" si="14"/>
        <v>1665001.35</v>
      </c>
      <c r="L30" s="511">
        <f t="shared" si="17"/>
        <v>250</v>
      </c>
      <c r="M30" s="512">
        <f t="shared" si="4"/>
        <v>1140</v>
      </c>
      <c r="N30" s="513">
        <f t="shared" si="18"/>
        <v>405</v>
      </c>
      <c r="O30" s="513">
        <f t="shared" si="5"/>
        <v>1545</v>
      </c>
      <c r="P30" s="501">
        <f t="shared" si="6"/>
        <v>4180.38</v>
      </c>
      <c r="Q30" s="501">
        <f t="shared" si="7"/>
        <v>1485.135</v>
      </c>
      <c r="R30" s="501">
        <f t="shared" si="8"/>
        <v>5665.5149999999994</v>
      </c>
      <c r="S30" s="501">
        <f t="shared" si="9"/>
        <v>88888.079999999987</v>
      </c>
      <c r="U30" s="518">
        <f t="shared" si="10"/>
        <v>1753889.4300000002</v>
      </c>
    </row>
    <row r="31" spans="2:24" x14ac:dyDescent="0.35">
      <c r="B31" s="560">
        <v>21</v>
      </c>
      <c r="C31" s="498">
        <f t="shared" si="15"/>
        <v>4600</v>
      </c>
      <c r="D31" s="502">
        <f t="shared" si="16"/>
        <v>20976</v>
      </c>
      <c r="E31" s="500">
        <f t="shared" si="19"/>
        <v>7452.0000000000009</v>
      </c>
      <c r="F31" s="500">
        <f t="shared" si="12"/>
        <v>28428</v>
      </c>
      <c r="G31" s="501">
        <f t="shared" si="13"/>
        <v>76918.991999999998</v>
      </c>
      <c r="H31" s="501">
        <f t="shared" si="13"/>
        <v>27326.484</v>
      </c>
      <c r="I31" s="501">
        <f t="shared" si="13"/>
        <v>104245.476</v>
      </c>
      <c r="J31" s="501">
        <f t="shared" si="14"/>
        <v>1769246.8260000001</v>
      </c>
      <c r="L31" s="511">
        <f t="shared" si="17"/>
        <v>250</v>
      </c>
      <c r="M31" s="512">
        <f t="shared" si="4"/>
        <v>1140</v>
      </c>
      <c r="N31" s="513">
        <f t="shared" si="18"/>
        <v>405</v>
      </c>
      <c r="O31" s="513">
        <f t="shared" si="5"/>
        <v>1545</v>
      </c>
      <c r="P31" s="501">
        <f t="shared" si="6"/>
        <v>4180.38</v>
      </c>
      <c r="Q31" s="501">
        <f t="shared" si="7"/>
        <v>1485.135</v>
      </c>
      <c r="R31" s="501">
        <f t="shared" si="8"/>
        <v>5665.5149999999994</v>
      </c>
      <c r="S31" s="501">
        <f t="shared" si="9"/>
        <v>94553.594999999987</v>
      </c>
      <c r="U31" s="518">
        <f t="shared" si="10"/>
        <v>1863800.4210000001</v>
      </c>
    </row>
    <row r="32" spans="2:24" x14ac:dyDescent="0.35">
      <c r="B32" s="560">
        <v>22</v>
      </c>
      <c r="C32" s="498">
        <f t="shared" si="15"/>
        <v>4600</v>
      </c>
      <c r="D32" s="502"/>
      <c r="E32" s="500">
        <f t="shared" si="19"/>
        <v>7452.0000000000009</v>
      </c>
      <c r="F32" s="500">
        <f t="shared" si="12"/>
        <v>7452.0000000000009</v>
      </c>
      <c r="G32" s="501">
        <f t="shared" si="13"/>
        <v>0</v>
      </c>
      <c r="H32" s="501">
        <f t="shared" si="13"/>
        <v>27326.484</v>
      </c>
      <c r="I32" s="501">
        <f t="shared" si="13"/>
        <v>27326.484</v>
      </c>
      <c r="J32" s="501">
        <f t="shared" si="14"/>
        <v>1796573.31</v>
      </c>
      <c r="L32" s="511">
        <f t="shared" si="17"/>
        <v>250</v>
      </c>
      <c r="M32" s="513"/>
      <c r="N32" s="513">
        <f t="shared" si="18"/>
        <v>405</v>
      </c>
      <c r="O32" s="513">
        <f t="shared" si="5"/>
        <v>405</v>
      </c>
      <c r="P32" s="514"/>
      <c r="Q32" s="501">
        <f t="shared" si="7"/>
        <v>1485.135</v>
      </c>
      <c r="R32" s="501">
        <f t="shared" si="8"/>
        <v>1485.135</v>
      </c>
      <c r="S32" s="501">
        <f t="shared" si="9"/>
        <v>96038.729999999981</v>
      </c>
      <c r="U32" s="518">
        <f t="shared" si="10"/>
        <v>1892612.04</v>
      </c>
    </row>
    <row r="33" spans="2:21" x14ac:dyDescent="0.35">
      <c r="B33" s="560">
        <v>23</v>
      </c>
      <c r="C33" s="498">
        <f t="shared" si="15"/>
        <v>4600</v>
      </c>
      <c r="D33" s="502"/>
      <c r="E33" s="500">
        <f t="shared" si="19"/>
        <v>7452.0000000000009</v>
      </c>
      <c r="F33" s="500">
        <f t="shared" si="12"/>
        <v>7452.0000000000009</v>
      </c>
      <c r="G33" s="501">
        <f t="shared" si="13"/>
        <v>0</v>
      </c>
      <c r="H33" s="501">
        <f t="shared" si="13"/>
        <v>27326.484</v>
      </c>
      <c r="I33" s="501">
        <f t="shared" si="13"/>
        <v>27326.484</v>
      </c>
      <c r="J33" s="501">
        <f t="shared" si="14"/>
        <v>1823899.794</v>
      </c>
      <c r="L33" s="511">
        <f t="shared" si="17"/>
        <v>250</v>
      </c>
      <c r="M33" s="513"/>
      <c r="N33" s="513">
        <f t="shared" si="18"/>
        <v>405</v>
      </c>
      <c r="O33" s="513">
        <f t="shared" si="5"/>
        <v>405</v>
      </c>
      <c r="P33" s="514"/>
      <c r="Q33" s="501">
        <f t="shared" si="7"/>
        <v>1485.135</v>
      </c>
      <c r="R33" s="501">
        <f t="shared" si="8"/>
        <v>1485.135</v>
      </c>
      <c r="S33" s="501">
        <f t="shared" si="9"/>
        <v>97523.864999999976</v>
      </c>
      <c r="U33" s="518">
        <f t="shared" si="10"/>
        <v>1921423.659</v>
      </c>
    </row>
    <row r="34" spans="2:21" x14ac:dyDescent="0.35">
      <c r="B34" s="560">
        <v>24</v>
      </c>
      <c r="C34" s="498">
        <f t="shared" si="15"/>
        <v>4600</v>
      </c>
      <c r="D34" s="502"/>
      <c r="E34" s="500">
        <f t="shared" si="19"/>
        <v>7452.0000000000009</v>
      </c>
      <c r="F34" s="500">
        <f t="shared" si="12"/>
        <v>7452.0000000000009</v>
      </c>
      <c r="G34" s="501">
        <f t="shared" si="13"/>
        <v>0</v>
      </c>
      <c r="H34" s="501">
        <f t="shared" si="13"/>
        <v>27326.484</v>
      </c>
      <c r="I34" s="501">
        <f t="shared" si="13"/>
        <v>27326.484</v>
      </c>
      <c r="J34" s="501">
        <f t="shared" si="14"/>
        <v>1851226.2779999999</v>
      </c>
      <c r="L34" s="511">
        <f t="shared" si="17"/>
        <v>250</v>
      </c>
      <c r="M34" s="513"/>
      <c r="N34" s="513">
        <f t="shared" si="18"/>
        <v>405</v>
      </c>
      <c r="O34" s="513">
        <f t="shared" si="5"/>
        <v>405</v>
      </c>
      <c r="P34" s="514"/>
      <c r="Q34" s="501">
        <f t="shared" si="7"/>
        <v>1485.135</v>
      </c>
      <c r="R34" s="501">
        <f t="shared" si="8"/>
        <v>1485.135</v>
      </c>
      <c r="S34" s="501">
        <f t="shared" si="9"/>
        <v>99008.999999999971</v>
      </c>
      <c r="U34" s="518">
        <f t="shared" si="10"/>
        <v>1950235.2779999999</v>
      </c>
    </row>
    <row r="35" spans="2:21" x14ac:dyDescent="0.35">
      <c r="B35" s="560">
        <v>25</v>
      </c>
      <c r="C35" s="498">
        <f t="shared" si="15"/>
        <v>4600</v>
      </c>
      <c r="D35" s="502"/>
      <c r="E35" s="500">
        <f t="shared" si="19"/>
        <v>7452.0000000000009</v>
      </c>
      <c r="F35" s="500">
        <f t="shared" si="12"/>
        <v>7452.0000000000009</v>
      </c>
      <c r="G35" s="501">
        <f t="shared" si="13"/>
        <v>0</v>
      </c>
      <c r="H35" s="501">
        <f t="shared" si="13"/>
        <v>27326.484</v>
      </c>
      <c r="I35" s="501">
        <f t="shared" si="13"/>
        <v>27326.484</v>
      </c>
      <c r="J35" s="501">
        <f t="shared" si="14"/>
        <v>1878552.7619999999</v>
      </c>
      <c r="L35" s="511">
        <f t="shared" si="17"/>
        <v>250</v>
      </c>
      <c r="M35" s="513"/>
      <c r="N35" s="513">
        <f t="shared" si="18"/>
        <v>405</v>
      </c>
      <c r="O35" s="513">
        <f t="shared" si="5"/>
        <v>405</v>
      </c>
      <c r="P35" s="514"/>
      <c r="Q35" s="501">
        <f t="shared" si="7"/>
        <v>1485.135</v>
      </c>
      <c r="R35" s="501">
        <f t="shared" si="8"/>
        <v>1485.135</v>
      </c>
      <c r="S35" s="501">
        <f t="shared" si="9"/>
        <v>100494.13499999997</v>
      </c>
      <c r="U35" s="518">
        <f t="shared" si="10"/>
        <v>1979046.8969999999</v>
      </c>
    </row>
    <row r="36" spans="2:21" x14ac:dyDescent="0.35">
      <c r="B36" s="560">
        <v>26</v>
      </c>
      <c r="C36" s="498">
        <f t="shared" si="15"/>
        <v>4600</v>
      </c>
      <c r="D36" s="502"/>
      <c r="E36" s="500">
        <f t="shared" si="19"/>
        <v>7452.0000000000009</v>
      </c>
      <c r="F36" s="500">
        <f t="shared" si="12"/>
        <v>7452.0000000000009</v>
      </c>
      <c r="G36" s="501">
        <f t="shared" si="13"/>
        <v>0</v>
      </c>
      <c r="H36" s="501">
        <f t="shared" si="13"/>
        <v>27326.484</v>
      </c>
      <c r="I36" s="501">
        <f t="shared" si="13"/>
        <v>27326.484</v>
      </c>
      <c r="J36" s="501">
        <f t="shared" si="14"/>
        <v>1905879.2459999998</v>
      </c>
      <c r="L36" s="511">
        <f t="shared" si="17"/>
        <v>250</v>
      </c>
      <c r="M36" s="513"/>
      <c r="N36" s="513">
        <f t="shared" si="18"/>
        <v>405</v>
      </c>
      <c r="O36" s="513">
        <f t="shared" si="5"/>
        <v>405</v>
      </c>
      <c r="P36" s="514"/>
      <c r="Q36" s="501">
        <f t="shared" si="7"/>
        <v>1485.135</v>
      </c>
      <c r="R36" s="501">
        <f t="shared" si="8"/>
        <v>1485.135</v>
      </c>
      <c r="S36" s="501">
        <f t="shared" si="9"/>
        <v>101979.26999999996</v>
      </c>
      <c r="U36" s="518">
        <f>+J36+S36</f>
        <v>2007858.5159999998</v>
      </c>
    </row>
    <row r="37" spans="2:21" x14ac:dyDescent="0.35">
      <c r="B37" s="560">
        <v>27</v>
      </c>
      <c r="C37" s="498">
        <f t="shared" si="15"/>
        <v>4600</v>
      </c>
      <c r="D37" s="502"/>
      <c r="E37" s="500">
        <f t="shared" si="19"/>
        <v>7452.0000000000009</v>
      </c>
      <c r="F37" s="500">
        <f t="shared" si="12"/>
        <v>7452.0000000000009</v>
      </c>
      <c r="G37" s="501">
        <f t="shared" si="13"/>
        <v>0</v>
      </c>
      <c r="H37" s="501">
        <f t="shared" si="13"/>
        <v>27326.484</v>
      </c>
      <c r="I37" s="501">
        <f t="shared" si="13"/>
        <v>27326.484</v>
      </c>
      <c r="J37" s="501">
        <f t="shared" si="14"/>
        <v>1933205.7299999997</v>
      </c>
      <c r="L37" s="511">
        <f t="shared" si="17"/>
        <v>250</v>
      </c>
      <c r="M37" s="513"/>
      <c r="N37" s="513">
        <f t="shared" si="18"/>
        <v>405</v>
      </c>
      <c r="O37" s="513">
        <f t="shared" si="5"/>
        <v>405</v>
      </c>
      <c r="P37" s="514"/>
      <c r="Q37" s="501">
        <f t="shared" si="7"/>
        <v>1485.135</v>
      </c>
      <c r="R37" s="501">
        <f t="shared" si="8"/>
        <v>1485.135</v>
      </c>
      <c r="S37" s="501">
        <f t="shared" si="9"/>
        <v>103464.40499999996</v>
      </c>
      <c r="U37" s="518">
        <f t="shared" si="10"/>
        <v>2036670.1349999998</v>
      </c>
    </row>
    <row r="38" spans="2:21" x14ac:dyDescent="0.35">
      <c r="B38" s="560">
        <v>28</v>
      </c>
      <c r="C38" s="498">
        <f t="shared" si="15"/>
        <v>4600</v>
      </c>
      <c r="D38" s="502"/>
      <c r="E38" s="500">
        <f t="shared" si="19"/>
        <v>7452.0000000000009</v>
      </c>
      <c r="F38" s="500">
        <f t="shared" si="12"/>
        <v>7452.0000000000009</v>
      </c>
      <c r="G38" s="501">
        <f t="shared" si="13"/>
        <v>0</v>
      </c>
      <c r="H38" s="501">
        <f t="shared" si="13"/>
        <v>27326.484</v>
      </c>
      <c r="I38" s="501">
        <f t="shared" si="13"/>
        <v>27326.484</v>
      </c>
      <c r="J38" s="501">
        <f t="shared" si="14"/>
        <v>1960532.2139999997</v>
      </c>
      <c r="L38" s="511">
        <f t="shared" si="17"/>
        <v>250</v>
      </c>
      <c r="M38" s="513"/>
      <c r="N38" s="513">
        <f t="shared" si="18"/>
        <v>405</v>
      </c>
      <c r="O38" s="513">
        <f t="shared" si="5"/>
        <v>405</v>
      </c>
      <c r="P38" s="514"/>
      <c r="Q38" s="501">
        <f t="shared" si="7"/>
        <v>1485.135</v>
      </c>
      <c r="R38" s="501">
        <f t="shared" si="8"/>
        <v>1485.135</v>
      </c>
      <c r="S38" s="501">
        <f t="shared" si="9"/>
        <v>104949.53999999995</v>
      </c>
      <c r="U38" s="518">
        <f t="shared" si="10"/>
        <v>2065481.7539999997</v>
      </c>
    </row>
    <row r="39" spans="2:21" x14ac:dyDescent="0.35">
      <c r="B39" s="560">
        <v>29</v>
      </c>
      <c r="C39" s="498">
        <f t="shared" si="15"/>
        <v>4600</v>
      </c>
      <c r="D39" s="502"/>
      <c r="E39" s="500">
        <f t="shared" si="19"/>
        <v>7452.0000000000009</v>
      </c>
      <c r="F39" s="500">
        <f t="shared" si="12"/>
        <v>7452.0000000000009</v>
      </c>
      <c r="G39" s="501">
        <f t="shared" si="13"/>
        <v>0</v>
      </c>
      <c r="H39" s="501">
        <f t="shared" si="13"/>
        <v>27326.484</v>
      </c>
      <c r="I39" s="501">
        <f t="shared" si="13"/>
        <v>27326.484</v>
      </c>
      <c r="J39" s="501">
        <f t="shared" si="14"/>
        <v>1987858.6979999996</v>
      </c>
      <c r="L39" s="511">
        <f t="shared" si="17"/>
        <v>250</v>
      </c>
      <c r="M39" s="513"/>
      <c r="N39" s="513">
        <f t="shared" si="18"/>
        <v>405</v>
      </c>
      <c r="O39" s="513">
        <f t="shared" si="5"/>
        <v>405</v>
      </c>
      <c r="P39" s="514"/>
      <c r="Q39" s="501">
        <f t="shared" si="7"/>
        <v>1485.135</v>
      </c>
      <c r="R39" s="501">
        <f t="shared" si="8"/>
        <v>1485.135</v>
      </c>
      <c r="S39" s="501">
        <f t="shared" si="9"/>
        <v>106434.67499999994</v>
      </c>
      <c r="U39" s="518">
        <f t="shared" si="10"/>
        <v>2094293.3729999997</v>
      </c>
    </row>
    <row r="40" spans="2:21" x14ac:dyDescent="0.35">
      <c r="B40" s="561">
        <v>30</v>
      </c>
      <c r="C40" s="503">
        <f t="shared" si="15"/>
        <v>4600</v>
      </c>
      <c r="D40" s="504"/>
      <c r="E40" s="505">
        <f t="shared" si="19"/>
        <v>7452.0000000000009</v>
      </c>
      <c r="F40" s="505">
        <f t="shared" si="12"/>
        <v>7452.0000000000009</v>
      </c>
      <c r="G40" s="506">
        <f t="shared" si="13"/>
        <v>0</v>
      </c>
      <c r="H40" s="506">
        <f t="shared" si="13"/>
        <v>27326.484</v>
      </c>
      <c r="I40" s="506">
        <f t="shared" si="13"/>
        <v>27326.484</v>
      </c>
      <c r="J40" s="506">
        <f t="shared" si="14"/>
        <v>2015185.1819999996</v>
      </c>
      <c r="L40" s="515">
        <f t="shared" si="17"/>
        <v>250</v>
      </c>
      <c r="M40" s="516"/>
      <c r="N40" s="516">
        <f t="shared" si="18"/>
        <v>405</v>
      </c>
      <c r="O40" s="516">
        <f t="shared" si="5"/>
        <v>405</v>
      </c>
      <c r="P40" s="517"/>
      <c r="Q40" s="506">
        <f t="shared" si="7"/>
        <v>1485.135</v>
      </c>
      <c r="R40" s="506">
        <f t="shared" si="8"/>
        <v>1485.135</v>
      </c>
      <c r="S40" s="506">
        <f t="shared" si="9"/>
        <v>107919.80999999994</v>
      </c>
      <c r="U40" s="519">
        <f t="shared" si="10"/>
        <v>2123104.9919999996</v>
      </c>
    </row>
    <row r="41" spans="2:21" x14ac:dyDescent="0.35">
      <c r="C41" s="36">
        <v>0</v>
      </c>
      <c r="D41" s="39"/>
      <c r="E41" s="745" t="s">
        <v>125</v>
      </c>
      <c r="F41" s="746">
        <f>SUM(F11:F40)</f>
        <v>549546</v>
      </c>
      <c r="G41" s="747"/>
      <c r="H41" s="747"/>
      <c r="I41" s="748">
        <f>SUM(I11:I40)</f>
        <v>2015185.1819999996</v>
      </c>
      <c r="J41" s="7"/>
      <c r="L41" s="447">
        <v>0</v>
      </c>
      <c r="M41" s="448"/>
      <c r="N41" s="749" t="s">
        <v>125</v>
      </c>
      <c r="O41" s="750">
        <f>SUM(O11:O40)</f>
        <v>29430</v>
      </c>
      <c r="R41" s="751">
        <f>SUM(R11:R40)</f>
        <v>107919.80999999994</v>
      </c>
      <c r="U41" s="752">
        <f>+U40</f>
        <v>2123104.9919999996</v>
      </c>
    </row>
    <row r="42" spans="2:21" x14ac:dyDescent="0.35">
      <c r="C42" s="39"/>
      <c r="E42" s="744" t="s">
        <v>126</v>
      </c>
      <c r="F42" s="450">
        <f>SUM(F11:F30)</f>
        <v>454050</v>
      </c>
      <c r="G42" s="114"/>
      <c r="I42" s="450">
        <f>SUM(I11:I30)</f>
        <v>1665001.35</v>
      </c>
      <c r="N42" s="449" t="s">
        <v>126</v>
      </c>
      <c r="O42" s="453">
        <f>SUM(O11:O30)</f>
        <v>24240</v>
      </c>
      <c r="R42" s="453">
        <f>SUM(R11:R30)</f>
        <v>88888.079999999987</v>
      </c>
      <c r="U42" s="452">
        <f>+U30</f>
        <v>1753889.4300000002</v>
      </c>
    </row>
  </sheetData>
  <mergeCells count="4">
    <mergeCell ref="B2:D2"/>
    <mergeCell ref="J2:M2"/>
    <mergeCell ref="C9:J9"/>
    <mergeCell ref="L9:S9"/>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pageSetUpPr fitToPage="1"/>
  </sheetPr>
  <dimension ref="A1:AB93"/>
  <sheetViews>
    <sheetView topLeftCell="A22" zoomScale="90" zoomScaleNormal="90" workbookViewId="0">
      <selection activeCell="H17" sqref="H17"/>
    </sheetView>
  </sheetViews>
  <sheetFormatPr defaultColWidth="10.58203125" defaultRowHeight="15.5" x14ac:dyDescent="0.35"/>
  <cols>
    <col min="1" max="1" width="8.58203125" customWidth="1"/>
    <col min="2" max="2" width="4.83203125" style="18" customWidth="1"/>
    <col min="3" max="3" width="21" customWidth="1"/>
    <col min="4" max="4" width="15.08203125" customWidth="1"/>
    <col min="5" max="5" width="19.33203125" customWidth="1"/>
    <col min="6" max="6" width="14" customWidth="1"/>
    <col min="7" max="7" width="14.08203125" customWidth="1"/>
    <col min="8" max="8" width="13.5" customWidth="1"/>
    <col min="9" max="9" width="14" bestFit="1" customWidth="1"/>
    <col min="10" max="10" width="14" customWidth="1"/>
    <col min="11" max="11" width="15.58203125" customWidth="1"/>
    <col min="12" max="12" width="16.5" customWidth="1"/>
    <col min="13" max="13" width="14.58203125" bestFit="1" customWidth="1"/>
    <col min="14" max="14" width="13.08203125" bestFit="1" customWidth="1"/>
    <col min="15" max="15" width="16.5" customWidth="1"/>
    <col min="16" max="17" width="22.83203125" customWidth="1"/>
    <col min="18" max="18" width="15.5" customWidth="1"/>
    <col min="19" max="19" width="14.58203125" customWidth="1"/>
    <col min="20" max="20" width="17.08203125" customWidth="1"/>
    <col min="21" max="21" width="23.5" customWidth="1"/>
    <col min="22" max="22" width="17.58203125" customWidth="1"/>
    <col min="23" max="23" width="14.08203125" customWidth="1"/>
    <col min="24" max="24" width="14.5" customWidth="1"/>
    <col min="25" max="26" width="15.08203125" bestFit="1" customWidth="1"/>
    <col min="27" max="27" width="13.83203125" bestFit="1" customWidth="1"/>
    <col min="28" max="28" width="11.33203125" bestFit="1" customWidth="1"/>
  </cols>
  <sheetData>
    <row r="1" spans="1:28" ht="28.5" x14ac:dyDescent="0.35">
      <c r="A1" s="143" t="s">
        <v>127</v>
      </c>
    </row>
    <row r="2" spans="1:28" ht="46.5" x14ac:dyDescent="0.35">
      <c r="F2" s="805" t="s">
        <v>128</v>
      </c>
      <c r="G2" s="805"/>
      <c r="H2" s="805"/>
      <c r="I2" s="805"/>
      <c r="J2" s="14"/>
      <c r="K2" s="459" t="s">
        <v>129</v>
      </c>
      <c r="L2" s="520" t="s">
        <v>130</v>
      </c>
      <c r="M2" s="520" t="s">
        <v>131</v>
      </c>
      <c r="N2" s="490" t="s">
        <v>132</v>
      </c>
    </row>
    <row r="3" spans="1:28" ht="35.15" customHeight="1" x14ac:dyDescent="0.35">
      <c r="C3" s="7" t="s">
        <v>38</v>
      </c>
      <c r="D3" s="78">
        <f>Assumptions!C9</f>
        <v>151376</v>
      </c>
      <c r="F3" s="445" t="s">
        <v>39</v>
      </c>
      <c r="G3" s="445" t="s">
        <v>133</v>
      </c>
      <c r="H3" s="460" t="s">
        <v>134</v>
      </c>
      <c r="I3" s="461" t="s">
        <v>42</v>
      </c>
      <c r="J3" s="514"/>
      <c r="K3" s="8" t="s">
        <v>135</v>
      </c>
      <c r="L3" s="96">
        <v>0</v>
      </c>
      <c r="M3" s="10">
        <f>$G$6*L3</f>
        <v>0</v>
      </c>
      <c r="N3" s="10">
        <f>'1.a With Project, Restoration'!C11</f>
        <v>0</v>
      </c>
      <c r="P3" s="806" t="s">
        <v>43</v>
      </c>
      <c r="Q3" s="806"/>
      <c r="R3" s="806"/>
      <c r="S3" s="806"/>
      <c r="T3" s="532"/>
      <c r="U3" s="7"/>
      <c r="V3" s="466" t="s">
        <v>136</v>
      </c>
      <c r="W3" s="466" t="s">
        <v>137</v>
      </c>
      <c r="X3" s="466" t="s">
        <v>138</v>
      </c>
      <c r="Y3" s="466" t="s">
        <v>139</v>
      </c>
      <c r="Z3" s="466" t="s">
        <v>140</v>
      </c>
      <c r="AA3" s="466" t="s">
        <v>141</v>
      </c>
    </row>
    <row r="4" spans="1:28" x14ac:dyDescent="0.35">
      <c r="C4" s="7" t="s">
        <v>45</v>
      </c>
      <c r="D4" s="78">
        <f>Assumptions!C11</f>
        <v>156633</v>
      </c>
      <c r="F4" s="7" t="s">
        <v>46</v>
      </c>
      <c r="G4" s="9">
        <f>W5</f>
        <v>-1181.0249999999999</v>
      </c>
      <c r="H4" s="627">
        <f>Y5</f>
        <v>1384.125</v>
      </c>
      <c r="I4" s="626">
        <f>AA5</f>
        <v>203.10000000000005</v>
      </c>
      <c r="J4" s="514"/>
      <c r="K4" s="455" t="s">
        <v>142</v>
      </c>
      <c r="L4" s="97">
        <v>0.125</v>
      </c>
      <c r="M4" s="98">
        <f>$G$6*L4</f>
        <v>-123.78712499999999</v>
      </c>
      <c r="N4" s="98">
        <f>'1.a With Project, Restoration'!C12+'1.a With Project, Restoration'!L12</f>
        <v>1100</v>
      </c>
      <c r="P4" s="10"/>
      <c r="Q4" s="10"/>
      <c r="R4" s="458" t="s">
        <v>47</v>
      </c>
      <c r="S4" s="458" t="s">
        <v>48</v>
      </c>
      <c r="U4" s="79" t="s">
        <v>90</v>
      </c>
      <c r="V4" s="80">
        <v>-10095.209999999999</v>
      </c>
      <c r="W4" s="80">
        <f>V4/8</f>
        <v>-1261.9012499999999</v>
      </c>
      <c r="X4" s="80">
        <v>1966.14</v>
      </c>
      <c r="Y4" s="80">
        <f>X4/8</f>
        <v>245.76750000000001</v>
      </c>
      <c r="Z4" s="80">
        <f>SUM(V4,X4)</f>
        <v>-8129.0699999999988</v>
      </c>
      <c r="AA4" s="80">
        <f>Z4/8</f>
        <v>-1016.1337499999998</v>
      </c>
    </row>
    <row r="5" spans="1:28" x14ac:dyDescent="0.35">
      <c r="D5" s="13"/>
      <c r="F5" s="7" t="s">
        <v>50</v>
      </c>
      <c r="G5" s="9">
        <f>W9</f>
        <v>-1526.9849999999999</v>
      </c>
      <c r="H5" s="627">
        <f>Y9</f>
        <v>2536.7399999999998</v>
      </c>
      <c r="I5" s="626">
        <f>AA9</f>
        <v>1009.7549999999999</v>
      </c>
      <c r="J5" s="514"/>
      <c r="K5" s="456" t="s">
        <v>143</v>
      </c>
      <c r="L5" s="97">
        <v>0.25240000000000001</v>
      </c>
      <c r="M5" s="98">
        <f t="shared" ref="M5:M9" si="0">$G$6*L5</f>
        <v>-249.95096279999999</v>
      </c>
      <c r="N5" s="98">
        <f>'1.a With Project, Restoration'!C13+'1.a With Project, Restoration'!L13</f>
        <v>2200</v>
      </c>
      <c r="P5" s="10" t="s">
        <v>51</v>
      </c>
      <c r="Q5" s="10"/>
      <c r="R5" s="10">
        <f>Assumptions!C33</f>
        <v>4.5600000000000005</v>
      </c>
      <c r="S5" s="12">
        <f>+R5*(3.66666666666667)</f>
        <v>16.720000000000017</v>
      </c>
      <c r="U5" s="79" t="s">
        <v>91</v>
      </c>
      <c r="V5" s="80">
        <v>-7086.15</v>
      </c>
      <c r="W5" s="80">
        <f>V5/6</f>
        <v>-1181.0249999999999</v>
      </c>
      <c r="X5" s="80">
        <v>8304.75</v>
      </c>
      <c r="Y5" s="80">
        <f>X5/6</f>
        <v>1384.125</v>
      </c>
      <c r="Z5" s="80">
        <f t="shared" ref="Z5:Z7" si="1">SUM(V5,X5)</f>
        <v>1218.6000000000004</v>
      </c>
      <c r="AA5" s="80">
        <f>Z5/6</f>
        <v>203.10000000000005</v>
      </c>
    </row>
    <row r="6" spans="1:28" x14ac:dyDescent="0.35">
      <c r="D6" s="13"/>
      <c r="F6" s="7" t="s">
        <v>53</v>
      </c>
      <c r="G6" s="9">
        <f>W8</f>
        <v>-990.29699999999991</v>
      </c>
      <c r="H6" s="627">
        <f>Y8</f>
        <v>1516.059</v>
      </c>
      <c r="I6" s="626">
        <f>AA8</f>
        <v>525.76200000000006</v>
      </c>
      <c r="J6" s="514"/>
      <c r="K6" s="455" t="s">
        <v>144</v>
      </c>
      <c r="L6" s="97">
        <v>0.25240000000000001</v>
      </c>
      <c r="M6" s="98">
        <f t="shared" si="0"/>
        <v>-249.95096279999999</v>
      </c>
      <c r="N6" s="98">
        <f>'1.a With Project, Restoration'!C14+'1.a With Project, Restoration'!L14</f>
        <v>3300</v>
      </c>
      <c r="P6" s="10" t="s">
        <v>54</v>
      </c>
      <c r="Q6" s="10"/>
      <c r="R6" s="10">
        <f>Assumptions!C32</f>
        <v>1.62</v>
      </c>
      <c r="S6" s="10">
        <f>+R6*(3.66666666666667)</f>
        <v>5.9400000000000057</v>
      </c>
      <c r="U6" s="79" t="s">
        <v>92</v>
      </c>
      <c r="V6" s="80">
        <v>-3744.36</v>
      </c>
      <c r="W6" s="80">
        <f>V6/2</f>
        <v>-1872.18</v>
      </c>
      <c r="X6" s="80">
        <v>9612</v>
      </c>
      <c r="Y6" s="80">
        <f>X6/2</f>
        <v>4806</v>
      </c>
      <c r="Z6" s="80">
        <f t="shared" si="1"/>
        <v>5867.6399999999994</v>
      </c>
      <c r="AA6" s="80">
        <f>Z6/2</f>
        <v>2933.8199999999997</v>
      </c>
    </row>
    <row r="7" spans="1:28" x14ac:dyDescent="0.35">
      <c r="D7" s="13"/>
      <c r="G7" s="13"/>
      <c r="H7" s="13"/>
      <c r="K7" s="443" t="s">
        <v>145</v>
      </c>
      <c r="L7" s="97">
        <v>0.25240000000000001</v>
      </c>
      <c r="M7" s="98">
        <f t="shared" si="0"/>
        <v>-249.95096279999999</v>
      </c>
      <c r="N7" s="98">
        <f>'1.a With Project, Restoration'!C15+'1.a With Project, Restoration'!L15</f>
        <v>4400</v>
      </c>
      <c r="P7" s="10" t="s">
        <v>56</v>
      </c>
      <c r="Q7" s="10"/>
      <c r="R7" s="10">
        <f>SUM(R5:R6)</f>
        <v>6.1800000000000006</v>
      </c>
      <c r="S7" s="12">
        <f>SUM(S5:S6)</f>
        <v>22.660000000000021</v>
      </c>
      <c r="U7" s="79" t="s">
        <v>93</v>
      </c>
      <c r="V7" s="80">
        <v>-3087.99</v>
      </c>
      <c r="W7" s="80">
        <f>V7/2</f>
        <v>-1543.9949999999999</v>
      </c>
      <c r="X7" s="80">
        <v>1259.3699999999999</v>
      </c>
      <c r="Y7" s="80">
        <f>X7/2</f>
        <v>629.68499999999995</v>
      </c>
      <c r="Z7" s="80">
        <f t="shared" si="1"/>
        <v>-1828.62</v>
      </c>
      <c r="AA7" s="80">
        <f>Z7/2</f>
        <v>-914.31</v>
      </c>
    </row>
    <row r="8" spans="1:28" x14ac:dyDescent="0.35">
      <c r="C8" s="14" t="s">
        <v>59</v>
      </c>
      <c r="D8" s="13"/>
      <c r="H8" s="13"/>
      <c r="K8" s="443" t="s">
        <v>146</v>
      </c>
      <c r="L8" s="97">
        <v>0.25240000000000001</v>
      </c>
      <c r="M8" s="98">
        <f t="shared" si="0"/>
        <v>-249.95096279999999</v>
      </c>
      <c r="N8" s="98">
        <f>'1.a With Project, Restoration'!C16+'1.a With Project, Restoration'!L16</f>
        <v>4850</v>
      </c>
      <c r="O8" s="11"/>
      <c r="P8" s="11"/>
      <c r="Q8" s="11"/>
      <c r="R8" s="11"/>
      <c r="S8" s="11"/>
      <c r="U8" s="79" t="s">
        <v>94</v>
      </c>
      <c r="V8" s="80">
        <v>-9902.9699999999993</v>
      </c>
      <c r="W8" s="80">
        <f>V8/10</f>
        <v>-990.29699999999991</v>
      </c>
      <c r="X8" s="80">
        <v>15160.59</v>
      </c>
      <c r="Y8" s="486">
        <f>X8/10</f>
        <v>1516.059</v>
      </c>
      <c r="Z8" s="80">
        <f>SUM(V8,X8)</f>
        <v>5257.6200000000008</v>
      </c>
      <c r="AA8" s="80">
        <f>Z8/10</f>
        <v>525.76200000000006</v>
      </c>
    </row>
    <row r="9" spans="1:28" x14ac:dyDescent="0.35">
      <c r="C9" t="s">
        <v>60</v>
      </c>
      <c r="K9" s="443" t="s">
        <v>147</v>
      </c>
      <c r="L9" s="97">
        <v>0.25240000000000001</v>
      </c>
      <c r="M9" s="98">
        <f t="shared" si="0"/>
        <v>-249.95096279999999</v>
      </c>
      <c r="N9" s="7">
        <v>0</v>
      </c>
      <c r="P9" s="807" t="s">
        <v>44</v>
      </c>
      <c r="Q9" s="807"/>
      <c r="R9" s="807"/>
      <c r="S9" s="807"/>
      <c r="U9" s="79" t="s">
        <v>96</v>
      </c>
      <c r="V9" s="80">
        <v>-6107.94</v>
      </c>
      <c r="W9" s="80">
        <f>V9/4</f>
        <v>-1526.9849999999999</v>
      </c>
      <c r="X9" s="80">
        <v>10146.959999999999</v>
      </c>
      <c r="Y9" s="80">
        <f>X9/4</f>
        <v>2536.7399999999998</v>
      </c>
      <c r="Z9" s="80">
        <f>SUM(V9,X9)</f>
        <v>4039.0199999999995</v>
      </c>
      <c r="AA9" s="80">
        <f>Z9/4</f>
        <v>1009.7549999999999</v>
      </c>
    </row>
    <row r="10" spans="1:28" x14ac:dyDescent="0.35">
      <c r="C10" t="s">
        <v>148</v>
      </c>
      <c r="P10" s="454"/>
      <c r="Q10" s="454"/>
      <c r="R10" s="454" t="s">
        <v>101</v>
      </c>
      <c r="S10" s="454" t="s">
        <v>49</v>
      </c>
    </row>
    <row r="11" spans="1:28" x14ac:dyDescent="0.35">
      <c r="C11" t="s">
        <v>61</v>
      </c>
      <c r="P11" s="10" t="s">
        <v>52</v>
      </c>
      <c r="Q11" s="10"/>
      <c r="R11" s="12">
        <f>Assumptions!C37</f>
        <v>7.9</v>
      </c>
      <c r="S11" s="7">
        <f>R11*3.667</f>
        <v>28.9693</v>
      </c>
    </row>
    <row r="12" spans="1:28" x14ac:dyDescent="0.35">
      <c r="C12" t="s">
        <v>149</v>
      </c>
      <c r="P12" s="10" t="s">
        <v>55</v>
      </c>
      <c r="Q12" s="10"/>
      <c r="R12" s="81">
        <f>Assumptions!C27</f>
        <v>91.224434142350688</v>
      </c>
      <c r="S12" s="7">
        <f>R12*3.667</f>
        <v>334.52</v>
      </c>
      <c r="Z12" s="629">
        <f>155978/203625</f>
        <v>0.76600613873542045</v>
      </c>
    </row>
    <row r="13" spans="1:28" x14ac:dyDescent="0.35">
      <c r="C13" t="s">
        <v>63</v>
      </c>
      <c r="Z13" s="628">
        <v>1</v>
      </c>
    </row>
    <row r="14" spans="1:28" x14ac:dyDescent="0.35">
      <c r="C14" t="s">
        <v>64</v>
      </c>
      <c r="Z14" s="630">
        <f>+Z13-Z12</f>
        <v>0.23399386126457955</v>
      </c>
    </row>
    <row r="15" spans="1:28" ht="16" thickBot="1" x14ac:dyDescent="0.4">
      <c r="Z15" t="s">
        <v>150</v>
      </c>
      <c r="AA15">
        <v>155978</v>
      </c>
    </row>
    <row r="16" spans="1:28" ht="31" x14ac:dyDescent="0.35">
      <c r="C16" s="521" t="s">
        <v>151</v>
      </c>
      <c r="D16" s="522" t="s">
        <v>152</v>
      </c>
      <c r="E16" s="631" t="s">
        <v>153</v>
      </c>
      <c r="Z16" t="s">
        <v>154</v>
      </c>
      <c r="AA16">
        <v>69369</v>
      </c>
      <c r="AB16" s="629">
        <f>+AA16/AA15</f>
        <v>0.44473579607380526</v>
      </c>
    </row>
    <row r="17" spans="1:27" x14ac:dyDescent="0.35">
      <c r="C17" s="523" t="s">
        <v>155</v>
      </c>
      <c r="D17" s="524">
        <f>+G6*0.505</f>
        <v>-500.09998499999995</v>
      </c>
      <c r="E17" s="525">
        <v>-250</v>
      </c>
    </row>
    <row r="18" spans="1:27" ht="18.5" x14ac:dyDescent="0.35">
      <c r="C18" s="523" t="s">
        <v>156</v>
      </c>
      <c r="D18" s="524">
        <f>+G6-D17</f>
        <v>-490.19701499999996</v>
      </c>
      <c r="E18" s="525">
        <f>D18</f>
        <v>-490.19701499999996</v>
      </c>
      <c r="F18" s="457"/>
      <c r="G18" s="457"/>
      <c r="H18" s="487"/>
      <c r="I18" s="457"/>
      <c r="N18" s="71"/>
    </row>
    <row r="19" spans="1:27" ht="16" thickBot="1" x14ac:dyDescent="0.4">
      <c r="C19" s="526"/>
      <c r="D19" s="527"/>
      <c r="E19" s="528">
        <f>+E18+E17</f>
        <v>-740.19701499999996</v>
      </c>
      <c r="F19" s="457"/>
      <c r="G19" s="457"/>
      <c r="H19" s="457"/>
      <c r="I19" s="488"/>
      <c r="N19" s="71"/>
    </row>
    <row r="20" spans="1:27" x14ac:dyDescent="0.35">
      <c r="F20" s="457"/>
      <c r="G20" s="457"/>
      <c r="H20" s="457"/>
      <c r="I20" s="488"/>
      <c r="N20" s="71"/>
    </row>
    <row r="21" spans="1:27" ht="67" customHeight="1" x14ac:dyDescent="0.35">
      <c r="A21" s="457"/>
      <c r="B21" s="441"/>
      <c r="C21" s="457"/>
      <c r="D21" s="457"/>
      <c r="E21" s="457"/>
      <c r="F21" s="457"/>
      <c r="G21" s="457"/>
      <c r="H21" s="457"/>
      <c r="I21" s="789" t="s">
        <v>157</v>
      </c>
      <c r="J21" s="789"/>
      <c r="K21" s="789"/>
      <c r="L21" s="490" t="s">
        <v>158</v>
      </c>
      <c r="M21" s="635"/>
      <c r="N21" s="467" t="s">
        <v>66</v>
      </c>
      <c r="O21" s="467"/>
      <c r="P21" s="467"/>
      <c r="Q21" s="467"/>
      <c r="R21" s="467"/>
      <c r="S21" s="808" t="s">
        <v>67</v>
      </c>
      <c r="T21" s="808"/>
      <c r="U21" s="808"/>
      <c r="V21" s="808"/>
      <c r="W21" s="800" t="s">
        <v>159</v>
      </c>
      <c r="X21" s="800"/>
      <c r="Y21" s="800"/>
      <c r="Z21" s="800"/>
      <c r="AA21" s="800"/>
    </row>
    <row r="22" spans="1:27" s="18" customFormat="1" ht="124" x14ac:dyDescent="0.35">
      <c r="A22" s="441"/>
      <c r="B22" s="441"/>
      <c r="C22" s="441" t="s">
        <v>68</v>
      </c>
      <c r="D22" s="441" t="s">
        <v>69</v>
      </c>
      <c r="E22" s="441" t="s">
        <v>70</v>
      </c>
      <c r="F22" s="653" t="s">
        <v>160</v>
      </c>
      <c r="G22" s="653" t="s">
        <v>161</v>
      </c>
      <c r="H22" s="653" t="s">
        <v>162</v>
      </c>
      <c r="I22" s="654" t="s">
        <v>72</v>
      </c>
      <c r="J22" s="654" t="s">
        <v>73</v>
      </c>
      <c r="K22" s="654" t="s">
        <v>74</v>
      </c>
      <c r="L22" s="533" t="s">
        <v>163</v>
      </c>
      <c r="M22" s="655" t="s">
        <v>164</v>
      </c>
      <c r="N22" s="656" t="s">
        <v>76</v>
      </c>
      <c r="O22" s="656" t="s">
        <v>77</v>
      </c>
      <c r="P22" s="656" t="s">
        <v>78</v>
      </c>
      <c r="Q22" s="656" t="s">
        <v>165</v>
      </c>
      <c r="R22" s="656" t="s">
        <v>79</v>
      </c>
      <c r="S22" s="493" t="s">
        <v>80</v>
      </c>
      <c r="T22" s="493" t="s">
        <v>81</v>
      </c>
      <c r="U22" s="493" t="s">
        <v>82</v>
      </c>
      <c r="V22" s="493" t="s">
        <v>83</v>
      </c>
      <c r="W22" s="533" t="s">
        <v>166</v>
      </c>
      <c r="X22" s="533" t="s">
        <v>167</v>
      </c>
      <c r="Y22" s="533" t="s">
        <v>168</v>
      </c>
      <c r="Z22" s="533" t="s">
        <v>169</v>
      </c>
      <c r="AA22" s="646" t="s">
        <v>170</v>
      </c>
    </row>
    <row r="23" spans="1:27" s="18" customFormat="1" hidden="1" x14ac:dyDescent="0.35">
      <c r="A23" s="441"/>
      <c r="B23" s="441"/>
      <c r="C23" s="441"/>
      <c r="D23" s="441"/>
      <c r="E23" s="441"/>
      <c r="F23" s="653"/>
      <c r="G23" s="653"/>
      <c r="H23" s="653"/>
      <c r="I23" s="654"/>
      <c r="J23" s="654"/>
      <c r="K23" s="654"/>
      <c r="L23" s="533"/>
      <c r="M23" s="655"/>
      <c r="N23" s="656"/>
      <c r="O23" s="656"/>
      <c r="P23" s="656"/>
      <c r="Q23" s="656"/>
      <c r="R23" s="656"/>
      <c r="S23" s="493"/>
      <c r="T23" s="493"/>
      <c r="U23" s="493"/>
      <c r="V23" s="493"/>
      <c r="W23" s="533"/>
      <c r="X23" s="533"/>
      <c r="Y23" s="533"/>
      <c r="Z23" s="533"/>
      <c r="AA23" s="646"/>
    </row>
    <row r="24" spans="1:27" s="18" customFormat="1" hidden="1" x14ac:dyDescent="0.35">
      <c r="A24" s="441"/>
      <c r="B24" s="441"/>
      <c r="C24" s="441"/>
      <c r="D24" s="441"/>
      <c r="E24" s="441"/>
      <c r="F24" s="653"/>
      <c r="G24" s="653"/>
      <c r="H24" s="653"/>
      <c r="I24" s="654"/>
      <c r="J24" s="654"/>
      <c r="K24" s="654"/>
      <c r="L24" s="533"/>
      <c r="M24" s="655"/>
      <c r="N24" s="656"/>
      <c r="O24" s="656"/>
      <c r="P24" s="656"/>
      <c r="Q24" s="656"/>
      <c r="R24" s="656"/>
      <c r="S24" s="493"/>
      <c r="T24" s="493"/>
      <c r="U24" s="493"/>
      <c r="V24" s="493"/>
      <c r="W24" s="533"/>
      <c r="X24" s="533"/>
      <c r="Y24" s="533"/>
      <c r="Z24" s="533"/>
      <c r="AA24" s="646"/>
    </row>
    <row r="25" spans="1:27" s="18" customFormat="1" hidden="1" x14ac:dyDescent="0.35">
      <c r="A25" s="441"/>
      <c r="B25" s="441"/>
      <c r="C25" s="441"/>
      <c r="D25" s="441"/>
      <c r="E25" s="441"/>
      <c r="F25" s="653"/>
      <c r="G25" s="653"/>
      <c r="H25" s="653"/>
      <c r="I25" s="654"/>
      <c r="J25" s="654"/>
      <c r="K25" s="654"/>
      <c r="L25" s="533"/>
      <c r="M25" s="655"/>
      <c r="N25" s="656"/>
      <c r="O25" s="656"/>
      <c r="P25" s="656"/>
      <c r="Q25" s="656"/>
      <c r="R25" s="656"/>
      <c r="S25" s="493"/>
      <c r="T25" s="493"/>
      <c r="U25" s="493"/>
      <c r="V25" s="493"/>
      <c r="W25" s="533"/>
      <c r="X25" s="533"/>
      <c r="Y25" s="533"/>
      <c r="Z25" s="533"/>
      <c r="AA25" s="646"/>
    </row>
    <row r="26" spans="1:27" s="18" customFormat="1" hidden="1" x14ac:dyDescent="0.35">
      <c r="A26" s="441"/>
      <c r="B26" s="441"/>
      <c r="C26" s="441"/>
      <c r="D26" s="441"/>
      <c r="E26" s="441"/>
      <c r="F26" s="653"/>
      <c r="G26" s="653"/>
      <c r="H26" s="653"/>
      <c r="I26" s="654"/>
      <c r="J26" s="654"/>
      <c r="K26" s="654"/>
      <c r="L26" s="533"/>
      <c r="M26" s="655"/>
      <c r="N26" s="656"/>
      <c r="O26" s="656"/>
      <c r="P26" s="656"/>
      <c r="Q26" s="656"/>
      <c r="R26" s="656"/>
      <c r="S26" s="493"/>
      <c r="T26" s="493"/>
      <c r="U26" s="493"/>
      <c r="V26" s="493"/>
      <c r="W26" s="533"/>
      <c r="X26" s="533"/>
      <c r="Y26" s="533"/>
      <c r="Z26" s="533"/>
      <c r="AA26" s="646"/>
    </row>
    <row r="27" spans="1:27" s="18" customFormat="1" hidden="1" x14ac:dyDescent="0.35">
      <c r="A27" s="441"/>
      <c r="B27" s="441"/>
      <c r="C27" s="441"/>
      <c r="D27" s="441"/>
      <c r="E27" s="441"/>
      <c r="F27" s="653"/>
      <c r="G27" s="653"/>
      <c r="H27" s="653"/>
      <c r="I27" s="654"/>
      <c r="J27" s="654"/>
      <c r="K27" s="654"/>
      <c r="L27" s="533"/>
      <c r="M27" s="655"/>
      <c r="N27" s="656"/>
      <c r="O27" s="656"/>
      <c r="P27" s="656"/>
      <c r="Q27" s="656"/>
      <c r="R27" s="656"/>
      <c r="S27" s="493"/>
      <c r="T27" s="493"/>
      <c r="U27" s="493"/>
      <c r="V27" s="493"/>
      <c r="W27" s="533"/>
      <c r="X27" s="533"/>
      <c r="Y27" s="533"/>
      <c r="Z27" s="533"/>
      <c r="AA27" s="646"/>
    </row>
    <row r="28" spans="1:27" s="18" customFormat="1" hidden="1" x14ac:dyDescent="0.35">
      <c r="A28" s="441"/>
      <c r="B28" s="441"/>
      <c r="C28" s="441"/>
      <c r="D28" s="441"/>
      <c r="E28" s="441"/>
      <c r="F28" s="653"/>
      <c r="G28" s="653"/>
      <c r="H28" s="653"/>
      <c r="I28" s="654"/>
      <c r="J28" s="654"/>
      <c r="K28" s="654"/>
      <c r="L28" s="533"/>
      <c r="M28" s="655"/>
      <c r="N28" s="656"/>
      <c r="O28" s="656"/>
      <c r="P28" s="656"/>
      <c r="Q28" s="656"/>
      <c r="R28" s="656"/>
      <c r="S28" s="493"/>
      <c r="T28" s="493"/>
      <c r="U28" s="493"/>
      <c r="V28" s="493"/>
      <c r="W28" s="533"/>
      <c r="X28" s="533"/>
      <c r="Y28" s="533"/>
      <c r="Z28" s="533"/>
      <c r="AA28" s="646"/>
    </row>
    <row r="29" spans="1:27" s="18" customFormat="1" x14ac:dyDescent="0.35">
      <c r="A29" s="657"/>
      <c r="B29" s="657"/>
      <c r="C29" s="657"/>
      <c r="D29" s="657"/>
      <c r="E29" s="657"/>
      <c r="F29" s="658"/>
      <c r="G29" s="658"/>
      <c r="H29" s="658"/>
      <c r="I29" s="463"/>
      <c r="J29" s="463"/>
      <c r="K29" s="463"/>
      <c r="L29" s="642"/>
      <c r="M29" s="659"/>
      <c r="N29" s="464"/>
      <c r="O29" s="464"/>
      <c r="P29" s="464"/>
      <c r="Q29" s="464"/>
      <c r="R29" s="464"/>
      <c r="S29" s="652" t="s">
        <v>171</v>
      </c>
      <c r="T29" s="465"/>
      <c r="U29" s="465"/>
      <c r="V29" s="465"/>
      <c r="W29" s="545" t="s">
        <v>172</v>
      </c>
      <c r="X29" s="642"/>
      <c r="Y29" s="642"/>
      <c r="Z29" s="642"/>
      <c r="AA29" s="648"/>
    </row>
    <row r="30" spans="1:27" s="477" customFormat="1" x14ac:dyDescent="0.35">
      <c r="A30" s="534"/>
      <c r="B30" s="469"/>
      <c r="C30" s="535">
        <v>2019</v>
      </c>
      <c r="D30" s="536">
        <f>Assumptions!C11</f>
        <v>156633</v>
      </c>
      <c r="E30" s="536">
        <f>$H$6</f>
        <v>1516.059</v>
      </c>
      <c r="F30" s="548">
        <f>$D$17</f>
        <v>-500.09998499999995</v>
      </c>
      <c r="G30" s="536">
        <f>$D$18</f>
        <v>-490.19701499999996</v>
      </c>
      <c r="H30" s="470">
        <f t="shared" ref="H30:H32" si="2">+F30+G30</f>
        <v>-990.29699999999991</v>
      </c>
      <c r="L30" s="537"/>
      <c r="M30" s="636"/>
      <c r="N30" s="538"/>
      <c r="O30" s="538"/>
      <c r="P30" s="538"/>
      <c r="Q30" s="538"/>
      <c r="R30" s="538"/>
      <c r="S30" s="99"/>
      <c r="T30" s="99"/>
      <c r="U30" s="99"/>
      <c r="V30" s="99"/>
      <c r="W30" s="540"/>
      <c r="X30" s="537"/>
      <c r="Y30" s="641"/>
      <c r="Z30" s="641"/>
      <c r="AA30" s="647"/>
    </row>
    <row r="31" spans="1:27" x14ac:dyDescent="0.35">
      <c r="A31" s="539"/>
      <c r="C31" s="529">
        <v>2020</v>
      </c>
      <c r="D31" s="111">
        <f>D30+E30+H30</f>
        <v>157158.76200000002</v>
      </c>
      <c r="E31" s="111">
        <f t="shared" ref="E31:E64" si="3">$H$6</f>
        <v>1516.059</v>
      </c>
      <c r="F31" s="548">
        <f t="shared" ref="F31:F34" si="4">$D$17</f>
        <v>-500.09998499999995</v>
      </c>
      <c r="G31" s="536">
        <f t="shared" ref="G31:G34" si="5">$D$18</f>
        <v>-490.19701499999996</v>
      </c>
      <c r="H31" s="71">
        <f t="shared" si="2"/>
        <v>-990.29699999999991</v>
      </c>
      <c r="L31" s="540"/>
      <c r="M31" s="637"/>
      <c r="N31" s="541"/>
      <c r="O31" s="541"/>
      <c r="P31" s="541"/>
      <c r="Q31" s="541"/>
      <c r="R31" s="541"/>
      <c r="S31" s="99"/>
      <c r="T31" s="99"/>
      <c r="U31" s="99"/>
      <c r="V31" s="99"/>
      <c r="W31" s="540"/>
      <c r="X31" s="540"/>
      <c r="Y31" s="533"/>
      <c r="Z31" s="533"/>
      <c r="AA31" s="646"/>
    </row>
    <row r="32" spans="1:27" x14ac:dyDescent="0.35">
      <c r="A32" s="539"/>
      <c r="C32" s="529">
        <v>2021</v>
      </c>
      <c r="D32" s="111">
        <f t="shared" ref="D32:D63" si="6">D31+E31+H31</f>
        <v>157684.52400000003</v>
      </c>
      <c r="E32" s="111">
        <f t="shared" si="3"/>
        <v>1516.059</v>
      </c>
      <c r="F32" s="548">
        <f t="shared" si="4"/>
        <v>-500.09998499999995</v>
      </c>
      <c r="G32" s="536">
        <f t="shared" si="5"/>
        <v>-490.19701499999996</v>
      </c>
      <c r="H32" s="71">
        <f t="shared" si="2"/>
        <v>-990.29699999999991</v>
      </c>
      <c r="L32" s="540"/>
      <c r="M32" s="639"/>
      <c r="N32" s="541"/>
      <c r="O32" s="541"/>
      <c r="P32" s="541"/>
      <c r="Q32" s="541"/>
      <c r="R32" s="541"/>
      <c r="S32" s="99"/>
      <c r="T32" s="99"/>
      <c r="U32" s="99"/>
      <c r="V32" s="99"/>
      <c r="W32" s="540"/>
      <c r="X32" s="540"/>
      <c r="Y32" s="533"/>
      <c r="Z32" s="533"/>
      <c r="AA32" s="646"/>
    </row>
    <row r="33" spans="1:28" x14ac:dyDescent="0.35">
      <c r="A33" s="539"/>
      <c r="C33" s="543">
        <v>2022</v>
      </c>
      <c r="D33" s="82">
        <f>D32+E32+H32</f>
        <v>158210.28600000005</v>
      </c>
      <c r="E33" s="82">
        <f t="shared" si="3"/>
        <v>1516.059</v>
      </c>
      <c r="F33" s="548">
        <f t="shared" si="4"/>
        <v>-500.09998499999995</v>
      </c>
      <c r="G33" s="536">
        <f t="shared" si="5"/>
        <v>-490.19701499999996</v>
      </c>
      <c r="H33" s="483">
        <f>+F33+G33</f>
        <v>-990.29699999999991</v>
      </c>
      <c r="L33" s="540"/>
      <c r="M33" s="639"/>
      <c r="N33" s="541"/>
      <c r="O33" s="541"/>
      <c r="P33" s="541"/>
      <c r="Q33" s="541"/>
      <c r="R33" s="541"/>
      <c r="S33" s="99"/>
      <c r="T33" s="99"/>
      <c r="U33" s="99"/>
      <c r="V33" s="99"/>
      <c r="W33" s="540"/>
      <c r="X33" s="540"/>
      <c r="Y33" s="533"/>
      <c r="Z33" s="533"/>
      <c r="AA33" s="646"/>
    </row>
    <row r="34" spans="1:28" s="15" customFormat="1" ht="16.399999999999999" customHeight="1" x14ac:dyDescent="0.35">
      <c r="A34" s="542"/>
      <c r="B34" s="491"/>
      <c r="C34" s="543">
        <v>2022</v>
      </c>
      <c r="D34" s="82">
        <f>D33+E33+H33</f>
        <v>158736.04800000007</v>
      </c>
      <c r="E34" s="82">
        <f t="shared" si="3"/>
        <v>1516.059</v>
      </c>
      <c r="F34" s="548">
        <f t="shared" si="4"/>
        <v>-500.09998499999995</v>
      </c>
      <c r="G34" s="536">
        <f t="shared" si="5"/>
        <v>-490.19701499999996</v>
      </c>
      <c r="H34" s="483">
        <f>+F34+G34</f>
        <v>-990.29699999999991</v>
      </c>
      <c r="L34" s="545"/>
      <c r="M34" s="638"/>
      <c r="N34" s="546"/>
      <c r="O34" s="546"/>
      <c r="P34" s="546"/>
      <c r="Q34" s="546"/>
      <c r="R34" s="546"/>
      <c r="S34" s="547"/>
      <c r="T34" s="547"/>
      <c r="U34" s="547"/>
      <c r="V34" s="547"/>
      <c r="W34" s="545"/>
      <c r="X34" s="545"/>
      <c r="Y34" s="642"/>
      <c r="Z34" s="642"/>
      <c r="AA34" s="648"/>
    </row>
    <row r="35" spans="1:28" ht="46.5" x14ac:dyDescent="0.35">
      <c r="A35" s="549" t="s">
        <v>173</v>
      </c>
      <c r="B35" s="18">
        <v>1</v>
      </c>
      <c r="C35" s="531">
        <v>2024</v>
      </c>
      <c r="D35" s="110">
        <f>D34+E34+H34</f>
        <v>159261.81000000008</v>
      </c>
      <c r="E35" s="110">
        <f t="shared" si="3"/>
        <v>1516.059</v>
      </c>
      <c r="F35" s="112">
        <f>+$D$17</f>
        <v>-500.09998499999995</v>
      </c>
      <c r="G35" s="112">
        <f t="shared" ref="G35:G64" si="7">+$E$18</f>
        <v>-490.19701499999996</v>
      </c>
      <c r="H35" s="71">
        <f>+F35+G35</f>
        <v>-990.29699999999991</v>
      </c>
      <c r="I35" s="478">
        <f>'0. National Baseline'!G23</f>
        <v>6913.2290400000002</v>
      </c>
      <c r="J35" s="478">
        <f>'0. National Baseline'!H23</f>
        <v>0</v>
      </c>
      <c r="K35" s="478">
        <f>'0. National Baseline'!I23</f>
        <v>6913.2290400000002</v>
      </c>
      <c r="L35" s="479">
        <f>+'1.a With Project, Restoration'!O11+'1.a With Project, Restoration'!F11</f>
        <v>0</v>
      </c>
      <c r="M35" s="640">
        <f>((K35+L35)*3.667)+M34</f>
        <v>25350.81088968</v>
      </c>
      <c r="N35" s="481">
        <f>$R$12*H35</f>
        <v>-90339.283457867452</v>
      </c>
      <c r="O35" s="481">
        <f>H35*$R$11+O34</f>
        <v>-7823.3462999999992</v>
      </c>
      <c r="P35" s="480">
        <f>+N35+O35</f>
        <v>-98162.629757867457</v>
      </c>
      <c r="Q35" s="480">
        <f>P35*3.667</f>
        <v>-359962.36332209996</v>
      </c>
      <c r="R35" s="481">
        <f>P35*3.667</f>
        <v>-359962.36332209996</v>
      </c>
      <c r="S35" s="101">
        <f>+K35+L35+P35</f>
        <v>-91249.400717867451</v>
      </c>
      <c r="T35" s="101">
        <f>+S35</f>
        <v>-91249.400717867451</v>
      </c>
      <c r="U35" s="632">
        <f>S35*3.667</f>
        <v>-334611.55243241991</v>
      </c>
      <c r="V35" s="482">
        <f>T35*3.667</f>
        <v>-334611.55243241991</v>
      </c>
      <c r="W35" s="479">
        <f>-(+'0. National Baseline'!N23-R35)</f>
        <v>0</v>
      </c>
      <c r="X35" s="479">
        <f>+'1.a With Project, Restoration'!J11</f>
        <v>0</v>
      </c>
      <c r="Y35" s="643">
        <f>+W35+X35</f>
        <v>0</v>
      </c>
      <c r="Z35" s="643">
        <f>+'1.a With Project, Restoration'!S11</f>
        <v>0</v>
      </c>
      <c r="AA35" s="649">
        <f>+Y35+Z35</f>
        <v>0</v>
      </c>
    </row>
    <row r="36" spans="1:28" x14ac:dyDescent="0.35">
      <c r="A36" s="549"/>
      <c r="B36" s="18">
        <v>2</v>
      </c>
      <c r="C36" s="531">
        <v>2025</v>
      </c>
      <c r="D36" s="110">
        <f>D35+E35+H35</f>
        <v>159787.5720000001</v>
      </c>
      <c r="E36" s="110">
        <f t="shared" si="3"/>
        <v>1516.059</v>
      </c>
      <c r="F36" s="110">
        <f>+$E$17+$E17/2</f>
        <v>-375</v>
      </c>
      <c r="G36" s="110">
        <f t="shared" si="7"/>
        <v>-490.19701499999996</v>
      </c>
      <c r="H36" s="71">
        <f>+F36+G36</f>
        <v>-865.19701499999996</v>
      </c>
      <c r="I36" s="478">
        <f>'0. National Baseline'!G24</f>
        <v>6913.2290400000002</v>
      </c>
      <c r="J36" s="478">
        <f>'0. National Baseline'!H24</f>
        <v>0</v>
      </c>
      <c r="K36" s="478">
        <f>'0. National Baseline'!I24</f>
        <v>6913.2290400000002</v>
      </c>
      <c r="L36" s="479">
        <f>+'1.a With Project, Restoration'!O12+'1.a With Project, Restoration'!F12</f>
        <v>5016</v>
      </c>
      <c r="M36" s="640">
        <f>((K36+L36)*3.667)+M35</f>
        <v>69095.293779359999</v>
      </c>
      <c r="N36" s="481">
        <f t="shared" ref="N36:N64" si="8">$R$12*H36</f>
        <v>-78927.108115025898</v>
      </c>
      <c r="O36" s="481">
        <f>H36*$R$11+O35</f>
        <v>-14658.4027185</v>
      </c>
      <c r="P36" s="480">
        <f>+N36+O36</f>
        <v>-93585.510833525899</v>
      </c>
      <c r="Q36" s="480">
        <f t="shared" ref="Q36:Q64" si="9">P36*3.667</f>
        <v>-343178.06822653947</v>
      </c>
      <c r="R36" s="481">
        <f>(P36*3.667)+R35</f>
        <v>-703140.43154863943</v>
      </c>
      <c r="S36" s="101">
        <f>+K36+L36+P36</f>
        <v>-81656.281793525894</v>
      </c>
      <c r="T36" s="101">
        <f>+S36+T35</f>
        <v>-172905.68251139333</v>
      </c>
      <c r="U36" s="632">
        <f>S36*3.667</f>
        <v>-299433.58533685945</v>
      </c>
      <c r="V36" s="482">
        <f>T36*3.667</f>
        <v>-634045.1377692793</v>
      </c>
      <c r="W36" s="479">
        <f>-(+'0. National Baseline'!N24-R36)</f>
        <v>45472.505977660418</v>
      </c>
      <c r="X36" s="479">
        <f>+'1.a With Project, Restoration'!J12</f>
        <v>17557.595999999998</v>
      </c>
      <c r="Y36" s="643">
        <f t="shared" ref="Y36:Y64" si="10">+W36+X36</f>
        <v>63030.101977660415</v>
      </c>
      <c r="Z36" s="643">
        <f>+'1.a With Project, Restoration'!S12</f>
        <v>836.07599999999991</v>
      </c>
      <c r="AA36" s="668">
        <f t="shared" ref="AA36:AA64" si="11">+Y36+Z36</f>
        <v>63866.177977660416</v>
      </c>
      <c r="AB36" s="71"/>
    </row>
    <row r="37" spans="1:28" x14ac:dyDescent="0.35">
      <c r="A37" s="549"/>
      <c r="B37" s="18">
        <v>3</v>
      </c>
      <c r="C37" s="531">
        <v>2026</v>
      </c>
      <c r="D37" s="110">
        <f>D36+E36+H36</f>
        <v>160438.4339850001</v>
      </c>
      <c r="E37" s="110">
        <f t="shared" si="3"/>
        <v>1516.059</v>
      </c>
      <c r="F37" s="110">
        <f>+$E$17</f>
        <v>-250</v>
      </c>
      <c r="G37" s="110">
        <f t="shared" si="7"/>
        <v>-490.19701499999996</v>
      </c>
      <c r="H37" s="71">
        <f t="shared" ref="H37:H64" si="12">+F37+G37</f>
        <v>-740.19701499999996</v>
      </c>
      <c r="I37" s="478">
        <f>'0. National Baseline'!G25</f>
        <v>6913.2290400000002</v>
      </c>
      <c r="J37" s="478">
        <f>'0. National Baseline'!H25</f>
        <v>0</v>
      </c>
      <c r="K37" s="478">
        <f>'0. National Baseline'!I25</f>
        <v>6913.2290400000002</v>
      </c>
      <c r="L37" s="479">
        <f>+'1.a With Project, Restoration'!O13+'1.a With Project, Restoration'!F13</f>
        <v>10032</v>
      </c>
      <c r="M37" s="640">
        <f t="shared" ref="M37:M64" si="13">((K37+L37)*3.667)+M36</f>
        <v>131233.44866903999</v>
      </c>
      <c r="N37" s="481">
        <f>$R$12*H37</f>
        <v>-67524.053847232062</v>
      </c>
      <c r="O37" s="481">
        <f t="shared" ref="O37:O53" si="14">H37*$R$11+O36</f>
        <v>-20505.959136999998</v>
      </c>
      <c r="P37" s="480">
        <f>+N37+O37</f>
        <v>-88030.01298423206</v>
      </c>
      <c r="Q37" s="480">
        <f t="shared" si="9"/>
        <v>-322806.05761317897</v>
      </c>
      <c r="R37" s="481">
        <f t="shared" ref="R37:R64" si="15">(P37*3.667)+R36</f>
        <v>-1025946.4891618184</v>
      </c>
      <c r="S37" s="101">
        <f>+K37+L37+P37</f>
        <v>-71084.783944232069</v>
      </c>
      <c r="T37" s="101">
        <f t="shared" ref="T37:T64" si="16">+S37+T36</f>
        <v>-243990.4664556254</v>
      </c>
      <c r="U37" s="632">
        <f t="shared" ref="U37:U64" si="17">S37*3.667</f>
        <v>-260667.90272349899</v>
      </c>
      <c r="V37" s="482">
        <f t="shared" ref="V37:V64" si="18">T37*3.667</f>
        <v>-894713.04049277829</v>
      </c>
      <c r="W37" s="479">
        <f>-(+'0. National Baseline'!N25-R37)</f>
        <v>140005.23345078144</v>
      </c>
      <c r="X37" s="479">
        <f>+'1.a With Project, Restoration'!J13</f>
        <v>52672.787999999993</v>
      </c>
      <c r="Y37" s="643">
        <f t="shared" si="10"/>
        <v>192678.02145078144</v>
      </c>
      <c r="Z37" s="643">
        <f>+'1.a With Project, Restoration'!S13</f>
        <v>2508.2279999999996</v>
      </c>
      <c r="AA37" s="668">
        <f t="shared" si="11"/>
        <v>195186.24945078144</v>
      </c>
    </row>
    <row r="38" spans="1:28" x14ac:dyDescent="0.35">
      <c r="A38" s="539"/>
      <c r="B38" s="18">
        <v>4</v>
      </c>
      <c r="C38" s="531">
        <v>2027</v>
      </c>
      <c r="D38" s="110">
        <f>D37+E37+H37</f>
        <v>161214.29597000009</v>
      </c>
      <c r="E38" s="110">
        <f t="shared" si="3"/>
        <v>1516.059</v>
      </c>
      <c r="F38" s="110">
        <f t="shared" ref="F38:F64" si="19">+$E$17</f>
        <v>-250</v>
      </c>
      <c r="G38" s="110">
        <f t="shared" si="7"/>
        <v>-490.19701499999996</v>
      </c>
      <c r="H38" s="71">
        <f t="shared" si="12"/>
        <v>-740.19701499999996</v>
      </c>
      <c r="I38" s="478">
        <f>'0. National Baseline'!G26</f>
        <v>6913.2290400000002</v>
      </c>
      <c r="J38" s="478">
        <f>'0. National Baseline'!H26</f>
        <v>0</v>
      </c>
      <c r="K38" s="478">
        <f>'0. National Baseline'!I26</f>
        <v>6913.2290400000002</v>
      </c>
      <c r="L38" s="479">
        <f>+'1.a With Project, Restoration'!O14+'1.a With Project, Restoration'!F14</f>
        <v>15047.999999999998</v>
      </c>
      <c r="M38" s="640">
        <f t="shared" si="13"/>
        <v>211765.27555871999</v>
      </c>
      <c r="N38" s="481">
        <f t="shared" si="8"/>
        <v>-67524.053847232062</v>
      </c>
      <c r="O38" s="481">
        <f t="shared" si="14"/>
        <v>-26353.515555499998</v>
      </c>
      <c r="P38" s="480">
        <f>+N38+O38</f>
        <v>-93877.569402732057</v>
      </c>
      <c r="Q38" s="480">
        <f t="shared" si="9"/>
        <v>-344249.04699981841</v>
      </c>
      <c r="R38" s="481">
        <f t="shared" si="15"/>
        <v>-1370195.5361616369</v>
      </c>
      <c r="S38" s="101">
        <f>+K38+L38+P38</f>
        <v>-71916.340362732066</v>
      </c>
      <c r="T38" s="101">
        <f t="shared" si="16"/>
        <v>-315906.80681835744</v>
      </c>
      <c r="U38" s="632">
        <f t="shared" si="17"/>
        <v>-263717.22011013847</v>
      </c>
      <c r="V38" s="482">
        <f t="shared" si="18"/>
        <v>-1158430.2606029166</v>
      </c>
      <c r="W38" s="479">
        <f>-(+'0. National Baseline'!N26-R38)</f>
        <v>241783.18241936271</v>
      </c>
      <c r="X38" s="479">
        <f>+'1.a With Project, Restoration'!J14</f>
        <v>105345.57599999999</v>
      </c>
      <c r="Y38" s="643">
        <f t="shared" si="10"/>
        <v>347128.75841936271</v>
      </c>
      <c r="Z38" s="643">
        <f>+'1.a With Project, Restoration'!S14</f>
        <v>5016.4559999999992</v>
      </c>
      <c r="AA38" s="668">
        <f t="shared" si="11"/>
        <v>352145.21441936272</v>
      </c>
    </row>
    <row r="39" spans="1:28" x14ac:dyDescent="0.35">
      <c r="A39" s="539"/>
      <c r="B39" s="18">
        <v>5</v>
      </c>
      <c r="C39" s="531">
        <v>2028</v>
      </c>
      <c r="D39" s="110">
        <f>D38+E38+H38</f>
        <v>161990.15795500009</v>
      </c>
      <c r="E39" s="110">
        <f t="shared" si="3"/>
        <v>1516.059</v>
      </c>
      <c r="F39" s="110">
        <f t="shared" si="19"/>
        <v>-250</v>
      </c>
      <c r="G39" s="110">
        <f t="shared" si="7"/>
        <v>-490.19701499999996</v>
      </c>
      <c r="H39" s="71">
        <f t="shared" si="12"/>
        <v>-740.19701499999996</v>
      </c>
      <c r="I39" s="478">
        <f>'0. National Baseline'!G27</f>
        <v>6913.2290400000002</v>
      </c>
      <c r="J39" s="478">
        <f>'0. National Baseline'!H27</f>
        <v>0</v>
      </c>
      <c r="K39" s="478">
        <f>'0. National Baseline'!I27</f>
        <v>6913.2290400000002</v>
      </c>
      <c r="L39" s="479">
        <f>+'1.a With Project, Restoration'!O15+'1.a With Project, Restoration'!F15</f>
        <v>20064</v>
      </c>
      <c r="M39" s="640">
        <f t="shared" si="13"/>
        <v>310690.77444840001</v>
      </c>
      <c r="N39" s="481">
        <f t="shared" si="8"/>
        <v>-67524.053847232062</v>
      </c>
      <c r="O39" s="481">
        <f t="shared" si="14"/>
        <v>-32201.071973999999</v>
      </c>
      <c r="P39" s="480">
        <f>+N39+O39</f>
        <v>-99725.125821232068</v>
      </c>
      <c r="Q39" s="480">
        <f t="shared" si="9"/>
        <v>-365692.03638645797</v>
      </c>
      <c r="R39" s="481">
        <f t="shared" si="15"/>
        <v>-1735887.5725480949</v>
      </c>
      <c r="S39" s="101">
        <f t="shared" ref="S39:S64" si="20">+K39+L39+P39</f>
        <v>-72747.896781232062</v>
      </c>
      <c r="T39" s="101">
        <f t="shared" si="16"/>
        <v>-388654.70359958953</v>
      </c>
      <c r="U39" s="632">
        <f t="shared" si="17"/>
        <v>-266766.53749677795</v>
      </c>
      <c r="V39" s="482">
        <f t="shared" si="18"/>
        <v>-1425196.7980996948</v>
      </c>
      <c r="W39" s="479">
        <f>-(+'0. National Baseline'!N27-R39)</f>
        <v>350806.35288340459</v>
      </c>
      <c r="X39" s="479">
        <f>+'1.a With Project, Restoration'!J15</f>
        <v>175575.95999999996</v>
      </c>
      <c r="Y39" s="643">
        <f t="shared" si="10"/>
        <v>526382.31288340455</v>
      </c>
      <c r="Z39" s="643">
        <f>+'1.a With Project, Restoration'!S15</f>
        <v>8360.7599999999984</v>
      </c>
      <c r="AA39" s="668">
        <f t="shared" si="11"/>
        <v>534743.07288340456</v>
      </c>
    </row>
    <row r="40" spans="1:28" s="15" customFormat="1" x14ac:dyDescent="0.35">
      <c r="A40" s="542"/>
      <c r="B40" s="491">
        <v>6</v>
      </c>
      <c r="C40" s="531">
        <v>2029</v>
      </c>
      <c r="D40" s="91">
        <f t="shared" si="6"/>
        <v>162766.01994000009</v>
      </c>
      <c r="E40" s="91">
        <f t="shared" si="3"/>
        <v>1516.059</v>
      </c>
      <c r="F40" s="91">
        <f t="shared" si="19"/>
        <v>-250</v>
      </c>
      <c r="G40" s="91">
        <f t="shared" si="7"/>
        <v>-490.19701499999996</v>
      </c>
      <c r="H40" s="483">
        <f t="shared" si="12"/>
        <v>-740.19701499999996</v>
      </c>
      <c r="I40" s="478">
        <f>'0. National Baseline'!G28</f>
        <v>6913.2290400000002</v>
      </c>
      <c r="J40" s="478">
        <f>'0. National Baseline'!H28</f>
        <v>2456.0155800000002</v>
      </c>
      <c r="K40" s="478">
        <f>'0. National Baseline'!I28</f>
        <v>9369.2446200000013</v>
      </c>
      <c r="L40" s="468">
        <f>+'1.a With Project, Restoration'!O16+'1.a With Project, Restoration'!F16</f>
        <v>22116</v>
      </c>
      <c r="M40" s="640">
        <f t="shared" si="13"/>
        <v>426147.16646993998</v>
      </c>
      <c r="N40" s="94">
        <f t="shared" si="8"/>
        <v>-67524.053847232062</v>
      </c>
      <c r="O40" s="94">
        <f t="shared" si="14"/>
        <v>-38048.628392500003</v>
      </c>
      <c r="P40" s="484">
        <f t="shared" ref="P40:P64" si="21">+N40+O40</f>
        <v>-105572.68223973206</v>
      </c>
      <c r="Q40" s="480">
        <f t="shared" si="9"/>
        <v>-387135.02577309747</v>
      </c>
      <c r="R40" s="94">
        <f t="shared" si="15"/>
        <v>-2123022.5983211924</v>
      </c>
      <c r="S40" s="485">
        <f t="shared" si="20"/>
        <v>-74087.437619732067</v>
      </c>
      <c r="T40" s="101">
        <f t="shared" si="16"/>
        <v>-462742.14121932158</v>
      </c>
      <c r="U40" s="632">
        <f t="shared" si="17"/>
        <v>-271678.6337515575</v>
      </c>
      <c r="V40" s="482">
        <f t="shared" si="18"/>
        <v>-1696875.4318512522</v>
      </c>
      <c r="W40" s="479">
        <f>-(+'0. National Baseline'!N28-R40)</f>
        <v>467074.74484290695</v>
      </c>
      <c r="X40" s="479">
        <f>+'1.a With Project, Restoration'!J16</f>
        <v>252494.95199999996</v>
      </c>
      <c r="Y40" s="643">
        <f t="shared" si="10"/>
        <v>719569.69684290688</v>
      </c>
      <c r="Z40" s="643">
        <f>+'1.a With Project, Restoration'!S16</f>
        <v>12541.14</v>
      </c>
      <c r="AA40" s="668">
        <f t="shared" si="11"/>
        <v>732110.83684290689</v>
      </c>
      <c r="AB40" s="483"/>
    </row>
    <row r="41" spans="1:28" s="477" customFormat="1" x14ac:dyDescent="0.35">
      <c r="A41" s="534"/>
      <c r="B41" s="469">
        <v>7</v>
      </c>
      <c r="C41" s="531">
        <v>2030</v>
      </c>
      <c r="D41" s="536">
        <f>D40+E40+H40</f>
        <v>163541.88192500008</v>
      </c>
      <c r="E41" s="536">
        <f t="shared" si="3"/>
        <v>1516.059</v>
      </c>
      <c r="F41" s="112">
        <f t="shared" si="19"/>
        <v>-250</v>
      </c>
      <c r="G41" s="112">
        <f t="shared" si="7"/>
        <v>-490.19701499999996</v>
      </c>
      <c r="H41" s="470">
        <f t="shared" si="12"/>
        <v>-740.19701499999996</v>
      </c>
      <c r="I41" s="478">
        <f>'0. National Baseline'!G29</f>
        <v>6913.2290400000002</v>
      </c>
      <c r="J41" s="478">
        <f>'0. National Baseline'!H29</f>
        <v>4912.0311600000005</v>
      </c>
      <c r="K41" s="478">
        <f>'0. National Baseline'!I29</f>
        <v>11825.260200000001</v>
      </c>
      <c r="L41" s="472">
        <f>+'1.a With Project, Restoration'!O17+'1.a With Project, Restoration'!F17</f>
        <v>23898</v>
      </c>
      <c r="M41" s="640">
        <f t="shared" si="13"/>
        <v>557144.36162334005</v>
      </c>
      <c r="N41" s="474">
        <f t="shared" si="8"/>
        <v>-67524.053847232062</v>
      </c>
      <c r="O41" s="474">
        <f t="shared" si="14"/>
        <v>-43896.184810999999</v>
      </c>
      <c r="P41" s="473">
        <f t="shared" si="21"/>
        <v>-111420.23865823206</v>
      </c>
      <c r="Q41" s="473">
        <f t="shared" si="9"/>
        <v>-408578.01515973697</v>
      </c>
      <c r="R41" s="474">
        <f t="shared" si="15"/>
        <v>-2531600.6134809293</v>
      </c>
      <c r="S41" s="475">
        <f t="shared" si="20"/>
        <v>-75696.978458232057</v>
      </c>
      <c r="T41" s="475">
        <f t="shared" si="16"/>
        <v>-538439.11967755365</v>
      </c>
      <c r="U41" s="651">
        <f t="shared" si="17"/>
        <v>-277580.82000633696</v>
      </c>
      <c r="V41" s="476">
        <f t="shared" si="18"/>
        <v>-1974456.2518575892</v>
      </c>
      <c r="W41" s="479">
        <f>-(+'0. National Baseline'!N29-R41)</f>
        <v>590588.35829787003</v>
      </c>
      <c r="X41" s="472">
        <f>+'1.a With Project, Restoration'!J17</f>
        <v>335651.51099999994</v>
      </c>
      <c r="Y41" s="645">
        <f t="shared" si="10"/>
        <v>926239.86929786997</v>
      </c>
      <c r="Z41" s="645">
        <f>+'1.a With Project, Restoration'!S17</f>
        <v>17018.546999999999</v>
      </c>
      <c r="AA41" s="649">
        <f t="shared" si="11"/>
        <v>943258.41629786999</v>
      </c>
    </row>
    <row r="42" spans="1:28" x14ac:dyDescent="0.35">
      <c r="A42" s="539"/>
      <c r="B42" s="18">
        <v>8</v>
      </c>
      <c r="C42" s="531">
        <v>2031</v>
      </c>
      <c r="D42" s="111">
        <f t="shared" si="6"/>
        <v>164317.74391000008</v>
      </c>
      <c r="E42" s="111">
        <f t="shared" si="3"/>
        <v>1516.059</v>
      </c>
      <c r="F42" s="110">
        <f t="shared" si="19"/>
        <v>-250</v>
      </c>
      <c r="G42" s="110">
        <f t="shared" si="7"/>
        <v>-490.19701499999996</v>
      </c>
      <c r="H42" s="71">
        <f t="shared" si="12"/>
        <v>-740.19701499999996</v>
      </c>
      <c r="I42" s="478">
        <f>'0. National Baseline'!G30</f>
        <v>6913.2290400000002</v>
      </c>
      <c r="J42" s="478">
        <f>'0. National Baseline'!H30</f>
        <v>7368.0467400000007</v>
      </c>
      <c r="K42" s="478">
        <f>'0. National Baseline'!I30</f>
        <v>14281.27578</v>
      </c>
      <c r="L42" s="479">
        <f>+'1.a With Project, Restoration'!O18+'1.a With Project, Restoration'!F18</f>
        <v>25680</v>
      </c>
      <c r="M42" s="640">
        <f t="shared" si="13"/>
        <v>703682.3599086001</v>
      </c>
      <c r="N42" s="481">
        <f t="shared" si="8"/>
        <v>-67524.053847232062</v>
      </c>
      <c r="O42" s="481">
        <f t="shared" si="14"/>
        <v>-49743.741229499996</v>
      </c>
      <c r="P42" s="480">
        <f t="shared" si="21"/>
        <v>-117267.79507673206</v>
      </c>
      <c r="Q42" s="480">
        <f t="shared" si="9"/>
        <v>-430021.00454637641</v>
      </c>
      <c r="R42" s="481">
        <f t="shared" si="15"/>
        <v>-2961621.6180273057</v>
      </c>
      <c r="S42" s="101">
        <f t="shared" si="20"/>
        <v>-77306.519296732062</v>
      </c>
      <c r="T42" s="101">
        <f t="shared" si="16"/>
        <v>-615745.63897428568</v>
      </c>
      <c r="U42" s="632">
        <f t="shared" si="17"/>
        <v>-283483.00626111648</v>
      </c>
      <c r="V42" s="482">
        <f t="shared" si="18"/>
        <v>-2257939.2581187054</v>
      </c>
      <c r="W42" s="479">
        <f>-(+'0. National Baseline'!N30-R42)</f>
        <v>721347.19324829336</v>
      </c>
      <c r="X42" s="479">
        <f>+'1.a With Project, Restoration'!J18</f>
        <v>425045.63699999993</v>
      </c>
      <c r="Y42" s="643">
        <f t="shared" si="10"/>
        <v>1146392.8302482932</v>
      </c>
      <c r="Z42" s="643">
        <f>+'1.a With Project, Restoration'!S18</f>
        <v>21792.981</v>
      </c>
      <c r="AA42" s="649">
        <f t="shared" si="11"/>
        <v>1168185.8112482931</v>
      </c>
    </row>
    <row r="43" spans="1:28" x14ac:dyDescent="0.35">
      <c r="A43" s="539"/>
      <c r="B43" s="18">
        <v>9</v>
      </c>
      <c r="C43" s="531">
        <v>2032</v>
      </c>
      <c r="D43" s="111">
        <f t="shared" si="6"/>
        <v>165093.60589500007</v>
      </c>
      <c r="E43" s="111">
        <f t="shared" si="3"/>
        <v>1516.059</v>
      </c>
      <c r="F43" s="110">
        <f t="shared" si="19"/>
        <v>-250</v>
      </c>
      <c r="G43" s="110">
        <f t="shared" si="7"/>
        <v>-490.19701499999996</v>
      </c>
      <c r="H43" s="71">
        <f t="shared" si="12"/>
        <v>-740.19701499999996</v>
      </c>
      <c r="I43" s="478">
        <f>'0. National Baseline'!G31</f>
        <v>6913.2290400000002</v>
      </c>
      <c r="J43" s="478">
        <f>'0. National Baseline'!H31</f>
        <v>9824.0623200000009</v>
      </c>
      <c r="K43" s="478">
        <f>'0. National Baseline'!I31</f>
        <v>16737.291360000003</v>
      </c>
      <c r="L43" s="479">
        <f>+'1.a With Project, Restoration'!O19+'1.a With Project, Restoration'!F19</f>
        <v>27462</v>
      </c>
      <c r="M43" s="640">
        <f t="shared" si="13"/>
        <v>865761.16132572014</v>
      </c>
      <c r="N43" s="481">
        <f t="shared" si="8"/>
        <v>-67524.053847232062</v>
      </c>
      <c r="O43" s="481">
        <f t="shared" si="14"/>
        <v>-55591.297647999992</v>
      </c>
      <c r="P43" s="480">
        <f t="shared" si="21"/>
        <v>-123115.35149523205</v>
      </c>
      <c r="Q43" s="480">
        <f t="shared" si="9"/>
        <v>-451463.99393301591</v>
      </c>
      <c r="R43" s="481">
        <f t="shared" si="15"/>
        <v>-3413085.6119603217</v>
      </c>
      <c r="S43" s="101">
        <f t="shared" si="20"/>
        <v>-78916.060135232052</v>
      </c>
      <c r="T43" s="101">
        <f t="shared" si="16"/>
        <v>-694661.69910951774</v>
      </c>
      <c r="U43" s="632">
        <f t="shared" si="17"/>
        <v>-289385.19251589593</v>
      </c>
      <c r="V43" s="482">
        <f t="shared" si="18"/>
        <v>-2547324.4506346015</v>
      </c>
      <c r="W43" s="479">
        <f>-(+'0. National Baseline'!N31-R43)</f>
        <v>859351.24969417695</v>
      </c>
      <c r="X43" s="479">
        <f>+'1.a With Project, Restoration'!J19</f>
        <v>520677.32999999996</v>
      </c>
      <c r="Y43" s="643">
        <f t="shared" si="10"/>
        <v>1380028.579694177</v>
      </c>
      <c r="Z43" s="643">
        <f>+'1.a With Project, Restoration'!S19</f>
        <v>26864.441999999999</v>
      </c>
      <c r="AA43" s="649">
        <f t="shared" si="11"/>
        <v>1406893.0216941771</v>
      </c>
    </row>
    <row r="44" spans="1:28" x14ac:dyDescent="0.35">
      <c r="A44" s="539"/>
      <c r="B44" s="18">
        <v>10</v>
      </c>
      <c r="C44" s="531">
        <v>2033</v>
      </c>
      <c r="D44" s="111">
        <f t="shared" si="6"/>
        <v>165869.46788000007</v>
      </c>
      <c r="E44" s="111">
        <f t="shared" si="3"/>
        <v>1516.059</v>
      </c>
      <c r="F44" s="110">
        <f t="shared" si="19"/>
        <v>-250</v>
      </c>
      <c r="G44" s="110">
        <f t="shared" si="7"/>
        <v>-490.19701499999996</v>
      </c>
      <c r="H44" s="71">
        <f t="shared" si="12"/>
        <v>-740.19701499999996</v>
      </c>
      <c r="I44" s="478">
        <f>'0. National Baseline'!G32</f>
        <v>6913.2290400000002</v>
      </c>
      <c r="J44" s="478">
        <f>'0. National Baseline'!H32</f>
        <v>12280.0779</v>
      </c>
      <c r="K44" s="478">
        <f>'0. National Baseline'!I32</f>
        <v>19193.306940000002</v>
      </c>
      <c r="L44" s="479">
        <f>+'1.a With Project, Restoration'!O20+'1.a With Project, Restoration'!F20</f>
        <v>29244</v>
      </c>
      <c r="M44" s="640">
        <f t="shared" si="13"/>
        <v>1043380.7658747002</v>
      </c>
      <c r="N44" s="481">
        <f t="shared" si="8"/>
        <v>-67524.053847232062</v>
      </c>
      <c r="O44" s="481">
        <f t="shared" si="14"/>
        <v>-61438.854066499989</v>
      </c>
      <c r="P44" s="480">
        <f t="shared" si="21"/>
        <v>-128962.90791373205</v>
      </c>
      <c r="Q44" s="480">
        <f t="shared" si="9"/>
        <v>-472906.98331965541</v>
      </c>
      <c r="R44" s="481">
        <f t="shared" si="15"/>
        <v>-3885992.5952799772</v>
      </c>
      <c r="S44" s="101">
        <f t="shared" si="20"/>
        <v>-80525.600973732042</v>
      </c>
      <c r="T44" s="101">
        <f t="shared" si="16"/>
        <v>-775187.30008324981</v>
      </c>
      <c r="U44" s="632">
        <f t="shared" si="17"/>
        <v>-295287.37877067539</v>
      </c>
      <c r="V44" s="482">
        <f t="shared" si="18"/>
        <v>-2842611.829405277</v>
      </c>
      <c r="W44" s="479">
        <f>-(+'0. National Baseline'!N32-R44)</f>
        <v>1004600.5276355217</v>
      </c>
      <c r="X44" s="479">
        <f>+'1.a With Project, Restoration'!J20</f>
        <v>622546.59</v>
      </c>
      <c r="Y44" s="643">
        <f t="shared" si="10"/>
        <v>1627147.1176355216</v>
      </c>
      <c r="Z44" s="643">
        <f>+'1.a With Project, Restoration'!S20</f>
        <v>32232.93</v>
      </c>
      <c r="AA44" s="649">
        <f t="shared" si="11"/>
        <v>1659380.0476355215</v>
      </c>
    </row>
    <row r="45" spans="1:28" x14ac:dyDescent="0.35">
      <c r="A45" s="539"/>
      <c r="B45" s="18">
        <v>11</v>
      </c>
      <c r="C45" s="531">
        <v>2034</v>
      </c>
      <c r="D45" s="111">
        <f t="shared" si="6"/>
        <v>166645.32986500007</v>
      </c>
      <c r="E45" s="111">
        <f t="shared" si="3"/>
        <v>1516.059</v>
      </c>
      <c r="F45" s="110">
        <f t="shared" si="19"/>
        <v>-250</v>
      </c>
      <c r="G45" s="110">
        <f t="shared" si="7"/>
        <v>-490.19701499999996</v>
      </c>
      <c r="H45" s="71">
        <f t="shared" si="12"/>
        <v>-740.19701499999996</v>
      </c>
      <c r="I45" s="478">
        <f>'0. National Baseline'!G33</f>
        <v>6913.2290400000002</v>
      </c>
      <c r="J45" s="478">
        <f>'0. National Baseline'!H33</f>
        <v>14736.093480000001</v>
      </c>
      <c r="K45" s="478">
        <f>'0. National Baseline'!I33</f>
        <v>21649.322520000002</v>
      </c>
      <c r="L45" s="479">
        <f>+'1.a With Project, Restoration'!O21+'1.a With Project, Restoration'!F21</f>
        <v>29973</v>
      </c>
      <c r="M45" s="640">
        <f t="shared" si="13"/>
        <v>1232679.8225555401</v>
      </c>
      <c r="N45" s="481">
        <f t="shared" si="8"/>
        <v>-67524.053847232062</v>
      </c>
      <c r="O45" s="481">
        <f t="shared" si="14"/>
        <v>-67286.410484999986</v>
      </c>
      <c r="P45" s="480">
        <f>+N45+O45</f>
        <v>-134810.46433223205</v>
      </c>
      <c r="Q45" s="480">
        <f t="shared" si="9"/>
        <v>-494349.97270629491</v>
      </c>
      <c r="R45" s="481">
        <f t="shared" si="15"/>
        <v>-4380342.5679862723</v>
      </c>
      <c r="S45" s="101">
        <f t="shared" si="20"/>
        <v>-83188.141812232047</v>
      </c>
      <c r="T45" s="101">
        <f t="shared" si="16"/>
        <v>-858375.4418954819</v>
      </c>
      <c r="U45" s="632">
        <f t="shared" si="17"/>
        <v>-305050.91602545488</v>
      </c>
      <c r="V45" s="482">
        <f t="shared" si="18"/>
        <v>-3147662.7454307321</v>
      </c>
      <c r="W45" s="479">
        <f>-(+'0. National Baseline'!N33-R45)</f>
        <v>1157095.0270723263</v>
      </c>
      <c r="X45" s="479">
        <f>+'1.a With Project, Restoration'!J21</f>
        <v>726792.06599999999</v>
      </c>
      <c r="Y45" s="643">
        <f t="shared" si="10"/>
        <v>1883887.0930723264</v>
      </c>
      <c r="Z45" s="643">
        <f>+'1.a With Project, Restoration'!S21</f>
        <v>37898.445</v>
      </c>
      <c r="AA45" s="649">
        <f t="shared" si="11"/>
        <v>1921785.5380723265</v>
      </c>
    </row>
    <row r="46" spans="1:28" x14ac:dyDescent="0.35">
      <c r="A46" s="539"/>
      <c r="B46" s="18">
        <v>12</v>
      </c>
      <c r="C46" s="531">
        <v>2035</v>
      </c>
      <c r="D46" s="111">
        <f t="shared" si="6"/>
        <v>167421.19185000006</v>
      </c>
      <c r="E46" s="111">
        <f t="shared" si="3"/>
        <v>1516.059</v>
      </c>
      <c r="F46" s="110">
        <f t="shared" si="19"/>
        <v>-250</v>
      </c>
      <c r="G46" s="110">
        <f t="shared" si="7"/>
        <v>-490.19701499999996</v>
      </c>
      <c r="H46" s="71">
        <f t="shared" si="12"/>
        <v>-740.19701499999996</v>
      </c>
      <c r="I46" s="478">
        <f>'0. National Baseline'!G34</f>
        <v>6913.2290400000002</v>
      </c>
      <c r="J46" s="478">
        <f>'0. National Baseline'!H34</f>
        <v>17192.109060000003</v>
      </c>
      <c r="K46" s="478">
        <f>'0. National Baseline'!I34</f>
        <v>24105.338100000001</v>
      </c>
      <c r="L46" s="479">
        <f>+'1.a With Project, Restoration'!O22+'1.a With Project, Restoration'!F22</f>
        <v>29973</v>
      </c>
      <c r="M46" s="640">
        <f t="shared" si="13"/>
        <v>1430985.08836824</v>
      </c>
      <c r="N46" s="481">
        <f t="shared" si="8"/>
        <v>-67524.053847232062</v>
      </c>
      <c r="O46" s="481">
        <f t="shared" si="14"/>
        <v>-73133.966903499982</v>
      </c>
      <c r="P46" s="480">
        <f t="shared" si="21"/>
        <v>-140658.02075073204</v>
      </c>
      <c r="Q46" s="480">
        <f t="shared" si="9"/>
        <v>-515792.96209293441</v>
      </c>
      <c r="R46" s="481">
        <f t="shared" si="15"/>
        <v>-4896135.5300792065</v>
      </c>
      <c r="S46" s="101">
        <f t="shared" si="20"/>
        <v>-86579.682650732051</v>
      </c>
      <c r="T46" s="101">
        <f t="shared" si="16"/>
        <v>-944955.12454621401</v>
      </c>
      <c r="U46" s="632">
        <f t="shared" si="17"/>
        <v>-317487.69628023444</v>
      </c>
      <c r="V46" s="482">
        <f t="shared" si="18"/>
        <v>-3465150.4417109666</v>
      </c>
      <c r="W46" s="479">
        <f>-(+'0. National Baseline'!N34-R46)</f>
        <v>1316834.748004592</v>
      </c>
      <c r="X46" s="479">
        <f>+'1.a With Project, Restoration'!J22</f>
        <v>831037.54200000002</v>
      </c>
      <c r="Y46" s="643">
        <f t="shared" si="10"/>
        <v>2147872.2900045919</v>
      </c>
      <c r="Z46" s="643">
        <f>+'1.a With Project, Restoration'!S22</f>
        <v>43563.96</v>
      </c>
      <c r="AA46" s="649">
        <f t="shared" si="11"/>
        <v>2191436.2500045919</v>
      </c>
    </row>
    <row r="47" spans="1:28" x14ac:dyDescent="0.35">
      <c r="A47" s="539"/>
      <c r="B47" s="18">
        <v>13</v>
      </c>
      <c r="C47" s="531">
        <v>2036</v>
      </c>
      <c r="D47" s="111">
        <f t="shared" si="6"/>
        <v>168197.05383500006</v>
      </c>
      <c r="E47" s="111">
        <f t="shared" si="3"/>
        <v>1516.059</v>
      </c>
      <c r="F47" s="110">
        <f t="shared" si="19"/>
        <v>-250</v>
      </c>
      <c r="G47" s="110">
        <f t="shared" si="7"/>
        <v>-490.19701499999996</v>
      </c>
      <c r="H47" s="71">
        <f t="shared" si="12"/>
        <v>-740.19701499999996</v>
      </c>
      <c r="I47" s="478">
        <f>'0. National Baseline'!G35</f>
        <v>6913.2290400000002</v>
      </c>
      <c r="J47" s="478">
        <f>'0. National Baseline'!H35</f>
        <v>19648.124640000002</v>
      </c>
      <c r="K47" s="478">
        <f>'0. National Baseline'!I35</f>
        <v>26561.35368</v>
      </c>
      <c r="L47" s="479">
        <f>+'1.a With Project, Restoration'!O23+'1.a With Project, Restoration'!F23</f>
        <v>29973</v>
      </c>
      <c r="M47" s="640">
        <f t="shared" si="13"/>
        <v>1638296.5633128001</v>
      </c>
      <c r="N47" s="481">
        <f t="shared" si="8"/>
        <v>-67524.053847232062</v>
      </c>
      <c r="O47" s="481">
        <f t="shared" si="14"/>
        <v>-78981.523321999979</v>
      </c>
      <c r="P47" s="480">
        <f>+N47+O47</f>
        <v>-146505.57716923204</v>
      </c>
      <c r="Q47" s="480">
        <f t="shared" si="9"/>
        <v>-537235.95147957385</v>
      </c>
      <c r="R47" s="481">
        <f t="shared" si="15"/>
        <v>-5433371.4815587802</v>
      </c>
      <c r="S47" s="101">
        <f t="shared" si="20"/>
        <v>-89971.223489232041</v>
      </c>
      <c r="T47" s="101">
        <f t="shared" si="16"/>
        <v>-1034926.348035446</v>
      </c>
      <c r="U47" s="632">
        <f t="shared" si="17"/>
        <v>-329924.47653501388</v>
      </c>
      <c r="V47" s="482">
        <f t="shared" si="18"/>
        <v>-3795074.9182459805</v>
      </c>
      <c r="W47" s="479">
        <f>-(+'0. National Baseline'!N35-R47)</f>
        <v>1483819.6904323185</v>
      </c>
      <c r="X47" s="479">
        <f>+'1.a With Project, Restoration'!J23</f>
        <v>935283.01800000004</v>
      </c>
      <c r="Y47" s="643">
        <f t="shared" si="10"/>
        <v>2419102.7084323186</v>
      </c>
      <c r="Z47" s="643">
        <f>+'1.a With Project, Restoration'!S23</f>
        <v>49229.474999999999</v>
      </c>
      <c r="AA47" s="649">
        <f t="shared" si="11"/>
        <v>2468332.1834323187</v>
      </c>
    </row>
    <row r="48" spans="1:28" x14ac:dyDescent="0.35">
      <c r="A48" s="539"/>
      <c r="B48" s="18">
        <v>14</v>
      </c>
      <c r="C48" s="531">
        <v>2037</v>
      </c>
      <c r="D48" s="111">
        <f t="shared" si="6"/>
        <v>168972.91582000005</v>
      </c>
      <c r="E48" s="111">
        <f t="shared" si="3"/>
        <v>1516.059</v>
      </c>
      <c r="F48" s="110">
        <f t="shared" si="19"/>
        <v>-250</v>
      </c>
      <c r="G48" s="110">
        <f t="shared" si="7"/>
        <v>-490.19701499999996</v>
      </c>
      <c r="H48" s="71">
        <f t="shared" si="12"/>
        <v>-740.19701499999996</v>
      </c>
      <c r="I48" s="478">
        <f>'0. National Baseline'!G36</f>
        <v>6913.2290400000002</v>
      </c>
      <c r="J48" s="478">
        <f>'0. National Baseline'!H36</f>
        <v>22104.140220000001</v>
      </c>
      <c r="K48" s="478">
        <f>'0. National Baseline'!I36</f>
        <v>29017.369259999999</v>
      </c>
      <c r="L48" s="479">
        <f>+'1.a With Project, Restoration'!O24+'1.a With Project, Restoration'!F24</f>
        <v>29973</v>
      </c>
      <c r="M48" s="640">
        <f t="shared" si="13"/>
        <v>1854614.2473892202</v>
      </c>
      <c r="N48" s="481">
        <f t="shared" si="8"/>
        <v>-67524.053847232062</v>
      </c>
      <c r="O48" s="481">
        <f t="shared" si="14"/>
        <v>-84829.079740499976</v>
      </c>
      <c r="P48" s="480">
        <f t="shared" si="21"/>
        <v>-152353.13358773204</v>
      </c>
      <c r="Q48" s="480">
        <f t="shared" si="9"/>
        <v>-558678.94086621341</v>
      </c>
      <c r="R48" s="481">
        <f t="shared" si="15"/>
        <v>-5992050.4224249935</v>
      </c>
      <c r="S48" s="101">
        <f t="shared" si="20"/>
        <v>-93362.764327732031</v>
      </c>
      <c r="T48" s="101">
        <f t="shared" si="16"/>
        <v>-1128289.1123631781</v>
      </c>
      <c r="U48" s="632">
        <f t="shared" si="17"/>
        <v>-342361.25678979332</v>
      </c>
      <c r="V48" s="482">
        <f t="shared" si="18"/>
        <v>-4137436.1750357738</v>
      </c>
      <c r="W48" s="479">
        <f>-(+'0. National Baseline'!N36-R48)</f>
        <v>1658049.8543555047</v>
      </c>
      <c r="X48" s="479">
        <f>+'1.a With Project, Restoration'!J24</f>
        <v>1039528.4940000001</v>
      </c>
      <c r="Y48" s="643">
        <f t="shared" si="10"/>
        <v>2697578.3483555047</v>
      </c>
      <c r="Z48" s="643">
        <f>+'1.a With Project, Restoration'!S24</f>
        <v>54894.99</v>
      </c>
      <c r="AA48" s="649">
        <f t="shared" si="11"/>
        <v>2752473.3383555049</v>
      </c>
    </row>
    <row r="49" spans="1:28" x14ac:dyDescent="0.35">
      <c r="A49" s="539"/>
      <c r="B49" s="18">
        <v>15</v>
      </c>
      <c r="C49" s="531">
        <v>2038</v>
      </c>
      <c r="D49" s="111">
        <f t="shared" si="6"/>
        <v>169748.77780500005</v>
      </c>
      <c r="E49" s="111">
        <f t="shared" si="3"/>
        <v>1516.059</v>
      </c>
      <c r="F49" s="110">
        <f t="shared" si="19"/>
        <v>-250</v>
      </c>
      <c r="G49" s="110">
        <f t="shared" si="7"/>
        <v>-490.19701499999996</v>
      </c>
      <c r="H49" s="71">
        <f t="shared" si="12"/>
        <v>-740.19701499999996</v>
      </c>
      <c r="I49" s="478">
        <f>'0. National Baseline'!G37</f>
        <v>6913.2290400000002</v>
      </c>
      <c r="J49" s="478">
        <f>'0. National Baseline'!H37</f>
        <v>24560.1558</v>
      </c>
      <c r="K49" s="478">
        <f>'0. National Baseline'!I37</f>
        <v>31473.384839999999</v>
      </c>
      <c r="L49" s="479">
        <f>+'1.a With Project, Restoration'!O25+'1.a With Project, Restoration'!F25</f>
        <v>29973</v>
      </c>
      <c r="M49" s="640">
        <f t="shared" si="13"/>
        <v>2079938.1405975001</v>
      </c>
      <c r="N49" s="481">
        <f t="shared" si="8"/>
        <v>-67524.053847232062</v>
      </c>
      <c r="O49" s="481">
        <f t="shared" si="14"/>
        <v>-90676.636158999972</v>
      </c>
      <c r="P49" s="480">
        <f t="shared" si="21"/>
        <v>-158200.69000623203</v>
      </c>
      <c r="Q49" s="480">
        <f t="shared" si="9"/>
        <v>-580121.93025285285</v>
      </c>
      <c r="R49" s="481">
        <f t="shared" si="15"/>
        <v>-6572172.3526778463</v>
      </c>
      <c r="S49" s="101">
        <f t="shared" si="20"/>
        <v>-96754.305166232036</v>
      </c>
      <c r="T49" s="101">
        <f t="shared" si="16"/>
        <v>-1225043.41752941</v>
      </c>
      <c r="U49" s="632">
        <f t="shared" si="17"/>
        <v>-354798.03704457288</v>
      </c>
      <c r="V49" s="482">
        <f t="shared" si="18"/>
        <v>-4492234.2120803464</v>
      </c>
      <c r="W49" s="479">
        <f>-(+'0. National Baseline'!N37-R49)</f>
        <v>1839525.2397741526</v>
      </c>
      <c r="X49" s="479">
        <f>+'1.a With Project, Restoration'!J25</f>
        <v>1143773.97</v>
      </c>
      <c r="Y49" s="643">
        <f t="shared" si="10"/>
        <v>2983299.2097741524</v>
      </c>
      <c r="Z49" s="643">
        <f>+'1.a With Project, Restoration'!S25</f>
        <v>60560.504999999997</v>
      </c>
      <c r="AA49" s="649">
        <f t="shared" si="11"/>
        <v>3043859.7147741523</v>
      </c>
    </row>
    <row r="50" spans="1:28" x14ac:dyDescent="0.35">
      <c r="A50" s="539"/>
      <c r="B50" s="18">
        <v>16</v>
      </c>
      <c r="C50" s="531">
        <v>2039</v>
      </c>
      <c r="D50" s="111">
        <f t="shared" si="6"/>
        <v>170524.63979000004</v>
      </c>
      <c r="E50" s="111">
        <f t="shared" si="3"/>
        <v>1516.059</v>
      </c>
      <c r="F50" s="110">
        <f t="shared" si="19"/>
        <v>-250</v>
      </c>
      <c r="G50" s="110">
        <f t="shared" si="7"/>
        <v>-490.19701499999996</v>
      </c>
      <c r="H50" s="71">
        <f t="shared" si="12"/>
        <v>-740.19701499999996</v>
      </c>
      <c r="I50" s="478">
        <f>'0. National Baseline'!G38</f>
        <v>6913.2290400000002</v>
      </c>
      <c r="J50" s="478">
        <f>'0. National Baseline'!H38</f>
        <v>27016.171380000003</v>
      </c>
      <c r="K50" s="478">
        <f>'0. National Baseline'!I38</f>
        <v>33929.400420000005</v>
      </c>
      <c r="L50" s="479">
        <f>+'1.a With Project, Restoration'!O26+'1.a With Project, Restoration'!F26</f>
        <v>29973</v>
      </c>
      <c r="M50" s="640">
        <f t="shared" si="13"/>
        <v>2314268.2429376403</v>
      </c>
      <c r="N50" s="481">
        <f t="shared" si="8"/>
        <v>-67524.053847232062</v>
      </c>
      <c r="O50" s="481">
        <f t="shared" si="14"/>
        <v>-96524.192577499969</v>
      </c>
      <c r="P50" s="480">
        <f t="shared" si="21"/>
        <v>-164048.24642473203</v>
      </c>
      <c r="Q50" s="480">
        <f t="shared" si="9"/>
        <v>-601564.91963949229</v>
      </c>
      <c r="R50" s="481">
        <f t="shared" si="15"/>
        <v>-7173737.2723173387</v>
      </c>
      <c r="S50" s="101">
        <f t="shared" si="20"/>
        <v>-100145.84600473203</v>
      </c>
      <c r="T50" s="101">
        <f t="shared" si="16"/>
        <v>-1325189.2635341419</v>
      </c>
      <c r="U50" s="632">
        <f t="shared" si="17"/>
        <v>-367234.81729935232</v>
      </c>
      <c r="V50" s="482">
        <f t="shared" si="18"/>
        <v>-4859469.0293796984</v>
      </c>
      <c r="W50" s="479">
        <f>-(+'0. National Baseline'!N38-R50)</f>
        <v>2028245.8466882594</v>
      </c>
      <c r="X50" s="479">
        <f>+'1.a With Project, Restoration'!J26</f>
        <v>1248019.446</v>
      </c>
      <c r="Y50" s="643">
        <f t="shared" si="10"/>
        <v>3276265.2926882594</v>
      </c>
      <c r="Z50" s="643">
        <f>+'1.a With Project, Restoration'!S26</f>
        <v>66226.01999999999</v>
      </c>
      <c r="AA50" s="649">
        <f t="shared" si="11"/>
        <v>3342491.3126882594</v>
      </c>
    </row>
    <row r="51" spans="1:28" x14ac:dyDescent="0.35">
      <c r="A51" s="539"/>
      <c r="B51" s="18">
        <v>17</v>
      </c>
      <c r="C51" s="531">
        <v>2040</v>
      </c>
      <c r="D51" s="111">
        <f t="shared" si="6"/>
        <v>171300.50177500004</v>
      </c>
      <c r="E51" s="111">
        <f t="shared" si="3"/>
        <v>1516.059</v>
      </c>
      <c r="F51" s="110">
        <f t="shared" si="19"/>
        <v>-250</v>
      </c>
      <c r="G51" s="110">
        <f t="shared" si="7"/>
        <v>-490.19701499999996</v>
      </c>
      <c r="H51" s="71">
        <f t="shared" si="12"/>
        <v>-740.19701499999996</v>
      </c>
      <c r="I51" s="478">
        <f>'0. National Baseline'!G39</f>
        <v>6913.2290400000002</v>
      </c>
      <c r="J51" s="478">
        <f>'0. National Baseline'!H39</f>
        <v>29472.186960000003</v>
      </c>
      <c r="K51" s="478">
        <f>'0. National Baseline'!I39</f>
        <v>36385.416000000005</v>
      </c>
      <c r="L51" s="479">
        <f>+'1.a With Project, Restoration'!O27+'1.a With Project, Restoration'!F27</f>
        <v>29973</v>
      </c>
      <c r="M51" s="640">
        <f t="shared" si="13"/>
        <v>2557604.5544096404</v>
      </c>
      <c r="N51" s="481">
        <f t="shared" si="8"/>
        <v>-67524.053847232062</v>
      </c>
      <c r="O51" s="481">
        <f t="shared" si="14"/>
        <v>-102371.74899599997</v>
      </c>
      <c r="P51" s="480">
        <f t="shared" si="21"/>
        <v>-169895.80284323203</v>
      </c>
      <c r="Q51" s="480">
        <f t="shared" si="9"/>
        <v>-623007.90902613185</v>
      </c>
      <c r="R51" s="481">
        <f t="shared" si="15"/>
        <v>-7796745.1813434707</v>
      </c>
      <c r="S51" s="101">
        <f t="shared" si="20"/>
        <v>-103537.38684323203</v>
      </c>
      <c r="T51" s="101">
        <f t="shared" si="16"/>
        <v>-1428726.6503773739</v>
      </c>
      <c r="U51" s="632">
        <f t="shared" si="17"/>
        <v>-379671.59755413182</v>
      </c>
      <c r="V51" s="482">
        <f t="shared" si="18"/>
        <v>-5239140.6269338299</v>
      </c>
      <c r="W51" s="479">
        <f>-(+'0. National Baseline'!N39-R51)</f>
        <v>2224211.6750978278</v>
      </c>
      <c r="X51" s="479">
        <f>+'1.a With Project, Restoration'!J27</f>
        <v>1352264.922</v>
      </c>
      <c r="Y51" s="643">
        <f t="shared" si="10"/>
        <v>3576476.5970978281</v>
      </c>
      <c r="Z51" s="643">
        <f>+'1.a With Project, Restoration'!S27</f>
        <v>71891.534999999989</v>
      </c>
      <c r="AA51" s="649">
        <f t="shared" si="11"/>
        <v>3648368.1320978282</v>
      </c>
    </row>
    <row r="52" spans="1:28" x14ac:dyDescent="0.35">
      <c r="A52" s="539"/>
      <c r="B52" s="18">
        <v>18</v>
      </c>
      <c r="C52" s="531">
        <v>2041</v>
      </c>
      <c r="D52" s="111">
        <f t="shared" si="6"/>
        <v>172076.36376000004</v>
      </c>
      <c r="E52" s="111">
        <f t="shared" si="3"/>
        <v>1516.059</v>
      </c>
      <c r="F52" s="110">
        <f t="shared" si="19"/>
        <v>-250</v>
      </c>
      <c r="G52" s="110">
        <f t="shared" si="7"/>
        <v>-490.19701499999996</v>
      </c>
      <c r="H52" s="71">
        <f t="shared" si="12"/>
        <v>-740.19701499999996</v>
      </c>
      <c r="I52" s="478">
        <f>'0. National Baseline'!G40</f>
        <v>6913.2290400000002</v>
      </c>
      <c r="J52" s="478">
        <f>'0. National Baseline'!H40</f>
        <v>31928.202540000002</v>
      </c>
      <c r="K52" s="478">
        <f>'0. National Baseline'!I40</f>
        <v>38841.431580000004</v>
      </c>
      <c r="L52" s="479">
        <f>+'1.a With Project, Restoration'!O28+'1.a With Project, Restoration'!F28</f>
        <v>29973</v>
      </c>
      <c r="M52" s="640">
        <f t="shared" si="13"/>
        <v>2809947.0750135002</v>
      </c>
      <c r="N52" s="481">
        <f t="shared" si="8"/>
        <v>-67524.053847232062</v>
      </c>
      <c r="O52" s="481">
        <f t="shared" si="14"/>
        <v>-108219.30541449996</v>
      </c>
      <c r="P52" s="480">
        <f t="shared" si="21"/>
        <v>-175743.35926173202</v>
      </c>
      <c r="Q52" s="480">
        <f t="shared" si="9"/>
        <v>-644450.89841277129</v>
      </c>
      <c r="R52" s="481">
        <f t="shared" si="15"/>
        <v>-8441196.0797562413</v>
      </c>
      <c r="S52" s="101">
        <f t="shared" si="20"/>
        <v>-106928.92768173202</v>
      </c>
      <c r="T52" s="101">
        <f t="shared" si="16"/>
        <v>-1535655.5780591059</v>
      </c>
      <c r="U52" s="632">
        <f t="shared" si="17"/>
        <v>-392108.37780891132</v>
      </c>
      <c r="V52" s="482">
        <f t="shared" si="18"/>
        <v>-5631249.0047427407</v>
      </c>
      <c r="W52" s="479">
        <f>-(+'0. National Baseline'!N40-R52)</f>
        <v>2427422.7250028569</v>
      </c>
      <c r="X52" s="479">
        <f>+'1.a With Project, Restoration'!J28</f>
        <v>1456510.398</v>
      </c>
      <c r="Y52" s="643">
        <f t="shared" si="10"/>
        <v>3883933.123002857</v>
      </c>
      <c r="Z52" s="643">
        <f>+'1.a With Project, Restoration'!S28</f>
        <v>77557.049999999988</v>
      </c>
      <c r="AA52" s="649">
        <f t="shared" si="11"/>
        <v>3961490.1730028568</v>
      </c>
    </row>
    <row r="53" spans="1:28" x14ac:dyDescent="0.35">
      <c r="A53" s="539"/>
      <c r="B53" s="18">
        <v>19</v>
      </c>
      <c r="C53" s="531">
        <v>2042</v>
      </c>
      <c r="D53" s="111">
        <f t="shared" si="6"/>
        <v>172852.22574500003</v>
      </c>
      <c r="E53" s="111">
        <f t="shared" si="3"/>
        <v>1516.059</v>
      </c>
      <c r="F53" s="110">
        <f t="shared" si="19"/>
        <v>-250</v>
      </c>
      <c r="G53" s="110">
        <f t="shared" si="7"/>
        <v>-490.19701499999996</v>
      </c>
      <c r="H53" s="71">
        <f t="shared" si="12"/>
        <v>-740.19701499999996</v>
      </c>
      <c r="I53" s="478">
        <f>'0. National Baseline'!G41</f>
        <v>6913.2290400000002</v>
      </c>
      <c r="J53" s="478">
        <f>'0. National Baseline'!H41</f>
        <v>34384.218120000005</v>
      </c>
      <c r="K53" s="478">
        <f>'0. National Baseline'!I41</f>
        <v>41297.447160000003</v>
      </c>
      <c r="L53" s="479">
        <f>+'1.a With Project, Restoration'!O29+'1.a With Project, Restoration'!F29</f>
        <v>29973</v>
      </c>
      <c r="M53" s="640">
        <f t="shared" si="13"/>
        <v>3071295.8047492201</v>
      </c>
      <c r="N53" s="481">
        <f t="shared" si="8"/>
        <v>-67524.053847232062</v>
      </c>
      <c r="O53" s="481">
        <f t="shared" si="14"/>
        <v>-114066.86183299996</v>
      </c>
      <c r="P53" s="480">
        <f t="shared" si="21"/>
        <v>-181590.91568023202</v>
      </c>
      <c r="Q53" s="480">
        <f t="shared" si="9"/>
        <v>-665893.88779941073</v>
      </c>
      <c r="R53" s="481">
        <f t="shared" si="15"/>
        <v>-9107089.9675556514</v>
      </c>
      <c r="S53" s="101">
        <f t="shared" si="20"/>
        <v>-110320.46852023201</v>
      </c>
      <c r="T53" s="101">
        <f t="shared" si="16"/>
        <v>-1645976.0465793379</v>
      </c>
      <c r="U53" s="632">
        <f t="shared" si="17"/>
        <v>-404545.15806369076</v>
      </c>
      <c r="V53" s="482">
        <f t="shared" si="18"/>
        <v>-6035794.1628064318</v>
      </c>
      <c r="W53" s="479">
        <f>-(+'0. National Baseline'!N41-R53)</f>
        <v>2637878.9964033458</v>
      </c>
      <c r="X53" s="479">
        <f>+'1.a With Project, Restoration'!J29</f>
        <v>1560755.8740000001</v>
      </c>
      <c r="Y53" s="643">
        <f t="shared" si="10"/>
        <v>4198634.8704033457</v>
      </c>
      <c r="Z53" s="643">
        <f>+'1.a With Project, Restoration'!S29</f>
        <v>83222.564999999988</v>
      </c>
      <c r="AA53" s="649">
        <f t="shared" si="11"/>
        <v>4281857.4354033461</v>
      </c>
    </row>
    <row r="54" spans="1:28" x14ac:dyDescent="0.35">
      <c r="A54" s="539"/>
      <c r="B54" s="18">
        <v>20</v>
      </c>
      <c r="C54" s="531">
        <v>2043</v>
      </c>
      <c r="D54" s="111">
        <f t="shared" si="6"/>
        <v>173628.08773000003</v>
      </c>
      <c r="E54" s="111">
        <f t="shared" si="3"/>
        <v>1516.059</v>
      </c>
      <c r="F54" s="110">
        <f t="shared" si="19"/>
        <v>-250</v>
      </c>
      <c r="G54" s="110">
        <f t="shared" si="7"/>
        <v>-490.19701499999996</v>
      </c>
      <c r="H54" s="71">
        <f t="shared" si="12"/>
        <v>-740.19701499999996</v>
      </c>
      <c r="I54" s="478">
        <f>'0. National Baseline'!G42</f>
        <v>6913.2290400000002</v>
      </c>
      <c r="J54" s="478">
        <f>'0. National Baseline'!H42</f>
        <v>36840.233700000004</v>
      </c>
      <c r="K54" s="478">
        <f>'0. National Baseline'!I42</f>
        <v>43753.462740000003</v>
      </c>
      <c r="L54" s="479">
        <f>+'1.a With Project, Restoration'!O30+'1.a With Project, Restoration'!F30</f>
        <v>29973</v>
      </c>
      <c r="M54" s="640">
        <f t="shared" si="13"/>
        <v>3341650.7436168003</v>
      </c>
      <c r="N54" s="481">
        <f t="shared" si="8"/>
        <v>-67524.053847232062</v>
      </c>
      <c r="O54" s="481">
        <f>H54*$R$11+O53</f>
        <v>-119914.41825149996</v>
      </c>
      <c r="P54" s="480">
        <f t="shared" si="21"/>
        <v>-187438.47209873202</v>
      </c>
      <c r="Q54" s="480">
        <f t="shared" si="9"/>
        <v>-687336.87718605029</v>
      </c>
      <c r="R54" s="481">
        <f t="shared" si="15"/>
        <v>-9794426.8447417021</v>
      </c>
      <c r="S54" s="101">
        <f t="shared" si="20"/>
        <v>-113712.00935873202</v>
      </c>
      <c r="T54" s="101">
        <f t="shared" si="16"/>
        <v>-1759688.0559380699</v>
      </c>
      <c r="U54" s="632">
        <f t="shared" si="17"/>
        <v>-416981.93831847026</v>
      </c>
      <c r="V54" s="482">
        <f t="shared" si="18"/>
        <v>-6452776.1011249023</v>
      </c>
      <c r="W54" s="479">
        <f>-(+'0. National Baseline'!N42-R54)</f>
        <v>2855580.4892992955</v>
      </c>
      <c r="X54" s="479">
        <f>+'1.a With Project, Restoration'!J30</f>
        <v>1665001.35</v>
      </c>
      <c r="Y54" s="643">
        <f t="shared" si="10"/>
        <v>4520581.8392992951</v>
      </c>
      <c r="Z54" s="643">
        <f>+'1.a With Project, Restoration'!S30</f>
        <v>88888.079999999987</v>
      </c>
      <c r="AA54" s="649">
        <f t="shared" si="11"/>
        <v>4609469.9192992952</v>
      </c>
    </row>
    <row r="55" spans="1:28" x14ac:dyDescent="0.35">
      <c r="A55" s="539"/>
      <c r="B55" s="18">
        <v>21</v>
      </c>
      <c r="C55" s="531">
        <v>2044</v>
      </c>
      <c r="D55" s="111">
        <f t="shared" si="6"/>
        <v>174403.94971500002</v>
      </c>
      <c r="E55" s="489">
        <f t="shared" si="3"/>
        <v>1516.059</v>
      </c>
      <c r="F55" s="110">
        <f t="shared" si="19"/>
        <v>-250</v>
      </c>
      <c r="G55" s="110">
        <f t="shared" si="7"/>
        <v>-490.19701499999996</v>
      </c>
      <c r="H55" s="71">
        <f t="shared" si="12"/>
        <v>-740.19701499999996</v>
      </c>
      <c r="I55" s="478">
        <f>'0. National Baseline'!G43</f>
        <v>6913.2290400000002</v>
      </c>
      <c r="J55" s="478">
        <f>'0. National Baseline'!H43</f>
        <v>39296.249280000004</v>
      </c>
      <c r="K55" s="478">
        <f>'0. National Baseline'!I43</f>
        <v>46209.478320000002</v>
      </c>
      <c r="L55" s="479">
        <f>+'1.a With Project, Restoration'!O31+'1.a With Project, Restoration'!F31</f>
        <v>29973</v>
      </c>
      <c r="M55" s="640">
        <f t="shared" si="13"/>
        <v>3621011.8916162401</v>
      </c>
      <c r="N55" s="481">
        <f t="shared" si="8"/>
        <v>-67524.053847232062</v>
      </c>
      <c r="O55" s="552">
        <f>O54</f>
        <v>-119914.41825149996</v>
      </c>
      <c r="P55" s="480">
        <f t="shared" si="21"/>
        <v>-187438.47209873202</v>
      </c>
      <c r="Q55" s="480">
        <f t="shared" si="9"/>
        <v>-687336.87718605029</v>
      </c>
      <c r="R55" s="481">
        <f t="shared" si="15"/>
        <v>-10481763.721927753</v>
      </c>
      <c r="S55" s="101">
        <f t="shared" si="20"/>
        <v>-111255.99377873202</v>
      </c>
      <c r="T55" s="101">
        <f t="shared" si="16"/>
        <v>-1870944.0497168018</v>
      </c>
      <c r="U55" s="632">
        <f t="shared" si="17"/>
        <v>-407975.72918661032</v>
      </c>
      <c r="V55" s="482">
        <f t="shared" si="18"/>
        <v>-6860751.8303115116</v>
      </c>
      <c r="W55" s="479">
        <f>-(+'0. National Baseline'!N43-R55)</f>
        <v>3073281.9821952451</v>
      </c>
      <c r="X55" s="479">
        <f>+'1.a With Project, Restoration'!J31</f>
        <v>1769246.8260000001</v>
      </c>
      <c r="Y55" s="643">
        <f t="shared" si="10"/>
        <v>4842528.8081952455</v>
      </c>
      <c r="Z55" s="643">
        <f>+'1.a With Project, Restoration'!S31</f>
        <v>94553.594999999987</v>
      </c>
      <c r="AA55" s="649">
        <f t="shared" si="11"/>
        <v>4937082.4031952452</v>
      </c>
    </row>
    <row r="56" spans="1:28" x14ac:dyDescent="0.35">
      <c r="A56" s="539"/>
      <c r="B56" s="18">
        <v>22</v>
      </c>
      <c r="C56" s="531">
        <v>2045</v>
      </c>
      <c r="D56" s="111">
        <f>D55+E55+H55</f>
        <v>175179.81170000002</v>
      </c>
      <c r="E56" s="489">
        <f t="shared" si="3"/>
        <v>1516.059</v>
      </c>
      <c r="F56" s="110">
        <f t="shared" si="19"/>
        <v>-250</v>
      </c>
      <c r="G56" s="110">
        <f t="shared" si="7"/>
        <v>-490.19701499999996</v>
      </c>
      <c r="H56" s="71">
        <f t="shared" si="12"/>
        <v>-740.19701499999996</v>
      </c>
      <c r="I56" s="478">
        <f>'0. National Baseline'!G44</f>
        <v>6913.2290400000002</v>
      </c>
      <c r="J56" s="478">
        <f>'0. National Baseline'!H44</f>
        <v>41752.264860000003</v>
      </c>
      <c r="K56" s="478">
        <f>'0. National Baseline'!I44</f>
        <v>48665.493900000001</v>
      </c>
      <c r="L56" s="479">
        <f>+'1.a With Project, Restoration'!O32+'1.a With Project, Restoration'!F32</f>
        <v>7857.0000000000009</v>
      </c>
      <c r="M56" s="640">
        <f t="shared" si="13"/>
        <v>3828279.8767475402</v>
      </c>
      <c r="N56" s="481">
        <f t="shared" si="8"/>
        <v>-67524.053847232062</v>
      </c>
      <c r="O56" s="552">
        <f t="shared" ref="O56:O64" si="22">O55</f>
        <v>-119914.41825149996</v>
      </c>
      <c r="P56" s="480">
        <f t="shared" si="21"/>
        <v>-187438.47209873202</v>
      </c>
      <c r="Q56" s="480">
        <f t="shared" si="9"/>
        <v>-687336.87718605029</v>
      </c>
      <c r="R56" s="481">
        <f t="shared" si="15"/>
        <v>-11169100.599113803</v>
      </c>
      <c r="S56" s="101">
        <f t="shared" si="20"/>
        <v>-130915.97819873202</v>
      </c>
      <c r="T56" s="101">
        <f t="shared" si="16"/>
        <v>-2001860.0279155339</v>
      </c>
      <c r="U56" s="632">
        <f t="shared" si="17"/>
        <v>-480068.89205475029</v>
      </c>
      <c r="V56" s="482">
        <f t="shared" si="18"/>
        <v>-7340820.7223662622</v>
      </c>
      <c r="W56" s="479">
        <f>-(+'0. National Baseline'!N44-R56)</f>
        <v>3290983.4750911947</v>
      </c>
      <c r="X56" s="479">
        <f>+'1.a With Project, Restoration'!J32</f>
        <v>1796573.31</v>
      </c>
      <c r="Y56" s="643">
        <f t="shared" si="10"/>
        <v>5087556.7850911953</v>
      </c>
      <c r="Z56" s="643">
        <f>+'1.a With Project, Restoration'!S32</f>
        <v>96038.729999999981</v>
      </c>
      <c r="AA56" s="649">
        <f t="shared" si="11"/>
        <v>5183595.5150911957</v>
      </c>
    </row>
    <row r="57" spans="1:28" x14ac:dyDescent="0.35">
      <c r="A57" s="539"/>
      <c r="B57" s="18">
        <v>23</v>
      </c>
      <c r="C57" s="531">
        <v>2046</v>
      </c>
      <c r="D57" s="111">
        <f t="shared" si="6"/>
        <v>175955.67368500002</v>
      </c>
      <c r="E57" s="489">
        <f t="shared" si="3"/>
        <v>1516.059</v>
      </c>
      <c r="F57" s="110">
        <f t="shared" si="19"/>
        <v>-250</v>
      </c>
      <c r="G57" s="110">
        <f t="shared" si="7"/>
        <v>-490.19701499999996</v>
      </c>
      <c r="H57" s="71">
        <f t="shared" si="12"/>
        <v>-740.19701499999996</v>
      </c>
      <c r="I57" s="478">
        <f>'0. National Baseline'!G45</f>
        <v>6913.2290400000002</v>
      </c>
      <c r="J57" s="478">
        <f>'0. National Baseline'!H45</f>
        <v>44208.280440000002</v>
      </c>
      <c r="K57" s="478">
        <f>'0. National Baseline'!I45</f>
        <v>51121.509480000001</v>
      </c>
      <c r="L57" s="479">
        <f>+'1.a With Project, Restoration'!O33+'1.a With Project, Restoration'!F33</f>
        <v>7857.0000000000009</v>
      </c>
      <c r="M57" s="640">
        <f t="shared" si="13"/>
        <v>4044554.0710107004</v>
      </c>
      <c r="N57" s="481">
        <f t="shared" si="8"/>
        <v>-67524.053847232062</v>
      </c>
      <c r="O57" s="552">
        <f t="shared" si="22"/>
        <v>-119914.41825149996</v>
      </c>
      <c r="P57" s="480">
        <f t="shared" si="21"/>
        <v>-187438.47209873202</v>
      </c>
      <c r="Q57" s="480">
        <f t="shared" si="9"/>
        <v>-687336.87718605029</v>
      </c>
      <c r="R57" s="481">
        <f t="shared" si="15"/>
        <v>-11856437.476299854</v>
      </c>
      <c r="S57" s="101">
        <f t="shared" si="20"/>
        <v>-128459.96261873201</v>
      </c>
      <c r="T57" s="101">
        <f t="shared" si="16"/>
        <v>-2130319.990534266</v>
      </c>
      <c r="U57" s="632">
        <f t="shared" si="17"/>
        <v>-471062.68292289024</v>
      </c>
      <c r="V57" s="482">
        <f t="shared" si="18"/>
        <v>-7811883.4052891526</v>
      </c>
      <c r="W57" s="479">
        <f>-(+'0. National Baseline'!N45-R57)</f>
        <v>3508684.9679871444</v>
      </c>
      <c r="X57" s="479">
        <f>+'1.a With Project, Restoration'!J33</f>
        <v>1823899.794</v>
      </c>
      <c r="Y57" s="643">
        <f t="shared" si="10"/>
        <v>5332584.7619871441</v>
      </c>
      <c r="Z57" s="643">
        <f>+'1.a With Project, Restoration'!S33</f>
        <v>97523.864999999976</v>
      </c>
      <c r="AA57" s="649">
        <f t="shared" si="11"/>
        <v>5430108.6269871444</v>
      </c>
    </row>
    <row r="58" spans="1:28" x14ac:dyDescent="0.35">
      <c r="A58" s="539"/>
      <c r="B58" s="18">
        <v>24</v>
      </c>
      <c r="C58" s="531">
        <v>2047</v>
      </c>
      <c r="D58" s="111">
        <f t="shared" si="6"/>
        <v>176731.53567000001</v>
      </c>
      <c r="E58" s="489">
        <f t="shared" si="3"/>
        <v>1516.059</v>
      </c>
      <c r="F58" s="110">
        <f t="shared" si="19"/>
        <v>-250</v>
      </c>
      <c r="G58" s="110">
        <f t="shared" si="7"/>
        <v>-490.19701499999996</v>
      </c>
      <c r="H58" s="71">
        <f t="shared" si="12"/>
        <v>-740.19701499999996</v>
      </c>
      <c r="I58" s="478">
        <f>'0. National Baseline'!G46</f>
        <v>6913.2290400000002</v>
      </c>
      <c r="J58" s="478">
        <f>'0. National Baseline'!H46</f>
        <v>46664.296020000002</v>
      </c>
      <c r="K58" s="478">
        <f>'0. National Baseline'!I46</f>
        <v>53577.52506</v>
      </c>
      <c r="L58" s="479">
        <f>+'1.a With Project, Restoration'!O34+'1.a With Project, Restoration'!F34</f>
        <v>7857.0000000000009</v>
      </c>
      <c r="M58" s="640">
        <f t="shared" si="13"/>
        <v>4269834.4744057208</v>
      </c>
      <c r="N58" s="481">
        <f t="shared" si="8"/>
        <v>-67524.053847232062</v>
      </c>
      <c r="O58" s="552">
        <f t="shared" si="22"/>
        <v>-119914.41825149996</v>
      </c>
      <c r="P58" s="480">
        <f t="shared" si="21"/>
        <v>-187438.47209873202</v>
      </c>
      <c r="Q58" s="480">
        <f t="shared" si="9"/>
        <v>-687336.87718605029</v>
      </c>
      <c r="R58" s="481">
        <f t="shared" si="15"/>
        <v>-12543774.353485905</v>
      </c>
      <c r="S58" s="101">
        <f t="shared" si="20"/>
        <v>-126003.94703873202</v>
      </c>
      <c r="T58" s="101">
        <f t="shared" si="16"/>
        <v>-2256323.937572998</v>
      </c>
      <c r="U58" s="632">
        <f t="shared" si="17"/>
        <v>-462056.47379103029</v>
      </c>
      <c r="V58" s="482">
        <f t="shared" si="18"/>
        <v>-8273939.8790801829</v>
      </c>
      <c r="W58" s="479">
        <f>-(+'0. National Baseline'!N46-R58)</f>
        <v>3726386.460883094</v>
      </c>
      <c r="X58" s="479">
        <f>+'1.a With Project, Restoration'!J34</f>
        <v>1851226.2779999999</v>
      </c>
      <c r="Y58" s="643">
        <f t="shared" si="10"/>
        <v>5577612.7388830939</v>
      </c>
      <c r="Z58" s="643">
        <f>+'1.a With Project, Restoration'!S34</f>
        <v>99008.999999999971</v>
      </c>
      <c r="AA58" s="649">
        <f t="shared" si="11"/>
        <v>5676621.7388830939</v>
      </c>
    </row>
    <row r="59" spans="1:28" x14ac:dyDescent="0.35">
      <c r="A59" s="539"/>
      <c r="B59" s="18">
        <v>25</v>
      </c>
      <c r="C59" s="531">
        <v>2048</v>
      </c>
      <c r="D59" s="111">
        <f t="shared" si="6"/>
        <v>177507.39765500001</v>
      </c>
      <c r="E59" s="489">
        <f t="shared" si="3"/>
        <v>1516.059</v>
      </c>
      <c r="F59" s="110">
        <f t="shared" si="19"/>
        <v>-250</v>
      </c>
      <c r="G59" s="110">
        <f t="shared" si="7"/>
        <v>-490.19701499999996</v>
      </c>
      <c r="H59" s="71">
        <f t="shared" si="12"/>
        <v>-740.19701499999996</v>
      </c>
      <c r="I59" s="478">
        <f>'0. National Baseline'!G47</f>
        <v>6913.2290400000002</v>
      </c>
      <c r="J59" s="478">
        <f>'0. National Baseline'!H47</f>
        <v>49120.311600000001</v>
      </c>
      <c r="K59" s="478">
        <f>'0. National Baseline'!I47</f>
        <v>56033.540639999999</v>
      </c>
      <c r="L59" s="479">
        <f>+'1.a With Project, Restoration'!O35+'1.a With Project, Restoration'!F35</f>
        <v>7857.0000000000009</v>
      </c>
      <c r="M59" s="640">
        <f t="shared" si="13"/>
        <v>4504121.0869326005</v>
      </c>
      <c r="N59" s="481">
        <f t="shared" si="8"/>
        <v>-67524.053847232062</v>
      </c>
      <c r="O59" s="552">
        <f t="shared" si="22"/>
        <v>-119914.41825149996</v>
      </c>
      <c r="P59" s="480">
        <f t="shared" si="21"/>
        <v>-187438.47209873202</v>
      </c>
      <c r="Q59" s="480">
        <f t="shared" si="9"/>
        <v>-687336.87718605029</v>
      </c>
      <c r="R59" s="481">
        <f t="shared" si="15"/>
        <v>-13231111.230671955</v>
      </c>
      <c r="S59" s="101">
        <f t="shared" si="20"/>
        <v>-123547.93145873203</v>
      </c>
      <c r="T59" s="101">
        <f t="shared" si="16"/>
        <v>-2379871.8690317301</v>
      </c>
      <c r="U59" s="632">
        <f t="shared" si="17"/>
        <v>-453050.26465917029</v>
      </c>
      <c r="V59" s="482">
        <f t="shared" si="18"/>
        <v>-8726990.1437393539</v>
      </c>
      <c r="W59" s="479">
        <f>-(+'0. National Baseline'!N47-R59)</f>
        <v>3944087.9537790436</v>
      </c>
      <c r="X59" s="479">
        <f>+'1.a With Project, Restoration'!J35</f>
        <v>1878552.7619999999</v>
      </c>
      <c r="Y59" s="643">
        <f t="shared" si="10"/>
        <v>5822640.7157790437</v>
      </c>
      <c r="Z59" s="643">
        <f>+'1.a With Project, Restoration'!S35</f>
        <v>100494.13499999997</v>
      </c>
      <c r="AA59" s="649">
        <f t="shared" si="11"/>
        <v>5923134.8507790435</v>
      </c>
    </row>
    <row r="60" spans="1:28" x14ac:dyDescent="0.35">
      <c r="A60" s="539"/>
      <c r="B60" s="18">
        <v>26</v>
      </c>
      <c r="C60" s="531">
        <v>2049</v>
      </c>
      <c r="D60" s="111">
        <f t="shared" si="6"/>
        <v>178283.25964</v>
      </c>
      <c r="E60" s="489">
        <f t="shared" si="3"/>
        <v>1516.059</v>
      </c>
      <c r="F60" s="110">
        <f t="shared" si="19"/>
        <v>-250</v>
      </c>
      <c r="G60" s="110">
        <f t="shared" si="7"/>
        <v>-490.19701499999996</v>
      </c>
      <c r="H60" s="71">
        <f t="shared" si="12"/>
        <v>-740.19701499999996</v>
      </c>
      <c r="I60" s="478">
        <f>'0. National Baseline'!G48</f>
        <v>6913.2290400000002</v>
      </c>
      <c r="J60" s="478">
        <f>'0. National Baseline'!H48</f>
        <v>51576.327180000008</v>
      </c>
      <c r="K60" s="478">
        <f>'0. National Baseline'!I48</f>
        <v>58489.556220000006</v>
      </c>
      <c r="L60" s="479">
        <f>+'1.a With Project, Restoration'!O36+'1.a With Project, Restoration'!F36</f>
        <v>7857.0000000000009</v>
      </c>
      <c r="M60" s="640">
        <f t="shared" si="13"/>
        <v>4747413.9085913403</v>
      </c>
      <c r="N60" s="481">
        <f t="shared" si="8"/>
        <v>-67524.053847232062</v>
      </c>
      <c r="O60" s="552">
        <f t="shared" si="22"/>
        <v>-119914.41825149996</v>
      </c>
      <c r="P60" s="480">
        <f t="shared" si="21"/>
        <v>-187438.47209873202</v>
      </c>
      <c r="Q60" s="480">
        <f t="shared" si="9"/>
        <v>-687336.87718605029</v>
      </c>
      <c r="R60" s="481">
        <f t="shared" si="15"/>
        <v>-13918448.107858006</v>
      </c>
      <c r="S60" s="101">
        <f t="shared" si="20"/>
        <v>-121091.915878732</v>
      </c>
      <c r="T60" s="101">
        <f t="shared" si="16"/>
        <v>-2500963.7849104623</v>
      </c>
      <c r="U60" s="632">
        <f t="shared" si="17"/>
        <v>-444044.05552731024</v>
      </c>
      <c r="V60" s="482">
        <f t="shared" si="18"/>
        <v>-9171034.1992666647</v>
      </c>
      <c r="W60" s="479">
        <f>-(+'0. National Baseline'!N48-R60)</f>
        <v>4161789.4466749914</v>
      </c>
      <c r="X60" s="479">
        <f>+'1.a With Project, Restoration'!J36</f>
        <v>1905879.2459999998</v>
      </c>
      <c r="Y60" s="643">
        <f t="shared" si="10"/>
        <v>6067668.6926749907</v>
      </c>
      <c r="Z60" s="643">
        <f>+'1.a With Project, Restoration'!S36</f>
        <v>101979.26999999996</v>
      </c>
      <c r="AA60" s="649">
        <f t="shared" si="11"/>
        <v>6169647.9626749903</v>
      </c>
    </row>
    <row r="61" spans="1:28" x14ac:dyDescent="0.35">
      <c r="A61" s="539"/>
      <c r="B61" s="18">
        <v>27</v>
      </c>
      <c r="C61" s="531">
        <v>2050</v>
      </c>
      <c r="D61" s="111">
        <f t="shared" si="6"/>
        <v>179059.121625</v>
      </c>
      <c r="E61" s="489">
        <f t="shared" si="3"/>
        <v>1516.059</v>
      </c>
      <c r="F61" s="110">
        <f t="shared" si="19"/>
        <v>-250</v>
      </c>
      <c r="G61" s="110">
        <f t="shared" si="7"/>
        <v>-490.19701499999996</v>
      </c>
      <c r="H61" s="71">
        <f t="shared" si="12"/>
        <v>-740.19701499999996</v>
      </c>
      <c r="I61" s="478">
        <f>'0. National Baseline'!G49</f>
        <v>6913.2290400000002</v>
      </c>
      <c r="J61" s="478">
        <f>'0. National Baseline'!H49</f>
        <v>54032.342760000007</v>
      </c>
      <c r="K61" s="478">
        <f>'0. National Baseline'!I49</f>
        <v>60945.571800000005</v>
      </c>
      <c r="L61" s="479">
        <f>+'1.a With Project, Restoration'!O37+'1.a With Project, Restoration'!F37</f>
        <v>7857.0000000000009</v>
      </c>
      <c r="M61" s="640">
        <f t="shared" si="13"/>
        <v>4999712.9393819403</v>
      </c>
      <c r="N61" s="481">
        <f t="shared" si="8"/>
        <v>-67524.053847232062</v>
      </c>
      <c r="O61" s="552">
        <f t="shared" si="22"/>
        <v>-119914.41825149996</v>
      </c>
      <c r="P61" s="480">
        <f t="shared" si="21"/>
        <v>-187438.47209873202</v>
      </c>
      <c r="Q61" s="480">
        <f t="shared" si="9"/>
        <v>-687336.87718605029</v>
      </c>
      <c r="R61" s="481">
        <f t="shared" si="15"/>
        <v>-14605784.985044057</v>
      </c>
      <c r="S61" s="101">
        <f t="shared" si="20"/>
        <v>-118635.90029873201</v>
      </c>
      <c r="T61" s="101">
        <f t="shared" si="16"/>
        <v>-2619599.6852091942</v>
      </c>
      <c r="U61" s="632">
        <f t="shared" si="17"/>
        <v>-435037.84639545029</v>
      </c>
      <c r="V61" s="482">
        <f t="shared" si="18"/>
        <v>-9606072.0456621144</v>
      </c>
      <c r="W61" s="479">
        <f>-(+'0. National Baseline'!N49-R61)</f>
        <v>4379490.9395709392</v>
      </c>
      <c r="X61" s="479">
        <f>+'1.a With Project, Restoration'!J37</f>
        <v>1933205.7299999997</v>
      </c>
      <c r="Y61" s="643">
        <f t="shared" si="10"/>
        <v>6312696.6695709387</v>
      </c>
      <c r="Z61" s="643">
        <f>+'1.a With Project, Restoration'!S37</f>
        <v>103464.40499999996</v>
      </c>
      <c r="AA61" s="649">
        <f t="shared" si="11"/>
        <v>6416161.0745709389</v>
      </c>
    </row>
    <row r="62" spans="1:28" x14ac:dyDescent="0.35">
      <c r="A62" s="539"/>
      <c r="B62" s="18">
        <v>28</v>
      </c>
      <c r="C62" s="531">
        <v>2051</v>
      </c>
      <c r="D62" s="111">
        <f t="shared" si="6"/>
        <v>179834.98361</v>
      </c>
      <c r="E62" s="489">
        <f t="shared" si="3"/>
        <v>1516.059</v>
      </c>
      <c r="F62" s="110">
        <f t="shared" si="19"/>
        <v>-250</v>
      </c>
      <c r="G62" s="110">
        <f t="shared" si="7"/>
        <v>-490.19701499999996</v>
      </c>
      <c r="H62" s="71">
        <f t="shared" si="12"/>
        <v>-740.19701499999996</v>
      </c>
      <c r="I62" s="478">
        <f>'0. National Baseline'!G50</f>
        <v>6913.2290400000002</v>
      </c>
      <c r="J62" s="478">
        <f>'0. National Baseline'!H50</f>
        <v>56488.358340000006</v>
      </c>
      <c r="K62" s="478">
        <f>'0. National Baseline'!I50</f>
        <v>63401.587380000004</v>
      </c>
      <c r="L62" s="479">
        <f>+'1.a With Project, Restoration'!O38+'1.a With Project, Restoration'!F38</f>
        <v>7857.0000000000009</v>
      </c>
      <c r="M62" s="640">
        <f t="shared" si="13"/>
        <v>5261018.1793044005</v>
      </c>
      <c r="N62" s="481">
        <f t="shared" si="8"/>
        <v>-67524.053847232062</v>
      </c>
      <c r="O62" s="552">
        <f t="shared" si="22"/>
        <v>-119914.41825149996</v>
      </c>
      <c r="P62" s="480">
        <f t="shared" si="21"/>
        <v>-187438.47209873202</v>
      </c>
      <c r="Q62" s="480">
        <f t="shared" si="9"/>
        <v>-687336.87718605029</v>
      </c>
      <c r="R62" s="481">
        <f t="shared" si="15"/>
        <v>-15293121.862230107</v>
      </c>
      <c r="S62" s="101">
        <f t="shared" si="20"/>
        <v>-116179.88471873201</v>
      </c>
      <c r="T62" s="101">
        <f t="shared" si="16"/>
        <v>-2735779.5699279262</v>
      </c>
      <c r="U62" s="632">
        <f t="shared" si="17"/>
        <v>-426031.63726359024</v>
      </c>
      <c r="V62" s="482">
        <f t="shared" si="18"/>
        <v>-10032103.682925705</v>
      </c>
      <c r="W62" s="479">
        <f>-(+'0. National Baseline'!N50-R62)</f>
        <v>4597192.4324668869</v>
      </c>
      <c r="X62" s="479">
        <f>+'1.a With Project, Restoration'!J38</f>
        <v>1960532.2139999997</v>
      </c>
      <c r="Y62" s="643">
        <f t="shared" si="10"/>
        <v>6557724.6464668866</v>
      </c>
      <c r="Z62" s="643">
        <f>+'1.a With Project, Restoration'!S38</f>
        <v>104949.53999999995</v>
      </c>
      <c r="AA62" s="649">
        <f t="shared" si="11"/>
        <v>6662674.1864668867</v>
      </c>
    </row>
    <row r="63" spans="1:28" x14ac:dyDescent="0.35">
      <c r="A63" s="539"/>
      <c r="B63" s="18">
        <v>29</v>
      </c>
      <c r="C63" s="531">
        <v>2052</v>
      </c>
      <c r="D63" s="111">
        <f t="shared" si="6"/>
        <v>180610.84559499999</v>
      </c>
      <c r="E63" s="489">
        <f t="shared" si="3"/>
        <v>1516.059</v>
      </c>
      <c r="F63" s="110">
        <f t="shared" si="19"/>
        <v>-250</v>
      </c>
      <c r="G63" s="110">
        <f t="shared" si="7"/>
        <v>-490.19701499999996</v>
      </c>
      <c r="H63" s="71">
        <f t="shared" si="12"/>
        <v>-740.19701499999996</v>
      </c>
      <c r="I63" s="478">
        <f>'0. National Baseline'!G51</f>
        <v>6913.2290400000002</v>
      </c>
      <c r="J63" s="478">
        <f>'0. National Baseline'!H51</f>
        <v>58944.373920000005</v>
      </c>
      <c r="K63" s="478">
        <f>'0. National Baseline'!I51</f>
        <v>65857.602960000004</v>
      </c>
      <c r="L63" s="479">
        <f>+'1.a With Project, Restoration'!O39+'1.a With Project, Restoration'!F39</f>
        <v>7857.0000000000009</v>
      </c>
      <c r="M63" s="640">
        <f t="shared" si="13"/>
        <v>5531329.6283587208</v>
      </c>
      <c r="N63" s="481">
        <f t="shared" si="8"/>
        <v>-67524.053847232062</v>
      </c>
      <c r="O63" s="552">
        <f t="shared" si="22"/>
        <v>-119914.41825149996</v>
      </c>
      <c r="P63" s="480">
        <f t="shared" si="21"/>
        <v>-187438.47209873202</v>
      </c>
      <c r="Q63" s="480">
        <f t="shared" si="9"/>
        <v>-687336.87718605029</v>
      </c>
      <c r="R63" s="481">
        <f t="shared" si="15"/>
        <v>-15980458.739416158</v>
      </c>
      <c r="S63" s="101">
        <f t="shared" si="20"/>
        <v>-113723.86913873201</v>
      </c>
      <c r="T63" s="101">
        <f t="shared" si="16"/>
        <v>-2849503.4390666583</v>
      </c>
      <c r="U63" s="632">
        <f t="shared" si="17"/>
        <v>-417025.4281317303</v>
      </c>
      <c r="V63" s="482">
        <f t="shared" si="18"/>
        <v>-10449129.111057436</v>
      </c>
      <c r="W63" s="479">
        <f>-(+'0. National Baseline'!N51-R63)</f>
        <v>4814893.9253628347</v>
      </c>
      <c r="X63" s="479">
        <f>+'1.a With Project, Restoration'!J39</f>
        <v>1987858.6979999996</v>
      </c>
      <c r="Y63" s="643">
        <f t="shared" si="10"/>
        <v>6802752.6233628346</v>
      </c>
      <c r="Z63" s="643">
        <f>+'1.a With Project, Restoration'!S39</f>
        <v>106434.67499999994</v>
      </c>
      <c r="AA63" s="649">
        <f t="shared" si="11"/>
        <v>6909187.2983628344</v>
      </c>
    </row>
    <row r="64" spans="1:28" s="15" customFormat="1" x14ac:dyDescent="0.35">
      <c r="A64" s="542"/>
      <c r="B64" s="491">
        <v>30</v>
      </c>
      <c r="C64" s="531">
        <v>2053</v>
      </c>
      <c r="D64" s="82">
        <f>D63+E63+H63</f>
        <v>181386.70757999999</v>
      </c>
      <c r="E64" s="551">
        <f t="shared" si="3"/>
        <v>1516.059</v>
      </c>
      <c r="F64" s="91">
        <f t="shared" si="19"/>
        <v>-250</v>
      </c>
      <c r="G64" s="91">
        <f t="shared" si="7"/>
        <v>-490.19701499999996</v>
      </c>
      <c r="H64" s="483">
        <f t="shared" si="12"/>
        <v>-740.19701499999996</v>
      </c>
      <c r="I64" s="478">
        <f>'0. National Baseline'!G52</f>
        <v>6913.2290400000002</v>
      </c>
      <c r="J64" s="478">
        <f>'0. National Baseline'!H52</f>
        <v>61400.389500000005</v>
      </c>
      <c r="K64" s="478">
        <f>'0. National Baseline'!I52</f>
        <v>68313.61854000001</v>
      </c>
      <c r="L64" s="468">
        <f>+'1.a With Project, Restoration'!O40+'1.a With Project, Restoration'!F40</f>
        <v>7857.0000000000009</v>
      </c>
      <c r="M64" s="640">
        <f t="shared" si="13"/>
        <v>5810647.2865449004</v>
      </c>
      <c r="N64" s="94">
        <f t="shared" si="8"/>
        <v>-67524.053847232062</v>
      </c>
      <c r="O64" s="552">
        <f t="shared" si="22"/>
        <v>-119914.41825149996</v>
      </c>
      <c r="P64" s="484">
        <f t="shared" si="21"/>
        <v>-187438.47209873202</v>
      </c>
      <c r="Q64" s="480">
        <f t="shared" si="9"/>
        <v>-687336.87718605029</v>
      </c>
      <c r="R64" s="94">
        <f t="shared" si="15"/>
        <v>-16667795.616602208</v>
      </c>
      <c r="S64" s="485">
        <f t="shared" si="20"/>
        <v>-111267.85355873201</v>
      </c>
      <c r="T64" s="101">
        <f t="shared" si="16"/>
        <v>-2960771.2926253905</v>
      </c>
      <c r="U64" s="632">
        <f t="shared" si="17"/>
        <v>-408019.21899987024</v>
      </c>
      <c r="V64" s="95">
        <f t="shared" si="18"/>
        <v>-10857148.330057306</v>
      </c>
      <c r="W64" s="479">
        <f>-(+'0. National Baseline'!N52-R64)</f>
        <v>5032595.4182587825</v>
      </c>
      <c r="X64" s="479">
        <f>+'1.a With Project, Restoration'!J40</f>
        <v>2015185.1819999996</v>
      </c>
      <c r="Y64" s="643">
        <f t="shared" si="10"/>
        <v>7047780.6002587825</v>
      </c>
      <c r="Z64" s="644">
        <f>+'1.a With Project, Restoration'!S40</f>
        <v>107919.80999999994</v>
      </c>
      <c r="AA64" s="649">
        <f t="shared" si="11"/>
        <v>7155700.4102587821</v>
      </c>
      <c r="AB64" s="483"/>
    </row>
    <row r="65" spans="1:27" s="555" customFormat="1" x14ac:dyDescent="0.35">
      <c r="A65" s="553" t="s">
        <v>174</v>
      </c>
      <c r="B65" s="554"/>
      <c r="K65" s="544">
        <f>SUM(K35:K64)</f>
        <v>1005601.9347000003</v>
      </c>
      <c r="L65" s="544">
        <f>SUM(L35:L64)</f>
        <v>578976</v>
      </c>
      <c r="M65" s="544">
        <f>+M64</f>
        <v>5810647.2865449004</v>
      </c>
      <c r="P65" s="544">
        <f>SUM(P35:P64)</f>
        <v>-4545349.2273253901</v>
      </c>
      <c r="Q65" s="544"/>
      <c r="R65" s="556">
        <f>+R64</f>
        <v>-16667795.616602208</v>
      </c>
      <c r="S65" s="544"/>
      <c r="T65" s="544">
        <f>T64</f>
        <v>-2960771.2926253905</v>
      </c>
      <c r="U65" s="544">
        <f>SUM(U35:U64)</f>
        <v>-10857148.330057308</v>
      </c>
      <c r="V65" s="544">
        <f>V64</f>
        <v>-10857148.330057306</v>
      </c>
      <c r="W65" s="544"/>
      <c r="AA65" s="650">
        <f>+AA64</f>
        <v>7155700.4102587821</v>
      </c>
    </row>
    <row r="66" spans="1:27" x14ac:dyDescent="0.35">
      <c r="A66" t="s">
        <v>175</v>
      </c>
      <c r="K66" s="544">
        <f>SUM(K35:K54)</f>
        <v>432986.45040000009</v>
      </c>
      <c r="L66" s="544">
        <f t="shared" ref="L66:U66" si="23">SUM(L35:L54)</f>
        <v>478290</v>
      </c>
      <c r="M66" s="544">
        <f>M54</f>
        <v>3341650.7436168003</v>
      </c>
      <c r="N66" s="544"/>
      <c r="O66" s="544"/>
      <c r="P66" s="544">
        <f t="shared" si="23"/>
        <v>-2670964.5063380701</v>
      </c>
      <c r="Q66" s="544"/>
      <c r="R66" s="544">
        <f>R54</f>
        <v>-9794426.8447417021</v>
      </c>
      <c r="S66" s="544"/>
      <c r="T66" s="544">
        <f>T54</f>
        <v>-1759688.0559380699</v>
      </c>
      <c r="U66" s="544">
        <f t="shared" si="23"/>
        <v>-6452776.1011249032</v>
      </c>
      <c r="V66" s="544">
        <f>V54</f>
        <v>-6452776.1011249023</v>
      </c>
      <c r="W66" s="544"/>
      <c r="X66" s="544"/>
      <c r="Y66" s="544"/>
      <c r="Z66" s="544"/>
      <c r="AA66" s="650">
        <f>+AA54</f>
        <v>4609469.9192992952</v>
      </c>
    </row>
    <row r="67" spans="1:27" ht="16" thickBot="1" x14ac:dyDescent="0.4">
      <c r="Z67" s="71"/>
    </row>
    <row r="68" spans="1:27" x14ac:dyDescent="0.35">
      <c r="C68" s="801" t="s">
        <v>128</v>
      </c>
      <c r="D68" s="801"/>
      <c r="E68" s="801"/>
      <c r="G68" s="802" t="s">
        <v>129</v>
      </c>
      <c r="H68" s="802"/>
      <c r="I68" s="802"/>
      <c r="L68" s="803" t="s">
        <v>176</v>
      </c>
      <c r="M68" s="801"/>
      <c r="N68" s="804"/>
      <c r="V68" s="71"/>
    </row>
    <row r="69" spans="1:27" ht="16" thickBot="1" x14ac:dyDescent="0.4">
      <c r="C69" s="786" t="s">
        <v>100</v>
      </c>
      <c r="D69" s="786"/>
      <c r="E69" s="786"/>
      <c r="G69" s="798" t="s">
        <v>100</v>
      </c>
      <c r="H69" s="798"/>
      <c r="I69" s="798"/>
      <c r="L69" s="797" t="s">
        <v>100</v>
      </c>
      <c r="M69" s="798"/>
      <c r="N69" s="799"/>
    </row>
    <row r="70" spans="1:27" x14ac:dyDescent="0.35">
      <c r="C70" s="18"/>
      <c r="D70" s="18" t="s">
        <v>101</v>
      </c>
      <c r="E70" s="18" t="s">
        <v>102</v>
      </c>
      <c r="H70" t="s">
        <v>101</v>
      </c>
      <c r="I70" t="s">
        <v>102</v>
      </c>
      <c r="L70" s="413"/>
      <c r="M70" t="s">
        <v>101</v>
      </c>
      <c r="N70" s="414" t="s">
        <v>102</v>
      </c>
    </row>
    <row r="71" spans="1:27" x14ac:dyDescent="0.35">
      <c r="C71" t="s">
        <v>103</v>
      </c>
      <c r="D71" s="19">
        <f>+'0. National Baseline'!D57</f>
        <v>-3449688.3921573488</v>
      </c>
      <c r="E71" s="19">
        <f>+'0. National Baseline'!E57</f>
        <v>-12650007.334040998</v>
      </c>
      <c r="G71" t="s">
        <v>103</v>
      </c>
      <c r="H71" s="71">
        <f>+P66</f>
        <v>-2670964.5063380701</v>
      </c>
      <c r="I71" s="71">
        <f>H71*3.667</f>
        <v>-9794426.8447417021</v>
      </c>
      <c r="L71" s="413" t="s">
        <v>103</v>
      </c>
      <c r="M71" s="71">
        <f>D71-H71</f>
        <v>-778723.88581927866</v>
      </c>
      <c r="N71" s="415">
        <f>E71-I71</f>
        <v>-2855580.4892992955</v>
      </c>
      <c r="P71" s="71"/>
      <c r="Q71" s="71"/>
    </row>
    <row r="72" spans="1:27" x14ac:dyDescent="0.35">
      <c r="C72" t="s">
        <v>104</v>
      </c>
      <c r="D72" s="19">
        <f>+'0. National Baseline'!D58</f>
        <v>432986.45040000009</v>
      </c>
      <c r="E72" s="19">
        <f>+'0. National Baseline'!E58</f>
        <v>1587761.3136168004</v>
      </c>
      <c r="G72" t="s">
        <v>104</v>
      </c>
      <c r="H72" s="71">
        <f>+K66+L66</f>
        <v>911276.45040000009</v>
      </c>
      <c r="I72" s="71">
        <f>H72*3.667</f>
        <v>3341650.7436168003</v>
      </c>
      <c r="L72" s="413" t="s">
        <v>104</v>
      </c>
      <c r="M72" s="71">
        <f>H72-D72</f>
        <v>478290</v>
      </c>
      <c r="N72" s="415">
        <f>I72-E72</f>
        <v>1753889.43</v>
      </c>
    </row>
    <row r="73" spans="1:27" x14ac:dyDescent="0.35">
      <c r="C73" s="99" t="s">
        <v>105</v>
      </c>
      <c r="D73" s="100">
        <f>SUM(D71:D72)</f>
        <v>-3016701.9417573488</v>
      </c>
      <c r="E73" s="100">
        <f>SUM(E71:E72)</f>
        <v>-11062246.020424196</v>
      </c>
      <c r="G73" s="99" t="s">
        <v>105</v>
      </c>
      <c r="H73" s="101">
        <f>+H71+H72</f>
        <v>-1759688.0559380702</v>
      </c>
      <c r="I73" s="101">
        <f>+I71+I72</f>
        <v>-6452776.1011249013</v>
      </c>
      <c r="L73" s="420" t="s">
        <v>105</v>
      </c>
      <c r="M73" s="421">
        <f>+M71-M72</f>
        <v>-1257013.8858192787</v>
      </c>
      <c r="N73" s="422">
        <f>+N71-N72</f>
        <v>-4609469.9192992952</v>
      </c>
    </row>
    <row r="74" spans="1:27" x14ac:dyDescent="0.35">
      <c r="D74" s="71"/>
      <c r="E74" s="71"/>
      <c r="L74" s="413"/>
      <c r="N74" s="414"/>
    </row>
    <row r="75" spans="1:27" x14ac:dyDescent="0.35">
      <c r="D75" s="71"/>
      <c r="E75" s="71"/>
      <c r="L75" s="413"/>
      <c r="N75" s="414"/>
    </row>
    <row r="76" spans="1:27" x14ac:dyDescent="0.35">
      <c r="C76" s="140" t="s">
        <v>177</v>
      </c>
      <c r="D76" s="141"/>
      <c r="E76" s="141"/>
      <c r="G76" s="798" t="s">
        <v>177</v>
      </c>
      <c r="H76" s="798"/>
      <c r="I76" s="798"/>
      <c r="L76" s="797" t="s">
        <v>177</v>
      </c>
      <c r="M76" s="798"/>
      <c r="N76" s="799"/>
    </row>
    <row r="77" spans="1:27" x14ac:dyDescent="0.35">
      <c r="C77" t="s">
        <v>103</v>
      </c>
      <c r="D77" s="71">
        <f>'0. National Baseline'!D63</f>
        <v>-706325.97304720466</v>
      </c>
      <c r="E77" s="71">
        <f>'0. National Baseline'!E63</f>
        <v>-2590097.3431640994</v>
      </c>
      <c r="G77" t="s">
        <v>103</v>
      </c>
      <c r="H77" s="71">
        <f>SUM(P35:P40)</f>
        <v>-578953.53103932156</v>
      </c>
      <c r="I77" s="71">
        <f>H77*3.667</f>
        <v>-2123022.598321192</v>
      </c>
      <c r="L77" s="413" t="s">
        <v>103</v>
      </c>
      <c r="M77" s="71">
        <f>D77-H77</f>
        <v>-127372.4420078831</v>
      </c>
      <c r="N77" s="415">
        <f t="shared" ref="N77" si="24">E77-I77</f>
        <v>-467074.74484290741</v>
      </c>
    </row>
    <row r="78" spans="1:27" x14ac:dyDescent="0.35">
      <c r="C78" t="s">
        <v>104</v>
      </c>
      <c r="D78" s="71">
        <f>'0. National Baseline'!D64</f>
        <v>43935.389819999997</v>
      </c>
      <c r="E78" s="71">
        <f>'0. National Baseline'!E64</f>
        <v>161111.07446993998</v>
      </c>
      <c r="G78" t="s">
        <v>104</v>
      </c>
      <c r="H78" s="71">
        <f>SUM(K35:K40)+L35+L36+L37+L38+L39+L40</f>
        <v>116211.38982</v>
      </c>
      <c r="I78" s="71">
        <f>H78*3.667</f>
        <v>426147.16646993998</v>
      </c>
      <c r="L78" s="413" t="s">
        <v>104</v>
      </c>
      <c r="M78" s="71">
        <f>H78-D78</f>
        <v>72276</v>
      </c>
      <c r="N78" s="415">
        <f>I78-E78</f>
        <v>265036.092</v>
      </c>
    </row>
    <row r="79" spans="1:27" x14ac:dyDescent="0.35">
      <c r="C79" s="99" t="s">
        <v>105</v>
      </c>
      <c r="D79" s="101">
        <f>+D77+D78</f>
        <v>-662390.58322720462</v>
      </c>
      <c r="E79" s="101">
        <f>+E77+E78</f>
        <v>-2428986.2686941596</v>
      </c>
      <c r="G79" s="99" t="s">
        <v>105</v>
      </c>
      <c r="H79" s="101">
        <f>+H77+H78</f>
        <v>-462742.14121932158</v>
      </c>
      <c r="I79" s="101">
        <f>SUM(I77:I78)</f>
        <v>-1696875.431851252</v>
      </c>
      <c r="L79" s="420" t="s">
        <v>105</v>
      </c>
      <c r="M79" s="421">
        <f>+M77-M78</f>
        <v>-199648.4420078831</v>
      </c>
      <c r="N79" s="422">
        <f>+N77-N78</f>
        <v>-732110.83684290736</v>
      </c>
    </row>
    <row r="80" spans="1:27" x14ac:dyDescent="0.35">
      <c r="L80" s="413"/>
      <c r="N80" s="414"/>
    </row>
    <row r="81" spans="3:17" x14ac:dyDescent="0.35">
      <c r="C81" s="140" t="s">
        <v>178</v>
      </c>
      <c r="D81" s="141"/>
      <c r="E81" s="141"/>
      <c r="G81" s="798" t="s">
        <v>178</v>
      </c>
      <c r="H81" s="798"/>
      <c r="I81" s="798"/>
      <c r="L81" s="797" t="s">
        <v>179</v>
      </c>
      <c r="M81" s="798"/>
      <c r="N81" s="799"/>
    </row>
    <row r="82" spans="3:17" x14ac:dyDescent="0.35">
      <c r="C82" t="s">
        <v>103</v>
      </c>
      <c r="D82" s="71">
        <f>'0. National Baseline'!D69</f>
        <v>-317957.92817360233</v>
      </c>
      <c r="E82" s="71">
        <f>'0. National Baseline'!E69</f>
        <v>-1165951.7226125996</v>
      </c>
      <c r="G82" t="s">
        <v>103</v>
      </c>
      <c r="H82" s="71">
        <f>SUM(P35:P37)</f>
        <v>-279778.15357562539</v>
      </c>
      <c r="I82" s="71">
        <f>H82*3.667</f>
        <v>-1025946.4891618183</v>
      </c>
      <c r="L82" s="718" t="s">
        <v>103</v>
      </c>
      <c r="M82" s="470">
        <f>D82-H82</f>
        <v>-38179.774597976939</v>
      </c>
      <c r="N82" s="719">
        <f>E82-I82</f>
        <v>-140005.23345078132</v>
      </c>
    </row>
    <row r="83" spans="3:17" x14ac:dyDescent="0.35">
      <c r="C83" t="s">
        <v>104</v>
      </c>
      <c r="D83" s="71">
        <f>'0. National Baseline'!D70</f>
        <v>20739.687120000002</v>
      </c>
      <c r="E83" s="71">
        <f>'0. National Baseline'!E70</f>
        <v>76052.432669040005</v>
      </c>
      <c r="G83" t="s">
        <v>104</v>
      </c>
      <c r="H83" s="71">
        <f>SUM(K35:K37)+SUM(L35:L37)</f>
        <v>35787.687120000002</v>
      </c>
      <c r="I83" s="71">
        <f>H83*3.667</f>
        <v>131233.44866903999</v>
      </c>
      <c r="L83" s="413" t="s">
        <v>104</v>
      </c>
      <c r="M83" s="71">
        <f>H83-D83</f>
        <v>15048</v>
      </c>
      <c r="N83" s="414">
        <f>I83-E83</f>
        <v>55181.015999999989</v>
      </c>
    </row>
    <row r="84" spans="3:17" ht="16" thickBot="1" x14ac:dyDescent="0.4">
      <c r="C84" s="99" t="s">
        <v>105</v>
      </c>
      <c r="D84" s="101">
        <f>+D82+D83</f>
        <v>-297218.24105360231</v>
      </c>
      <c r="E84" s="101">
        <f>+E82+E83</f>
        <v>-1089899.2899435596</v>
      </c>
      <c r="G84" s="99" t="s">
        <v>105</v>
      </c>
      <c r="H84" s="101">
        <f>+H82+H83</f>
        <v>-243990.46645562537</v>
      </c>
      <c r="I84" s="101">
        <f>+I82+I83</f>
        <v>-894713.04049277829</v>
      </c>
      <c r="L84" s="423" t="s">
        <v>105</v>
      </c>
      <c r="M84" s="424">
        <f>M82-M83</f>
        <v>-53227.774597976939</v>
      </c>
      <c r="N84" s="425">
        <f>N82-N83</f>
        <v>-195186.24945078132</v>
      </c>
      <c r="O84" t="s">
        <v>180</v>
      </c>
    </row>
    <row r="87" spans="3:17" x14ac:dyDescent="0.35">
      <c r="L87" s="780" t="s">
        <v>181</v>
      </c>
      <c r="P87" s="14" t="s">
        <v>182</v>
      </c>
      <c r="Q87" s="14" t="s">
        <v>183</v>
      </c>
    </row>
    <row r="88" spans="3:17" x14ac:dyDescent="0.35">
      <c r="G88" t="s">
        <v>58</v>
      </c>
      <c r="H88" t="s">
        <v>184</v>
      </c>
      <c r="I88" t="s">
        <v>185</v>
      </c>
      <c r="L88" t="s">
        <v>186</v>
      </c>
      <c r="P88" s="71">
        <f>W54</f>
        <v>2855580.4892992955</v>
      </c>
      <c r="Q88" s="71">
        <f>W40</f>
        <v>467074.74484290695</v>
      </c>
    </row>
    <row r="89" spans="3:17" x14ac:dyDescent="0.35">
      <c r="E89" t="s">
        <v>187</v>
      </c>
      <c r="G89" s="41">
        <f>SUM('0. National Baseline'!E23:E42)+SUM('0. National Baseline'!F23:F42)</f>
        <v>10515.240000000009</v>
      </c>
      <c r="H89" s="41">
        <f>SUM('0. National Baseline'!E23:E28)+SUM('0. National Baseline'!F23:F28)</f>
        <v>3154.5720000000001</v>
      </c>
      <c r="I89" s="41">
        <f>SUM('0. National Baseline'!E23:E25)+SUM('0. National Baseline'!F23:F25)</f>
        <v>1577.2860000000001</v>
      </c>
      <c r="L89" t="s">
        <v>188</v>
      </c>
      <c r="P89" s="71">
        <f>X54</f>
        <v>1665001.35</v>
      </c>
      <c r="Q89" s="71">
        <f>X40</f>
        <v>252494.95199999996</v>
      </c>
    </row>
    <row r="90" spans="3:17" x14ac:dyDescent="0.35">
      <c r="E90" t="s">
        <v>189</v>
      </c>
      <c r="G90" s="41">
        <f>SUM(E35:E54)+SUM(H35:H54)</f>
        <v>15142.139715000012</v>
      </c>
      <c r="H90" s="41">
        <f>SUM(E35:E40)+SUM(H35:H40)</f>
        <v>4280.0719250000002</v>
      </c>
      <c r="I90" s="41">
        <f>SUM(E35:E37)+SUM(H35:H37)</f>
        <v>1952.4859699999997</v>
      </c>
      <c r="L90" t="s">
        <v>190</v>
      </c>
      <c r="P90" s="71">
        <f>Z54</f>
        <v>88888.079999999987</v>
      </c>
      <c r="Q90" s="71">
        <f>Z40</f>
        <v>12541.14</v>
      </c>
    </row>
    <row r="91" spans="3:17" x14ac:dyDescent="0.35">
      <c r="E91" t="s">
        <v>191</v>
      </c>
      <c r="G91" s="720">
        <f>G90-G89</f>
        <v>4626.8997150000032</v>
      </c>
      <c r="H91" s="720">
        <f>H90-H89</f>
        <v>1125.4999250000001</v>
      </c>
      <c r="I91" s="720">
        <f>I90-I89</f>
        <v>375.19996999999967</v>
      </c>
      <c r="L91" s="14" t="s">
        <v>192</v>
      </c>
      <c r="P91" s="780">
        <f>SUM(P88:P90)</f>
        <v>4609469.9192992952</v>
      </c>
      <c r="Q91" s="780">
        <f>SUM(Q88:Q90)</f>
        <v>732110.83684290689</v>
      </c>
    </row>
    <row r="92" spans="3:17" x14ac:dyDescent="0.35">
      <c r="E92" t="s">
        <v>193</v>
      </c>
      <c r="G92" s="41">
        <f>'1.a With Project, Restoration'!C30+'1.a With Project, Restoration'!L30</f>
        <v>4850</v>
      </c>
      <c r="H92" s="41">
        <f>'1.a With Project, Restoration'!C16+'1.a With Project, Restoration'!L16</f>
        <v>4850</v>
      </c>
      <c r="I92" s="41">
        <f>'1.a With Project, Restoration'!C13+'1.a With Project, Restoration'!L13</f>
        <v>2200</v>
      </c>
    </row>
    <row r="93" spans="3:17" x14ac:dyDescent="0.35">
      <c r="E93" t="s">
        <v>194</v>
      </c>
      <c r="G93" s="83">
        <f>G92+G90-G89</f>
        <v>9476.8997150000032</v>
      </c>
      <c r="H93" s="83">
        <f>H92+H90-H89</f>
        <v>5975.4999250000001</v>
      </c>
      <c r="I93" s="83">
        <f>I92+I90-I89</f>
        <v>2575.1999699999997</v>
      </c>
    </row>
  </sheetData>
  <mergeCells count="16">
    <mergeCell ref="F2:I2"/>
    <mergeCell ref="P3:S3"/>
    <mergeCell ref="P9:S9"/>
    <mergeCell ref="I21:K21"/>
    <mergeCell ref="S21:V21"/>
    <mergeCell ref="C68:E68"/>
    <mergeCell ref="G68:I68"/>
    <mergeCell ref="L68:N68"/>
    <mergeCell ref="C69:E69"/>
    <mergeCell ref="G69:I69"/>
    <mergeCell ref="L69:N69"/>
    <mergeCell ref="L81:N81"/>
    <mergeCell ref="G81:I81"/>
    <mergeCell ref="W21:AA21"/>
    <mergeCell ref="G76:I76"/>
    <mergeCell ref="L76:N76"/>
  </mergeCells>
  <pageMargins left="0.7" right="0.7" top="0.75" bottom="0.75" header="0.3" footer="0.3"/>
  <pageSetup scale="26"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241D4-E188-42BB-AB1C-01E4905E61A9}">
  <sheetPr>
    <tabColor theme="9"/>
  </sheetPr>
  <dimension ref="A1:AB80"/>
  <sheetViews>
    <sheetView topLeftCell="A22" workbookViewId="0">
      <selection activeCell="D21" sqref="D21"/>
    </sheetView>
  </sheetViews>
  <sheetFormatPr defaultColWidth="10.58203125" defaultRowHeight="15.5" x14ac:dyDescent="0.35"/>
  <cols>
    <col min="1" max="1" width="8.58203125" customWidth="1"/>
    <col min="2" max="2" width="4.83203125" style="18" customWidth="1"/>
    <col min="3" max="3" width="21" customWidth="1"/>
    <col min="4" max="4" width="15.08203125" customWidth="1"/>
    <col min="5" max="5" width="19.33203125" customWidth="1"/>
    <col min="6" max="6" width="14" customWidth="1"/>
    <col min="7" max="7" width="14.08203125" customWidth="1"/>
    <col min="8" max="8" width="13.5" customWidth="1"/>
    <col min="9" max="9" width="14" bestFit="1" customWidth="1"/>
    <col min="10" max="10" width="14" customWidth="1"/>
    <col min="11" max="11" width="15.58203125" customWidth="1"/>
    <col min="12" max="12" width="16.5" customWidth="1"/>
    <col min="13" max="13" width="14.58203125" bestFit="1" customWidth="1"/>
    <col min="14" max="14" width="13.08203125" bestFit="1" customWidth="1"/>
    <col min="15" max="15" width="16.5" customWidth="1"/>
    <col min="16" max="17" width="22.83203125" customWidth="1"/>
    <col min="18" max="18" width="15.5" customWidth="1"/>
    <col min="19" max="19" width="14.58203125" customWidth="1"/>
    <col min="20" max="20" width="17.08203125" customWidth="1"/>
    <col min="21" max="21" width="23.5" customWidth="1"/>
    <col min="22" max="22" width="17.58203125" customWidth="1"/>
    <col min="23" max="23" width="14.08203125" customWidth="1"/>
    <col min="24" max="24" width="14.5" customWidth="1"/>
    <col min="25" max="26" width="15.08203125" bestFit="1" customWidth="1"/>
    <col min="27" max="27" width="13.83203125" bestFit="1" customWidth="1"/>
    <col min="28" max="28" width="11.33203125" bestFit="1" customWidth="1"/>
  </cols>
  <sheetData>
    <row r="1" spans="1:28" ht="28.5" x14ac:dyDescent="0.35">
      <c r="A1" s="143" t="s">
        <v>127</v>
      </c>
    </row>
    <row r="2" spans="1:28" ht="46.5" x14ac:dyDescent="0.35">
      <c r="F2" s="805" t="s">
        <v>128</v>
      </c>
      <c r="G2" s="805"/>
      <c r="H2" s="805"/>
      <c r="I2" s="805"/>
      <c r="J2" s="14"/>
      <c r="K2" s="459" t="s">
        <v>129</v>
      </c>
      <c r="L2" s="520" t="s">
        <v>130</v>
      </c>
      <c r="M2" s="520" t="s">
        <v>131</v>
      </c>
      <c r="N2" s="490" t="s">
        <v>132</v>
      </c>
    </row>
    <row r="3" spans="1:28" ht="35.15" customHeight="1" x14ac:dyDescent="0.35">
      <c r="C3" s="7" t="s">
        <v>38</v>
      </c>
      <c r="D3" s="78">
        <f>Assumptions!C9</f>
        <v>151376</v>
      </c>
      <c r="F3" s="445" t="s">
        <v>39</v>
      </c>
      <c r="G3" s="445" t="s">
        <v>133</v>
      </c>
      <c r="H3" s="460" t="s">
        <v>134</v>
      </c>
      <c r="I3" s="461" t="s">
        <v>42</v>
      </c>
      <c r="J3" s="514"/>
      <c r="K3" s="8" t="s">
        <v>135</v>
      </c>
      <c r="L3" s="96">
        <v>0</v>
      </c>
      <c r="M3" s="10">
        <f>$G$6*L3</f>
        <v>0</v>
      </c>
      <c r="N3" s="10">
        <f>'1.a With Project, Restoration'!C11</f>
        <v>0</v>
      </c>
      <c r="P3" s="806" t="s">
        <v>43</v>
      </c>
      <c r="Q3" s="806"/>
      <c r="R3" s="806"/>
      <c r="S3" s="806"/>
      <c r="T3" s="532"/>
      <c r="U3" s="7"/>
      <c r="V3" s="466" t="s">
        <v>136</v>
      </c>
      <c r="W3" s="466" t="s">
        <v>137</v>
      </c>
      <c r="X3" s="466" t="s">
        <v>138</v>
      </c>
      <c r="Y3" s="466" t="s">
        <v>139</v>
      </c>
      <c r="Z3" s="466" t="s">
        <v>140</v>
      </c>
      <c r="AA3" s="466" t="s">
        <v>141</v>
      </c>
    </row>
    <row r="4" spans="1:28" x14ac:dyDescent="0.35">
      <c r="C4" s="7" t="s">
        <v>45</v>
      </c>
      <c r="D4" s="78">
        <f>Assumptions!C11</f>
        <v>156633</v>
      </c>
      <c r="F4" s="7" t="s">
        <v>46</v>
      </c>
      <c r="G4" s="9">
        <f>W5</f>
        <v>-1181.0249999999999</v>
      </c>
      <c r="H4" s="627">
        <f>Y5</f>
        <v>1384.125</v>
      </c>
      <c r="I4" s="626">
        <f>AA5</f>
        <v>203.10000000000005</v>
      </c>
      <c r="J4" s="514"/>
      <c r="K4" s="455" t="s">
        <v>142</v>
      </c>
      <c r="L4" s="97">
        <v>0.125</v>
      </c>
      <c r="M4" s="98">
        <f>$G$6*L4</f>
        <v>-123.78712499999999</v>
      </c>
      <c r="N4" s="98">
        <f>'1.a With Project, Restoration'!C12+'1.a With Project, Restoration'!L12</f>
        <v>1100</v>
      </c>
      <c r="P4" s="10"/>
      <c r="Q4" s="10"/>
      <c r="R4" s="458" t="s">
        <v>47</v>
      </c>
      <c r="S4" s="458" t="s">
        <v>48</v>
      </c>
      <c r="U4" s="79" t="s">
        <v>90</v>
      </c>
      <c r="V4" s="80">
        <v>-10095.209999999999</v>
      </c>
      <c r="W4" s="80">
        <f>V4/8</f>
        <v>-1261.9012499999999</v>
      </c>
      <c r="X4" s="80">
        <v>1966.14</v>
      </c>
      <c r="Y4" s="80">
        <f>X4/8</f>
        <v>245.76750000000001</v>
      </c>
      <c r="Z4" s="80">
        <f>SUM(V4,X4)</f>
        <v>-8129.0699999999988</v>
      </c>
      <c r="AA4" s="80">
        <f>Z4/8</f>
        <v>-1016.1337499999998</v>
      </c>
    </row>
    <row r="5" spans="1:28" x14ac:dyDescent="0.35">
      <c r="D5" s="13"/>
      <c r="F5" s="7" t="s">
        <v>50</v>
      </c>
      <c r="G5" s="9">
        <f>W9</f>
        <v>-1526.9849999999999</v>
      </c>
      <c r="H5" s="627">
        <f>Y9</f>
        <v>2536.7399999999998</v>
      </c>
      <c r="I5" s="626">
        <f>AA9</f>
        <v>1009.7549999999999</v>
      </c>
      <c r="J5" s="514"/>
      <c r="K5" s="456" t="s">
        <v>143</v>
      </c>
      <c r="L5" s="97">
        <v>0.25240000000000001</v>
      </c>
      <c r="M5" s="98">
        <f t="shared" ref="M5:M9" si="0">$G$6*L5</f>
        <v>-249.95096279999999</v>
      </c>
      <c r="N5" s="98">
        <f>'1.a With Project, Restoration'!C13+'1.a With Project, Restoration'!L13</f>
        <v>2200</v>
      </c>
      <c r="P5" s="10" t="s">
        <v>51</v>
      </c>
      <c r="Q5" s="10"/>
      <c r="R5" s="10">
        <f>Assumptions!C33</f>
        <v>4.5600000000000005</v>
      </c>
      <c r="S5" s="12">
        <f>+R5*(3.66666666666667)</f>
        <v>16.720000000000017</v>
      </c>
      <c r="U5" s="79" t="s">
        <v>91</v>
      </c>
      <c r="V5" s="80">
        <v>-7086.15</v>
      </c>
      <c r="W5" s="80">
        <f>V5/6</f>
        <v>-1181.0249999999999</v>
      </c>
      <c r="X5" s="80">
        <v>8304.75</v>
      </c>
      <c r="Y5" s="80">
        <f>X5/6</f>
        <v>1384.125</v>
      </c>
      <c r="Z5" s="80">
        <f t="shared" ref="Z5:Z7" si="1">SUM(V5,X5)</f>
        <v>1218.6000000000004</v>
      </c>
      <c r="AA5" s="80">
        <f>Z5/6</f>
        <v>203.10000000000005</v>
      </c>
    </row>
    <row r="6" spans="1:28" x14ac:dyDescent="0.35">
      <c r="D6" s="13"/>
      <c r="F6" s="7" t="s">
        <v>53</v>
      </c>
      <c r="G6" s="9">
        <f>W8</f>
        <v>-990.29699999999991</v>
      </c>
      <c r="H6" s="627">
        <f>Y8</f>
        <v>1516.059</v>
      </c>
      <c r="I6" s="626">
        <f>AA8</f>
        <v>525.76200000000006</v>
      </c>
      <c r="J6" s="514"/>
      <c r="K6" s="455" t="s">
        <v>144</v>
      </c>
      <c r="L6" s="97">
        <v>0.25240000000000001</v>
      </c>
      <c r="M6" s="98">
        <f t="shared" si="0"/>
        <v>-249.95096279999999</v>
      </c>
      <c r="N6" s="98">
        <f>'1.a With Project, Restoration'!C14+'1.a With Project, Restoration'!L14</f>
        <v>3300</v>
      </c>
      <c r="P6" s="10" t="s">
        <v>54</v>
      </c>
      <c r="Q6" s="10"/>
      <c r="R6" s="10">
        <f>Assumptions!C32</f>
        <v>1.62</v>
      </c>
      <c r="S6" s="10">
        <f>+R6*(3.66666666666667)</f>
        <v>5.9400000000000057</v>
      </c>
      <c r="U6" s="79" t="s">
        <v>92</v>
      </c>
      <c r="V6" s="80">
        <v>-3744.36</v>
      </c>
      <c r="W6" s="80">
        <f>V6/2</f>
        <v>-1872.18</v>
      </c>
      <c r="X6" s="80">
        <v>9612</v>
      </c>
      <c r="Y6" s="80">
        <f>X6/2</f>
        <v>4806</v>
      </c>
      <c r="Z6" s="80">
        <f t="shared" si="1"/>
        <v>5867.6399999999994</v>
      </c>
      <c r="AA6" s="80">
        <f>Z6/2</f>
        <v>2933.8199999999997</v>
      </c>
    </row>
    <row r="7" spans="1:28" x14ac:dyDescent="0.35">
      <c r="D7" s="13"/>
      <c r="G7" s="13"/>
      <c r="H7" s="13"/>
      <c r="K7" s="443" t="s">
        <v>145</v>
      </c>
      <c r="L7" s="97">
        <v>0.25240000000000001</v>
      </c>
      <c r="M7" s="98">
        <f t="shared" si="0"/>
        <v>-249.95096279999999</v>
      </c>
      <c r="N7" s="98">
        <f>'1.a With Project, Restoration'!C15+'1.a With Project, Restoration'!L15</f>
        <v>4400</v>
      </c>
      <c r="P7" s="10" t="s">
        <v>56</v>
      </c>
      <c r="Q7" s="10"/>
      <c r="R7" s="10">
        <f>SUM(R5:R6)</f>
        <v>6.1800000000000006</v>
      </c>
      <c r="S7" s="12">
        <f>SUM(S5:S6)</f>
        <v>22.660000000000021</v>
      </c>
      <c r="U7" s="79" t="s">
        <v>93</v>
      </c>
      <c r="V7" s="80">
        <v>-3087.99</v>
      </c>
      <c r="W7" s="80">
        <f>V7/2</f>
        <v>-1543.9949999999999</v>
      </c>
      <c r="X7" s="80">
        <v>1259.3699999999999</v>
      </c>
      <c r="Y7" s="80">
        <f>X7/2</f>
        <v>629.68499999999995</v>
      </c>
      <c r="Z7" s="80">
        <f t="shared" si="1"/>
        <v>-1828.62</v>
      </c>
      <c r="AA7" s="80">
        <f>Z7/2</f>
        <v>-914.31</v>
      </c>
    </row>
    <row r="8" spans="1:28" x14ac:dyDescent="0.35">
      <c r="C8" s="14" t="s">
        <v>59</v>
      </c>
      <c r="D8" s="13"/>
      <c r="H8" s="13"/>
      <c r="K8" s="443" t="s">
        <v>146</v>
      </c>
      <c r="L8" s="97">
        <v>0.25240000000000001</v>
      </c>
      <c r="M8" s="98">
        <f t="shared" si="0"/>
        <v>-249.95096279999999</v>
      </c>
      <c r="N8" s="98">
        <f>'1.a With Project, Restoration'!C16+'1.a With Project, Restoration'!L16</f>
        <v>4850</v>
      </c>
      <c r="O8" s="11"/>
      <c r="P8" s="11"/>
      <c r="Q8" s="11"/>
      <c r="R8" s="11"/>
      <c r="S8" s="11"/>
      <c r="U8" s="79" t="s">
        <v>94</v>
      </c>
      <c r="V8" s="80">
        <v>-9902.9699999999993</v>
      </c>
      <c r="W8" s="80">
        <f>V8/10</f>
        <v>-990.29699999999991</v>
      </c>
      <c r="X8" s="80">
        <v>15160.59</v>
      </c>
      <c r="Y8" s="486">
        <f>X8/10</f>
        <v>1516.059</v>
      </c>
      <c r="Z8" s="80">
        <f>SUM(V8,X8)</f>
        <v>5257.6200000000008</v>
      </c>
      <c r="AA8" s="80">
        <f>Z8/10</f>
        <v>525.76200000000006</v>
      </c>
    </row>
    <row r="9" spans="1:28" x14ac:dyDescent="0.35">
      <c r="C9" t="s">
        <v>60</v>
      </c>
      <c r="K9" s="443" t="s">
        <v>147</v>
      </c>
      <c r="L9" s="97">
        <v>0.25240000000000001</v>
      </c>
      <c r="M9" s="98">
        <f t="shared" si="0"/>
        <v>-249.95096279999999</v>
      </c>
      <c r="N9" s="7">
        <v>0</v>
      </c>
      <c r="P9" s="807" t="s">
        <v>44</v>
      </c>
      <c r="Q9" s="807"/>
      <c r="R9" s="807"/>
      <c r="S9" s="807"/>
      <c r="U9" s="79" t="s">
        <v>96</v>
      </c>
      <c r="V9" s="80">
        <v>-6107.94</v>
      </c>
      <c r="W9" s="80">
        <f>V9/4</f>
        <v>-1526.9849999999999</v>
      </c>
      <c r="X9" s="80">
        <v>10146.959999999999</v>
      </c>
      <c r="Y9" s="80">
        <f>X9/4</f>
        <v>2536.7399999999998</v>
      </c>
      <c r="Z9" s="80">
        <f>SUM(V9,X9)</f>
        <v>4039.0199999999995</v>
      </c>
      <c r="AA9" s="80">
        <f>Z9/4</f>
        <v>1009.7549999999999</v>
      </c>
    </row>
    <row r="10" spans="1:28" x14ac:dyDescent="0.35">
      <c r="C10" t="s">
        <v>148</v>
      </c>
      <c r="P10" s="454"/>
      <c r="Q10" s="454"/>
      <c r="R10" s="454" t="s">
        <v>101</v>
      </c>
      <c r="S10" s="454" t="s">
        <v>49</v>
      </c>
    </row>
    <row r="11" spans="1:28" x14ac:dyDescent="0.35">
      <c r="C11" t="s">
        <v>61</v>
      </c>
      <c r="P11" s="10" t="s">
        <v>52</v>
      </c>
      <c r="Q11" s="10"/>
      <c r="R11" s="12">
        <f>Assumptions!C37</f>
        <v>7.9</v>
      </c>
      <c r="S11" s="7">
        <f>R11*3.667</f>
        <v>28.9693</v>
      </c>
    </row>
    <row r="12" spans="1:28" x14ac:dyDescent="0.35">
      <c r="C12" t="s">
        <v>149</v>
      </c>
      <c r="P12" s="10" t="s">
        <v>55</v>
      </c>
      <c r="Q12" s="10"/>
      <c r="R12" s="81">
        <f>Assumptions!C27</f>
        <v>91.224434142350688</v>
      </c>
      <c r="S12" s="7">
        <f>R12*3.667</f>
        <v>334.52</v>
      </c>
      <c r="Z12" s="629">
        <f>155978/203625</f>
        <v>0.76600613873542045</v>
      </c>
    </row>
    <row r="13" spans="1:28" x14ac:dyDescent="0.35">
      <c r="C13" t="s">
        <v>63</v>
      </c>
      <c r="Z13" s="628">
        <v>1</v>
      </c>
    </row>
    <row r="14" spans="1:28" x14ac:dyDescent="0.35">
      <c r="C14" t="s">
        <v>64</v>
      </c>
      <c r="Z14" s="630">
        <f>+Z13-Z12</f>
        <v>0.23399386126457955</v>
      </c>
    </row>
    <row r="15" spans="1:28" ht="16" thickBot="1" x14ac:dyDescent="0.4">
      <c r="Z15" t="s">
        <v>150</v>
      </c>
      <c r="AA15">
        <v>155978</v>
      </c>
    </row>
    <row r="16" spans="1:28" ht="31" x14ac:dyDescent="0.35">
      <c r="C16" s="521" t="s">
        <v>151</v>
      </c>
      <c r="D16" s="522" t="s">
        <v>152</v>
      </c>
      <c r="E16" s="631" t="s">
        <v>153</v>
      </c>
      <c r="Z16" t="s">
        <v>154</v>
      </c>
      <c r="AA16">
        <v>69369</v>
      </c>
      <c r="AB16" s="629">
        <f>+AA16/AA15</f>
        <v>0.44473579607380526</v>
      </c>
    </row>
    <row r="17" spans="1:28" x14ac:dyDescent="0.35">
      <c r="C17" s="523" t="s">
        <v>155</v>
      </c>
      <c r="D17" s="524">
        <f>+G6*0.505</f>
        <v>-500.09998499999995</v>
      </c>
      <c r="E17" s="525">
        <v>-250</v>
      </c>
    </row>
    <row r="18" spans="1:28" ht="18.5" x14ac:dyDescent="0.35">
      <c r="C18" s="523" t="s">
        <v>156</v>
      </c>
      <c r="D18" s="524">
        <f>+G6-D17</f>
        <v>-490.19701499999996</v>
      </c>
      <c r="E18" s="525">
        <f>D18</f>
        <v>-490.19701499999996</v>
      </c>
      <c r="F18" s="457"/>
      <c r="G18" s="457"/>
      <c r="H18" s="487"/>
      <c r="I18" s="457"/>
      <c r="N18" s="71"/>
    </row>
    <row r="19" spans="1:28" ht="16" thickBot="1" x14ac:dyDescent="0.4">
      <c r="C19" s="526"/>
      <c r="D19" s="527"/>
      <c r="E19" s="528">
        <f>+E18+E17</f>
        <v>-740.19701499999996</v>
      </c>
      <c r="F19" s="457"/>
      <c r="G19" s="457"/>
      <c r="H19" s="457"/>
      <c r="I19" s="488"/>
      <c r="N19" s="71"/>
    </row>
    <row r="20" spans="1:28" x14ac:dyDescent="0.35">
      <c r="F20" s="457"/>
      <c r="G20" s="457"/>
      <c r="H20" s="457"/>
      <c r="I20" s="488"/>
      <c r="N20" s="71"/>
    </row>
    <row r="21" spans="1:28" ht="67" customHeight="1" x14ac:dyDescent="0.35">
      <c r="A21" s="457"/>
      <c r="B21" s="441"/>
      <c r="C21" s="457"/>
      <c r="D21" s="457"/>
      <c r="E21" s="457"/>
      <c r="F21" s="457"/>
      <c r="G21" s="457"/>
      <c r="H21" s="457"/>
      <c r="I21" s="789" t="s">
        <v>157</v>
      </c>
      <c r="J21" s="789"/>
      <c r="K21" s="789"/>
      <c r="L21" s="490" t="s">
        <v>158</v>
      </c>
      <c r="M21" s="635"/>
      <c r="N21" s="467" t="s">
        <v>66</v>
      </c>
      <c r="O21" s="467"/>
      <c r="P21" s="467"/>
      <c r="Q21" s="467"/>
      <c r="R21" s="467"/>
      <c r="S21" s="808" t="s">
        <v>67</v>
      </c>
      <c r="T21" s="808"/>
      <c r="U21" s="808"/>
      <c r="V21" s="808"/>
      <c r="W21" s="800" t="s">
        <v>159</v>
      </c>
      <c r="X21" s="800"/>
      <c r="Y21" s="800"/>
      <c r="Z21" s="800"/>
      <c r="AA21" s="800"/>
    </row>
    <row r="22" spans="1:28" s="18" customFormat="1" ht="124" x14ac:dyDescent="0.35">
      <c r="A22" s="441"/>
      <c r="B22" s="441"/>
      <c r="C22" s="441" t="s">
        <v>68</v>
      </c>
      <c r="D22" s="441" t="s">
        <v>69</v>
      </c>
      <c r="E22" s="441" t="s">
        <v>70</v>
      </c>
      <c r="F22" s="653" t="s">
        <v>160</v>
      </c>
      <c r="G22" s="653" t="s">
        <v>161</v>
      </c>
      <c r="H22" s="653" t="s">
        <v>162</v>
      </c>
      <c r="I22" s="654" t="s">
        <v>72</v>
      </c>
      <c r="J22" s="654" t="s">
        <v>73</v>
      </c>
      <c r="K22" s="654" t="s">
        <v>74</v>
      </c>
      <c r="L22" s="533" t="s">
        <v>163</v>
      </c>
      <c r="M22" s="655" t="s">
        <v>164</v>
      </c>
      <c r="N22" s="656" t="s">
        <v>76</v>
      </c>
      <c r="O22" s="656" t="s">
        <v>77</v>
      </c>
      <c r="P22" s="656" t="s">
        <v>78</v>
      </c>
      <c r="Q22" s="656" t="s">
        <v>165</v>
      </c>
      <c r="R22" s="656" t="s">
        <v>79</v>
      </c>
      <c r="S22" s="493" t="s">
        <v>80</v>
      </c>
      <c r="T22" s="493" t="s">
        <v>81</v>
      </c>
      <c r="U22" s="493" t="s">
        <v>82</v>
      </c>
      <c r="V22" s="493" t="s">
        <v>83</v>
      </c>
      <c r="W22" s="533" t="s">
        <v>166</v>
      </c>
      <c r="X22" s="533" t="s">
        <v>167</v>
      </c>
      <c r="Y22" s="533" t="s">
        <v>168</v>
      </c>
      <c r="Z22" s="533" t="s">
        <v>169</v>
      </c>
      <c r="AA22" s="646" t="s">
        <v>170</v>
      </c>
    </row>
    <row r="23" spans="1:28" s="18" customFormat="1" x14ac:dyDescent="0.35">
      <c r="A23" s="657"/>
      <c r="B23" s="657"/>
      <c r="C23" s="657"/>
      <c r="D23" s="657"/>
      <c r="E23" s="657"/>
      <c r="F23" s="658"/>
      <c r="G23" s="658"/>
      <c r="H23" s="658"/>
      <c r="I23" s="463"/>
      <c r="J23" s="463"/>
      <c r="K23" s="463"/>
      <c r="L23" s="642"/>
      <c r="M23" s="659"/>
      <c r="N23" s="464"/>
      <c r="O23" s="464"/>
      <c r="P23" s="464"/>
      <c r="Q23" s="464"/>
      <c r="R23" s="464"/>
      <c r="S23" s="652" t="s">
        <v>171</v>
      </c>
      <c r="T23" s="465"/>
      <c r="U23" s="465"/>
      <c r="V23" s="465"/>
      <c r="W23" s="545" t="s">
        <v>172</v>
      </c>
      <c r="X23" s="642"/>
      <c r="Y23" s="642"/>
      <c r="Z23" s="642"/>
      <c r="AA23" s="648"/>
    </row>
    <row r="24" spans="1:28" s="477" customFormat="1" hidden="1" x14ac:dyDescent="0.35">
      <c r="A24" s="534"/>
      <c r="B24" s="469"/>
      <c r="C24" s="535">
        <v>2019</v>
      </c>
      <c r="D24" s="536">
        <f>Assumptions!C11</f>
        <v>156633</v>
      </c>
      <c r="E24" s="536">
        <f>$H$6</f>
        <v>1516.059</v>
      </c>
      <c r="F24" s="548">
        <f>$D$17</f>
        <v>-500.09998499999995</v>
      </c>
      <c r="G24" s="536">
        <f>$D$18</f>
        <v>-490.19701499999996</v>
      </c>
      <c r="H24" s="470">
        <f t="shared" ref="H24:H26" si="2">+F24+G24</f>
        <v>-990.29699999999991</v>
      </c>
      <c r="L24" s="537"/>
      <c r="M24" s="636"/>
      <c r="N24" s="538"/>
      <c r="O24" s="538"/>
      <c r="P24" s="538"/>
      <c r="Q24" s="538"/>
      <c r="R24" s="538"/>
      <c r="S24" s="99"/>
      <c r="T24" s="99"/>
      <c r="U24" s="99"/>
      <c r="V24" s="99"/>
      <c r="W24" s="540"/>
      <c r="X24" s="537"/>
      <c r="Y24" s="641"/>
      <c r="Z24" s="641"/>
      <c r="AA24" s="647"/>
    </row>
    <row r="25" spans="1:28" hidden="1" x14ac:dyDescent="0.35">
      <c r="A25" s="539"/>
      <c r="C25" s="529">
        <v>2020</v>
      </c>
      <c r="D25" s="111">
        <f>D24+E24+H24</f>
        <v>157158.76200000002</v>
      </c>
      <c r="E25" s="111">
        <f t="shared" ref="E25:E58" si="3">$H$6</f>
        <v>1516.059</v>
      </c>
      <c r="F25" s="548">
        <f t="shared" ref="F25:F28" si="4">$D$17</f>
        <v>-500.09998499999995</v>
      </c>
      <c r="G25" s="536">
        <f t="shared" ref="G25:G28" si="5">$D$18</f>
        <v>-490.19701499999996</v>
      </c>
      <c r="H25" s="71">
        <f t="shared" si="2"/>
        <v>-990.29699999999991</v>
      </c>
      <c r="L25" s="540"/>
      <c r="M25" s="637"/>
      <c r="N25" s="541"/>
      <c r="O25" s="541"/>
      <c r="P25" s="541"/>
      <c r="Q25" s="541"/>
      <c r="R25" s="541"/>
      <c r="S25" s="99"/>
      <c r="T25" s="99"/>
      <c r="U25" s="99"/>
      <c r="V25" s="99"/>
      <c r="W25" s="540"/>
      <c r="X25" s="540"/>
      <c r="Y25" s="533"/>
      <c r="Z25" s="533"/>
      <c r="AA25" s="646"/>
    </row>
    <row r="26" spans="1:28" hidden="1" x14ac:dyDescent="0.35">
      <c r="A26" s="539"/>
      <c r="C26" s="529">
        <v>2021</v>
      </c>
      <c r="D26" s="111">
        <f t="shared" ref="D26:D58" si="6">D25+E25+H25</f>
        <v>157684.52400000003</v>
      </c>
      <c r="E26" s="111">
        <f t="shared" si="3"/>
        <v>1516.059</v>
      </c>
      <c r="F26" s="548">
        <f t="shared" si="4"/>
        <v>-500.09998499999995</v>
      </c>
      <c r="G26" s="536">
        <f t="shared" si="5"/>
        <v>-490.19701499999996</v>
      </c>
      <c r="H26" s="71">
        <f t="shared" si="2"/>
        <v>-990.29699999999991</v>
      </c>
      <c r="L26" s="540"/>
      <c r="M26" s="639"/>
      <c r="N26" s="541"/>
      <c r="O26" s="541"/>
      <c r="P26" s="541"/>
      <c r="Q26" s="541"/>
      <c r="R26" s="541"/>
      <c r="S26" s="99"/>
      <c r="T26" s="99"/>
      <c r="U26" s="99"/>
      <c r="V26" s="99"/>
      <c r="W26" s="540"/>
      <c r="X26" s="540"/>
      <c r="Y26" s="533"/>
      <c r="Z26" s="533"/>
      <c r="AA26" s="646"/>
    </row>
    <row r="27" spans="1:28" hidden="1" x14ac:dyDescent="0.35">
      <c r="A27" s="539"/>
      <c r="C27" s="543">
        <v>2022</v>
      </c>
      <c r="D27" s="82">
        <f>D26+E26+H26</f>
        <v>158210.28600000005</v>
      </c>
      <c r="E27" s="82">
        <f t="shared" si="3"/>
        <v>1516.059</v>
      </c>
      <c r="F27" s="548">
        <f t="shared" si="4"/>
        <v>-500.09998499999995</v>
      </c>
      <c r="G27" s="536">
        <f t="shared" si="5"/>
        <v>-490.19701499999996</v>
      </c>
      <c r="H27" s="483">
        <f>+F27+G27</f>
        <v>-990.29699999999991</v>
      </c>
      <c r="L27" s="540"/>
      <c r="M27" s="639"/>
      <c r="N27" s="541"/>
      <c r="O27" s="541"/>
      <c r="P27" s="541"/>
      <c r="Q27" s="541"/>
      <c r="R27" s="541"/>
      <c r="S27" s="99"/>
      <c r="T27" s="99"/>
      <c r="U27" s="99"/>
      <c r="V27" s="99"/>
      <c r="W27" s="540"/>
      <c r="X27" s="540"/>
      <c r="Y27" s="533"/>
      <c r="Z27" s="533"/>
      <c r="AA27" s="646"/>
    </row>
    <row r="28" spans="1:28" s="15" customFormat="1" ht="16.399999999999999" hidden="1" customHeight="1" x14ac:dyDescent="0.35">
      <c r="A28" s="542"/>
      <c r="B28" s="491"/>
      <c r="C28" s="491">
        <v>2023</v>
      </c>
      <c r="D28" s="82">
        <f>D27+E27+H27</f>
        <v>158736.04800000007</v>
      </c>
      <c r="E28" s="82">
        <f t="shared" si="3"/>
        <v>1516.059</v>
      </c>
      <c r="F28" s="548">
        <f t="shared" si="4"/>
        <v>-500.09998499999995</v>
      </c>
      <c r="G28" s="536">
        <f t="shared" si="5"/>
        <v>-490.19701499999996</v>
      </c>
      <c r="H28" s="483">
        <f>+F28+G28</f>
        <v>-990.29699999999991</v>
      </c>
      <c r="L28" s="545"/>
      <c r="M28" s="638"/>
      <c r="N28" s="546"/>
      <c r="O28" s="546"/>
      <c r="P28" s="546"/>
      <c r="Q28" s="546"/>
      <c r="R28" s="546"/>
      <c r="S28" s="547"/>
      <c r="T28" s="547"/>
      <c r="U28" s="547"/>
      <c r="V28" s="547"/>
      <c r="W28" s="545"/>
      <c r="X28" s="545"/>
      <c r="Y28" s="642"/>
      <c r="Z28" s="642"/>
      <c r="AA28" s="648"/>
    </row>
    <row r="29" spans="1:28" ht="46.5" x14ac:dyDescent="0.35">
      <c r="A29" s="549" t="s">
        <v>173</v>
      </c>
      <c r="B29" s="18">
        <v>1</v>
      </c>
      <c r="C29" s="531">
        <v>2023</v>
      </c>
      <c r="D29" s="110">
        <f>D28+E28+H28</f>
        <v>159261.81000000008</v>
      </c>
      <c r="E29" s="110">
        <f t="shared" si="3"/>
        <v>1516.059</v>
      </c>
      <c r="F29" s="112">
        <f>+$D$17</f>
        <v>-500.09998499999995</v>
      </c>
      <c r="G29" s="112">
        <f t="shared" ref="G29:G58" si="7">+$E$18</f>
        <v>-490.19701499999996</v>
      </c>
      <c r="H29" s="71">
        <f>+F29+G29</f>
        <v>-990.29699999999991</v>
      </c>
      <c r="I29" s="478">
        <f>'0. National Baseline'!G22</f>
        <v>6913.2290400000002</v>
      </c>
      <c r="J29" s="478">
        <f>'0. National Baseline'!H22</f>
        <v>0</v>
      </c>
      <c r="K29" s="478">
        <f>'0. National Baseline'!I22</f>
        <v>6913.2290400000002</v>
      </c>
      <c r="L29" s="479">
        <v>0</v>
      </c>
      <c r="M29" s="640">
        <f>((K29+L29)*3.667)+M28</f>
        <v>25350.81088968</v>
      </c>
      <c r="N29" s="481">
        <f>$R$12*H29</f>
        <v>-90339.283457867452</v>
      </c>
      <c r="O29" s="481">
        <f>H29*$R$11+O28</f>
        <v>-7823.3462999999992</v>
      </c>
      <c r="P29" s="480">
        <f>+N29+O29</f>
        <v>-98162.629757867457</v>
      </c>
      <c r="Q29" s="480">
        <f>P29*3.667</f>
        <v>-359962.36332209996</v>
      </c>
      <c r="R29" s="481">
        <f>P29*3.667</f>
        <v>-359962.36332209996</v>
      </c>
      <c r="S29" s="101">
        <f>+K29+L29+P29</f>
        <v>-91249.400717867451</v>
      </c>
      <c r="T29" s="101">
        <f>+S29</f>
        <v>-91249.400717867451</v>
      </c>
      <c r="U29" s="632">
        <f>S29*3.667</f>
        <v>-334611.55243241991</v>
      </c>
      <c r="V29" s="482">
        <f>T29*3.667</f>
        <v>-334611.55243241991</v>
      </c>
      <c r="W29" s="479">
        <f>-(+'0. National Baseline'!N22-R29)</f>
        <v>-359962.36332209996</v>
      </c>
      <c r="X29" s="479">
        <v>0</v>
      </c>
      <c r="Y29" s="643">
        <f>+W29+X29</f>
        <v>-359962.36332209996</v>
      </c>
      <c r="Z29" s="643">
        <v>0</v>
      </c>
      <c r="AA29" s="649">
        <f>+Y29+Z29</f>
        <v>-359962.36332209996</v>
      </c>
    </row>
    <row r="30" spans="1:28" x14ac:dyDescent="0.35">
      <c r="A30" s="549"/>
      <c r="B30" s="18">
        <v>2</v>
      </c>
      <c r="C30" s="531">
        <v>2024</v>
      </c>
      <c r="D30" s="110">
        <f>D29+E29+H29</f>
        <v>159787.5720000001</v>
      </c>
      <c r="E30" s="110">
        <f t="shared" si="3"/>
        <v>1516.059</v>
      </c>
      <c r="F30" s="110">
        <f>+$E$17+$E17/2</f>
        <v>-375</v>
      </c>
      <c r="G30" s="110">
        <f t="shared" si="7"/>
        <v>-490.19701499999996</v>
      </c>
      <c r="H30" s="71">
        <f t="shared" ref="H30:H58" si="8">+F30+G30</f>
        <v>-865.19701499999996</v>
      </c>
      <c r="I30" s="478">
        <f>'0. National Baseline'!G23</f>
        <v>6913.2290400000002</v>
      </c>
      <c r="J30" s="478">
        <f>'0. National Baseline'!H23</f>
        <v>0</v>
      </c>
      <c r="K30" s="478">
        <f>'0. National Baseline'!I23</f>
        <v>6913.2290400000002</v>
      </c>
      <c r="L30" s="479">
        <v>0</v>
      </c>
      <c r="M30" s="640">
        <f t="shared" ref="M30:M58" si="9">((K30+L30)*3.667)+M29</f>
        <v>50701.621779360001</v>
      </c>
      <c r="N30" s="481">
        <f t="shared" ref="N30:N58" si="10">$R$12*H30</f>
        <v>-78927.108115025898</v>
      </c>
      <c r="O30" s="481">
        <f>H30*$R$11+O29</f>
        <v>-14658.4027185</v>
      </c>
      <c r="P30" s="480">
        <f>+N30+O30</f>
        <v>-93585.510833525899</v>
      </c>
      <c r="Q30" s="480">
        <f t="shared" ref="Q30:Q58" si="11">P30*3.667</f>
        <v>-343178.06822653947</v>
      </c>
      <c r="R30" s="481">
        <f>(P30*3.667)+R29</f>
        <v>-703140.43154863943</v>
      </c>
      <c r="S30" s="101">
        <f>+K30+L30+P30</f>
        <v>-86672.281793525894</v>
      </c>
      <c r="T30" s="101">
        <f>+S30+T29</f>
        <v>-177921.68251139333</v>
      </c>
      <c r="U30" s="632">
        <f>S30*3.667</f>
        <v>-317827.25733685942</v>
      </c>
      <c r="V30" s="482">
        <f>T30*3.667</f>
        <v>-652438.80976927932</v>
      </c>
      <c r="W30" s="479">
        <f>-(+'0. National Baseline'!N23-R30)</f>
        <v>-343178.06822653947</v>
      </c>
      <c r="X30" s="479">
        <v>0</v>
      </c>
      <c r="Y30" s="643">
        <f t="shared" ref="Y30:Y58" si="12">+W30+X30</f>
        <v>-343178.06822653947</v>
      </c>
      <c r="Z30" s="643">
        <v>0</v>
      </c>
      <c r="AA30" s="649">
        <f t="shared" ref="AA30:AA58" si="13">+Y30+Z30</f>
        <v>-343178.06822653947</v>
      </c>
      <c r="AB30" s="71"/>
    </row>
    <row r="31" spans="1:28" x14ac:dyDescent="0.35">
      <c r="A31" s="549"/>
      <c r="B31" s="18">
        <v>3</v>
      </c>
      <c r="C31" s="531">
        <v>2025</v>
      </c>
      <c r="D31" s="110">
        <f>D30+E30+H30</f>
        <v>160438.4339850001</v>
      </c>
      <c r="E31" s="110">
        <f t="shared" si="3"/>
        <v>1516.059</v>
      </c>
      <c r="F31" s="110">
        <f>+$E$17</f>
        <v>-250</v>
      </c>
      <c r="G31" s="110">
        <f t="shared" si="7"/>
        <v>-490.19701499999996</v>
      </c>
      <c r="H31" s="71">
        <f t="shared" si="8"/>
        <v>-740.19701499999996</v>
      </c>
      <c r="I31" s="478">
        <f>'0. National Baseline'!G24</f>
        <v>6913.2290400000002</v>
      </c>
      <c r="J31" s="478">
        <f>'0. National Baseline'!H24</f>
        <v>0</v>
      </c>
      <c r="K31" s="478">
        <f>'0. National Baseline'!I24</f>
        <v>6913.2290400000002</v>
      </c>
      <c r="L31" s="479">
        <v>0</v>
      </c>
      <c r="M31" s="640">
        <f t="shared" si="9"/>
        <v>76052.432669040005</v>
      </c>
      <c r="N31" s="481">
        <f>$R$12*H31</f>
        <v>-67524.053847232062</v>
      </c>
      <c r="O31" s="481">
        <f t="shared" ref="O31:O47" si="14">H31*$R$11+O30</f>
        <v>-20505.959136999998</v>
      </c>
      <c r="P31" s="480">
        <f>+N31+O31</f>
        <v>-88030.01298423206</v>
      </c>
      <c r="Q31" s="480">
        <f t="shared" si="11"/>
        <v>-322806.05761317897</v>
      </c>
      <c r="R31" s="481">
        <f t="shared" ref="R31:R58" si="15">(P31*3.667)+R30</f>
        <v>-1025946.4891618184</v>
      </c>
      <c r="S31" s="101">
        <f>+K31+L31+P31</f>
        <v>-81116.783944232055</v>
      </c>
      <c r="T31" s="101">
        <f t="shared" ref="T31:T58" si="16">+S31+T30</f>
        <v>-259038.46645562537</v>
      </c>
      <c r="U31" s="632">
        <f t="shared" ref="U31:V58" si="17">S31*3.667</f>
        <v>-297455.24672349892</v>
      </c>
      <c r="V31" s="482">
        <f t="shared" si="17"/>
        <v>-949894.05649277824</v>
      </c>
      <c r="W31" s="479">
        <f>-(+'0. National Baseline'!N24-R31)</f>
        <v>-277333.55163551855</v>
      </c>
      <c r="X31" s="479">
        <v>0</v>
      </c>
      <c r="Y31" s="643">
        <f t="shared" si="12"/>
        <v>-277333.55163551855</v>
      </c>
      <c r="Z31" s="643">
        <v>0</v>
      </c>
      <c r="AA31" s="649">
        <f t="shared" si="13"/>
        <v>-277333.55163551855</v>
      </c>
    </row>
    <row r="32" spans="1:28" x14ac:dyDescent="0.35">
      <c r="A32" s="539"/>
      <c r="B32" s="18">
        <v>4</v>
      </c>
      <c r="C32" s="531">
        <v>2026</v>
      </c>
      <c r="D32" s="110">
        <f t="shared" si="6"/>
        <v>161214.29597000009</v>
      </c>
      <c r="E32" s="110">
        <f t="shared" si="3"/>
        <v>1516.059</v>
      </c>
      <c r="F32" s="110">
        <f t="shared" ref="F32:F58" si="18">+$E$17</f>
        <v>-250</v>
      </c>
      <c r="G32" s="110">
        <f t="shared" si="7"/>
        <v>-490.19701499999996</v>
      </c>
      <c r="H32" s="71">
        <f t="shared" si="8"/>
        <v>-740.19701499999996</v>
      </c>
      <c r="I32" s="478">
        <f>'0. National Baseline'!G25</f>
        <v>6913.2290400000002</v>
      </c>
      <c r="J32" s="478">
        <f>'0. National Baseline'!H25</f>
        <v>0</v>
      </c>
      <c r="K32" s="478">
        <f>'0. National Baseline'!I25</f>
        <v>6913.2290400000002</v>
      </c>
      <c r="L32" s="479">
        <v>0</v>
      </c>
      <c r="M32" s="640">
        <f t="shared" si="9"/>
        <v>101403.24355872</v>
      </c>
      <c r="N32" s="481">
        <f t="shared" si="10"/>
        <v>-67524.053847232062</v>
      </c>
      <c r="O32" s="481">
        <f t="shared" si="14"/>
        <v>-26353.515555499998</v>
      </c>
      <c r="P32" s="480">
        <f>+N32+O32</f>
        <v>-93877.569402732057</v>
      </c>
      <c r="Q32" s="480">
        <f t="shared" si="11"/>
        <v>-344249.04699981841</v>
      </c>
      <c r="R32" s="481">
        <f t="shared" si="15"/>
        <v>-1370195.5361616369</v>
      </c>
      <c r="S32" s="101">
        <f>+K32+L32+P32</f>
        <v>-86964.340362732051</v>
      </c>
      <c r="T32" s="101">
        <f t="shared" si="16"/>
        <v>-346002.80681835744</v>
      </c>
      <c r="U32" s="632">
        <f t="shared" si="17"/>
        <v>-318898.23611013842</v>
      </c>
      <c r="V32" s="482">
        <f t="shared" si="17"/>
        <v>-1268792.2926029167</v>
      </c>
      <c r="W32" s="479">
        <f>-(+'0. National Baseline'!N25-R32)</f>
        <v>-204243.81354903709</v>
      </c>
      <c r="X32" s="479">
        <v>0</v>
      </c>
      <c r="Y32" s="643">
        <f t="shared" si="12"/>
        <v>-204243.81354903709</v>
      </c>
      <c r="Z32" s="643">
        <v>0</v>
      </c>
      <c r="AA32" s="649">
        <f t="shared" si="13"/>
        <v>-204243.81354903709</v>
      </c>
    </row>
    <row r="33" spans="1:27" x14ac:dyDescent="0.35">
      <c r="A33" s="539"/>
      <c r="B33" s="18">
        <v>5</v>
      </c>
      <c r="C33" s="531">
        <v>2027</v>
      </c>
      <c r="D33" s="110">
        <f>D32+E32+H32</f>
        <v>161990.15795500009</v>
      </c>
      <c r="E33" s="110">
        <f t="shared" si="3"/>
        <v>1516.059</v>
      </c>
      <c r="F33" s="110">
        <f t="shared" si="18"/>
        <v>-250</v>
      </c>
      <c r="G33" s="110">
        <f t="shared" si="7"/>
        <v>-490.19701499999996</v>
      </c>
      <c r="H33" s="71">
        <f t="shared" si="8"/>
        <v>-740.19701499999996</v>
      </c>
      <c r="I33" s="478">
        <f>'0. National Baseline'!G26</f>
        <v>6913.2290400000002</v>
      </c>
      <c r="J33" s="478">
        <f>'0. National Baseline'!H26</f>
        <v>0</v>
      </c>
      <c r="K33" s="478">
        <f>'0. National Baseline'!I26</f>
        <v>6913.2290400000002</v>
      </c>
      <c r="L33" s="479">
        <v>0</v>
      </c>
      <c r="M33" s="640">
        <f t="shared" si="9"/>
        <v>126754.0544484</v>
      </c>
      <c r="N33" s="481">
        <f t="shared" si="10"/>
        <v>-67524.053847232062</v>
      </c>
      <c r="O33" s="481">
        <f t="shared" si="14"/>
        <v>-32201.071973999999</v>
      </c>
      <c r="P33" s="480">
        <f>+N33+O33</f>
        <v>-99725.125821232068</v>
      </c>
      <c r="Q33" s="480">
        <f t="shared" si="11"/>
        <v>-365692.03638645797</v>
      </c>
      <c r="R33" s="481">
        <f t="shared" si="15"/>
        <v>-1735887.5725480949</v>
      </c>
      <c r="S33" s="101">
        <f t="shared" ref="S33:S58" si="19">+K33+L33+P33</f>
        <v>-92811.896781232062</v>
      </c>
      <c r="T33" s="101">
        <f t="shared" si="16"/>
        <v>-438814.70359958953</v>
      </c>
      <c r="U33" s="632">
        <f t="shared" si="17"/>
        <v>-340341.22549677797</v>
      </c>
      <c r="V33" s="482">
        <f t="shared" si="17"/>
        <v>-1609133.5180996947</v>
      </c>
      <c r="W33" s="479">
        <f>-(+'0. National Baseline'!N26-R33)</f>
        <v>-123908.85396709526</v>
      </c>
      <c r="X33" s="479">
        <v>0</v>
      </c>
      <c r="Y33" s="643">
        <f t="shared" si="12"/>
        <v>-123908.85396709526</v>
      </c>
      <c r="Z33" s="643">
        <v>0</v>
      </c>
      <c r="AA33" s="649">
        <f t="shared" si="13"/>
        <v>-123908.85396709526</v>
      </c>
    </row>
    <row r="34" spans="1:27" s="15" customFormat="1" x14ac:dyDescent="0.35">
      <c r="A34" s="542"/>
      <c r="B34" s="491">
        <v>6</v>
      </c>
      <c r="C34" s="550">
        <v>2028</v>
      </c>
      <c r="D34" s="91">
        <f t="shared" si="6"/>
        <v>162766.01994000009</v>
      </c>
      <c r="E34" s="91">
        <f t="shared" si="3"/>
        <v>1516.059</v>
      </c>
      <c r="F34" s="91">
        <f t="shared" si="18"/>
        <v>-250</v>
      </c>
      <c r="G34" s="91">
        <f t="shared" si="7"/>
        <v>-490.19701499999996</v>
      </c>
      <c r="H34" s="483">
        <f t="shared" si="8"/>
        <v>-740.19701499999996</v>
      </c>
      <c r="I34" s="92">
        <f>'0. National Baseline'!G27</f>
        <v>6913.2290400000002</v>
      </c>
      <c r="J34" s="92">
        <f>'0. National Baseline'!H27</f>
        <v>0</v>
      </c>
      <c r="K34" s="92">
        <f>'0. National Baseline'!I27</f>
        <v>6913.2290400000002</v>
      </c>
      <c r="L34" s="479">
        <v>0</v>
      </c>
      <c r="M34" s="640">
        <f t="shared" si="9"/>
        <v>152104.86533808001</v>
      </c>
      <c r="N34" s="94">
        <f t="shared" si="10"/>
        <v>-67524.053847232062</v>
      </c>
      <c r="O34" s="94">
        <f t="shared" si="14"/>
        <v>-38048.628392500003</v>
      </c>
      <c r="P34" s="484">
        <f t="shared" ref="P34:P58" si="20">+N34+O34</f>
        <v>-105572.68223973206</v>
      </c>
      <c r="Q34" s="480">
        <f t="shared" si="11"/>
        <v>-387135.02577309747</v>
      </c>
      <c r="R34" s="94">
        <f t="shared" si="15"/>
        <v>-2123022.5983211924</v>
      </c>
      <c r="S34" s="485">
        <f t="shared" si="19"/>
        <v>-98659.453199732059</v>
      </c>
      <c r="T34" s="101">
        <f t="shared" si="16"/>
        <v>-537474.15679932153</v>
      </c>
      <c r="U34" s="632">
        <f t="shared" si="17"/>
        <v>-361784.21488341741</v>
      </c>
      <c r="V34" s="482">
        <f t="shared" si="17"/>
        <v>-1970917.7329831119</v>
      </c>
      <c r="W34" s="479">
        <f>-(+'0. National Baseline'!N27-R34)</f>
        <v>-36328.672889692942</v>
      </c>
      <c r="X34" s="479">
        <v>0</v>
      </c>
      <c r="Y34" s="643">
        <f t="shared" si="12"/>
        <v>-36328.672889692942</v>
      </c>
      <c r="Z34" s="643">
        <v>0</v>
      </c>
      <c r="AA34" s="649">
        <f t="shared" si="13"/>
        <v>-36328.672889692942</v>
      </c>
    </row>
    <row r="35" spans="1:27" s="477" customFormat="1" x14ac:dyDescent="0.35">
      <c r="A35" s="534"/>
      <c r="B35" s="469">
        <v>7</v>
      </c>
      <c r="C35" s="530">
        <v>2029</v>
      </c>
      <c r="D35" s="536">
        <f t="shared" si="6"/>
        <v>163541.88192500008</v>
      </c>
      <c r="E35" s="536">
        <f t="shared" si="3"/>
        <v>1516.059</v>
      </c>
      <c r="F35" s="112">
        <f t="shared" si="18"/>
        <v>-250</v>
      </c>
      <c r="G35" s="112">
        <f t="shared" si="7"/>
        <v>-490.19701499999996</v>
      </c>
      <c r="H35" s="470">
        <f t="shared" si="8"/>
        <v>-740.19701499999996</v>
      </c>
      <c r="I35" s="471">
        <f>'0. National Baseline'!G28</f>
        <v>6913.2290400000002</v>
      </c>
      <c r="J35" s="471">
        <f>'0. National Baseline'!H28</f>
        <v>2456.0155800000002</v>
      </c>
      <c r="K35" s="471">
        <f>'0. National Baseline'!I28</f>
        <v>9369.2446200000013</v>
      </c>
      <c r="L35" s="479">
        <v>0</v>
      </c>
      <c r="M35" s="640">
        <f t="shared" si="9"/>
        <v>186461.88535962001</v>
      </c>
      <c r="N35" s="474">
        <f t="shared" si="10"/>
        <v>-67524.053847232062</v>
      </c>
      <c r="O35" s="474">
        <f t="shared" si="14"/>
        <v>-43896.184810999999</v>
      </c>
      <c r="P35" s="473">
        <f t="shared" si="20"/>
        <v>-111420.23865823206</v>
      </c>
      <c r="Q35" s="473">
        <f t="shared" si="11"/>
        <v>-408578.01515973697</v>
      </c>
      <c r="R35" s="474">
        <f t="shared" si="15"/>
        <v>-2531600.6134809293</v>
      </c>
      <c r="S35" s="475">
        <f t="shared" si="19"/>
        <v>-102050.99403823206</v>
      </c>
      <c r="T35" s="475">
        <f t="shared" si="16"/>
        <v>-639525.15083755355</v>
      </c>
      <c r="U35" s="651">
        <f t="shared" si="17"/>
        <v>-374220.99513819697</v>
      </c>
      <c r="V35" s="476">
        <f t="shared" si="17"/>
        <v>-2345138.7281213086</v>
      </c>
      <c r="W35" s="479">
        <f>-(+'0. National Baseline'!N28-R35)</f>
        <v>58496.729683170095</v>
      </c>
      <c r="X35" s="479">
        <v>0</v>
      </c>
      <c r="Y35" s="645">
        <f t="shared" si="12"/>
        <v>58496.729683170095</v>
      </c>
      <c r="Z35" s="643">
        <v>0</v>
      </c>
      <c r="AA35" s="649">
        <f t="shared" si="13"/>
        <v>58496.729683170095</v>
      </c>
    </row>
    <row r="36" spans="1:27" x14ac:dyDescent="0.35">
      <c r="A36" s="539"/>
      <c r="B36" s="18">
        <v>8</v>
      </c>
      <c r="C36" s="531">
        <v>2030</v>
      </c>
      <c r="D36" s="111">
        <f t="shared" si="6"/>
        <v>164317.74391000008</v>
      </c>
      <c r="E36" s="111">
        <f t="shared" si="3"/>
        <v>1516.059</v>
      </c>
      <c r="F36" s="110">
        <f t="shared" si="18"/>
        <v>-250</v>
      </c>
      <c r="G36" s="110">
        <f t="shared" si="7"/>
        <v>-490.19701499999996</v>
      </c>
      <c r="H36" s="71">
        <f t="shared" si="8"/>
        <v>-740.19701499999996</v>
      </c>
      <c r="I36" s="478">
        <f>'0. National Baseline'!G29</f>
        <v>6913.2290400000002</v>
      </c>
      <c r="J36" s="478">
        <f>'0. National Baseline'!H29</f>
        <v>4912.0311600000005</v>
      </c>
      <c r="K36" s="478">
        <f>'0. National Baseline'!I29</f>
        <v>11825.260200000001</v>
      </c>
      <c r="L36" s="479">
        <v>0</v>
      </c>
      <c r="M36" s="640">
        <f t="shared" si="9"/>
        <v>229825.11451302</v>
      </c>
      <c r="N36" s="481">
        <f t="shared" si="10"/>
        <v>-67524.053847232062</v>
      </c>
      <c r="O36" s="481">
        <f t="shared" si="14"/>
        <v>-49743.741229499996</v>
      </c>
      <c r="P36" s="480">
        <f t="shared" si="20"/>
        <v>-117267.79507673206</v>
      </c>
      <c r="Q36" s="480">
        <f t="shared" si="11"/>
        <v>-430021.00454637641</v>
      </c>
      <c r="R36" s="481">
        <f t="shared" si="15"/>
        <v>-2961621.6180273057</v>
      </c>
      <c r="S36" s="101">
        <f t="shared" si="19"/>
        <v>-105442.53487673205</v>
      </c>
      <c r="T36" s="101">
        <f t="shared" si="16"/>
        <v>-744967.68571428559</v>
      </c>
      <c r="U36" s="632">
        <f t="shared" si="17"/>
        <v>-386657.77539297641</v>
      </c>
      <c r="V36" s="482">
        <f t="shared" si="17"/>
        <v>-2731796.5035142852</v>
      </c>
      <c r="W36" s="479">
        <f>-(+'0. National Baseline'!N29-R36)</f>
        <v>160567.35375149362</v>
      </c>
      <c r="X36" s="479">
        <v>0</v>
      </c>
      <c r="Y36" s="643">
        <f t="shared" si="12"/>
        <v>160567.35375149362</v>
      </c>
      <c r="Z36" s="643">
        <v>0</v>
      </c>
      <c r="AA36" s="649">
        <f t="shared" si="13"/>
        <v>160567.35375149362</v>
      </c>
    </row>
    <row r="37" spans="1:27" x14ac:dyDescent="0.35">
      <c r="A37" s="539"/>
      <c r="B37" s="18">
        <v>9</v>
      </c>
      <c r="C37" s="531">
        <v>2031</v>
      </c>
      <c r="D37" s="111">
        <f t="shared" si="6"/>
        <v>165093.60589500007</v>
      </c>
      <c r="E37" s="111">
        <f t="shared" si="3"/>
        <v>1516.059</v>
      </c>
      <c r="F37" s="110">
        <f t="shared" si="18"/>
        <v>-250</v>
      </c>
      <c r="G37" s="110">
        <f t="shared" si="7"/>
        <v>-490.19701499999996</v>
      </c>
      <c r="H37" s="71">
        <f t="shared" si="8"/>
        <v>-740.19701499999996</v>
      </c>
      <c r="I37" s="478">
        <f>'0. National Baseline'!G30</f>
        <v>6913.2290400000002</v>
      </c>
      <c r="J37" s="478">
        <f>'0. National Baseline'!H30</f>
        <v>7368.0467400000007</v>
      </c>
      <c r="K37" s="478">
        <f>'0. National Baseline'!I30</f>
        <v>14281.27578</v>
      </c>
      <c r="L37" s="479">
        <v>0</v>
      </c>
      <c r="M37" s="640">
        <f t="shared" si="9"/>
        <v>282194.55279828003</v>
      </c>
      <c r="N37" s="481">
        <f t="shared" si="10"/>
        <v>-67524.053847232062</v>
      </c>
      <c r="O37" s="481">
        <f t="shared" si="14"/>
        <v>-55591.297647999992</v>
      </c>
      <c r="P37" s="480">
        <f t="shared" si="20"/>
        <v>-123115.35149523205</v>
      </c>
      <c r="Q37" s="480">
        <f t="shared" si="11"/>
        <v>-451463.99393301591</v>
      </c>
      <c r="R37" s="481">
        <f t="shared" si="15"/>
        <v>-3413085.6119603217</v>
      </c>
      <c r="S37" s="101">
        <f t="shared" si="19"/>
        <v>-108834.07571523206</v>
      </c>
      <c r="T37" s="101">
        <f t="shared" si="16"/>
        <v>-853801.76142951765</v>
      </c>
      <c r="U37" s="632">
        <f t="shared" si="17"/>
        <v>-399094.55564775591</v>
      </c>
      <c r="V37" s="482">
        <f t="shared" si="17"/>
        <v>-3130891.0591620412</v>
      </c>
      <c r="W37" s="479">
        <f>-(+'0. National Baseline'!N30-R37)</f>
        <v>269883.19931527739</v>
      </c>
      <c r="X37" s="479">
        <v>0</v>
      </c>
      <c r="Y37" s="643">
        <f t="shared" si="12"/>
        <v>269883.19931527739</v>
      </c>
      <c r="Z37" s="643">
        <v>0</v>
      </c>
      <c r="AA37" s="649">
        <f t="shared" si="13"/>
        <v>269883.19931527739</v>
      </c>
    </row>
    <row r="38" spans="1:27" x14ac:dyDescent="0.35">
      <c r="A38" s="539"/>
      <c r="B38" s="18">
        <v>10</v>
      </c>
      <c r="C38" s="531">
        <v>2032</v>
      </c>
      <c r="D38" s="111">
        <f t="shared" si="6"/>
        <v>165869.46788000007</v>
      </c>
      <c r="E38" s="111">
        <f t="shared" si="3"/>
        <v>1516.059</v>
      </c>
      <c r="F38" s="110">
        <f t="shared" si="18"/>
        <v>-250</v>
      </c>
      <c r="G38" s="110">
        <f t="shared" si="7"/>
        <v>-490.19701499999996</v>
      </c>
      <c r="H38" s="71">
        <f t="shared" si="8"/>
        <v>-740.19701499999996</v>
      </c>
      <c r="I38" s="478">
        <f>'0. National Baseline'!G31</f>
        <v>6913.2290400000002</v>
      </c>
      <c r="J38" s="478">
        <f>'0. National Baseline'!H31</f>
        <v>9824.0623200000009</v>
      </c>
      <c r="K38" s="478">
        <f>'0. National Baseline'!I31</f>
        <v>16737.291360000003</v>
      </c>
      <c r="L38" s="479">
        <v>0</v>
      </c>
      <c r="M38" s="640">
        <f t="shared" si="9"/>
        <v>343570.20021540002</v>
      </c>
      <c r="N38" s="481">
        <f t="shared" si="10"/>
        <v>-67524.053847232062</v>
      </c>
      <c r="O38" s="481">
        <f t="shared" si="14"/>
        <v>-61438.854066499989</v>
      </c>
      <c r="P38" s="480">
        <f t="shared" si="20"/>
        <v>-128962.90791373205</v>
      </c>
      <c r="Q38" s="480">
        <f t="shared" si="11"/>
        <v>-472906.98331965541</v>
      </c>
      <c r="R38" s="481">
        <f t="shared" si="15"/>
        <v>-3885992.5952799772</v>
      </c>
      <c r="S38" s="101">
        <f t="shared" si="19"/>
        <v>-112225.61655373205</v>
      </c>
      <c r="T38" s="101">
        <f t="shared" si="16"/>
        <v>-966027.37798324972</v>
      </c>
      <c r="U38" s="632">
        <f t="shared" si="17"/>
        <v>-411531.33590253541</v>
      </c>
      <c r="V38" s="482">
        <f t="shared" si="17"/>
        <v>-3542422.3950645765</v>
      </c>
      <c r="W38" s="479">
        <f>-(+'0. National Baseline'!N31-R38)</f>
        <v>386444.26637452142</v>
      </c>
      <c r="X38" s="479">
        <v>0</v>
      </c>
      <c r="Y38" s="643">
        <f t="shared" si="12"/>
        <v>386444.26637452142</v>
      </c>
      <c r="Z38" s="643">
        <v>0</v>
      </c>
      <c r="AA38" s="649">
        <f t="shared" si="13"/>
        <v>386444.26637452142</v>
      </c>
    </row>
    <row r="39" spans="1:27" x14ac:dyDescent="0.35">
      <c r="A39" s="539"/>
      <c r="B39" s="18">
        <v>11</v>
      </c>
      <c r="C39" s="531">
        <v>2033</v>
      </c>
      <c r="D39" s="111">
        <f t="shared" si="6"/>
        <v>166645.32986500007</v>
      </c>
      <c r="E39" s="111">
        <f t="shared" si="3"/>
        <v>1516.059</v>
      </c>
      <c r="F39" s="110">
        <f t="shared" si="18"/>
        <v>-250</v>
      </c>
      <c r="G39" s="110">
        <f t="shared" si="7"/>
        <v>-490.19701499999996</v>
      </c>
      <c r="H39" s="71">
        <f t="shared" si="8"/>
        <v>-740.19701499999996</v>
      </c>
      <c r="I39" s="478">
        <f>'0. National Baseline'!G32</f>
        <v>6913.2290400000002</v>
      </c>
      <c r="J39" s="478">
        <f>'0. National Baseline'!H32</f>
        <v>12280.0779</v>
      </c>
      <c r="K39" s="478">
        <f>'0. National Baseline'!I32</f>
        <v>19193.306940000002</v>
      </c>
      <c r="L39" s="479">
        <v>0</v>
      </c>
      <c r="M39" s="640">
        <f t="shared" si="9"/>
        <v>413952.05676438002</v>
      </c>
      <c r="N39" s="481">
        <f t="shared" si="10"/>
        <v>-67524.053847232062</v>
      </c>
      <c r="O39" s="481">
        <f t="shared" si="14"/>
        <v>-67286.410484999986</v>
      </c>
      <c r="P39" s="480">
        <f>+N39+O39</f>
        <v>-134810.46433223205</v>
      </c>
      <c r="Q39" s="480">
        <f t="shared" si="11"/>
        <v>-494349.97270629491</v>
      </c>
      <c r="R39" s="481">
        <f t="shared" si="15"/>
        <v>-4380342.5679862723</v>
      </c>
      <c r="S39" s="101">
        <f t="shared" si="19"/>
        <v>-115617.15739223204</v>
      </c>
      <c r="T39" s="101">
        <f t="shared" si="16"/>
        <v>-1081644.5353754817</v>
      </c>
      <c r="U39" s="632">
        <f t="shared" si="17"/>
        <v>-423968.11615731486</v>
      </c>
      <c r="V39" s="482">
        <f t="shared" si="17"/>
        <v>-3966390.5112218913</v>
      </c>
      <c r="W39" s="479">
        <f>-(+'0. National Baseline'!N32-R39)</f>
        <v>510250.55492922664</v>
      </c>
      <c r="X39" s="479">
        <v>0</v>
      </c>
      <c r="Y39" s="643">
        <f t="shared" si="12"/>
        <v>510250.55492922664</v>
      </c>
      <c r="Z39" s="643">
        <v>0</v>
      </c>
      <c r="AA39" s="649">
        <f t="shared" si="13"/>
        <v>510250.55492922664</v>
      </c>
    </row>
    <row r="40" spans="1:27" x14ac:dyDescent="0.35">
      <c r="A40" s="539"/>
      <c r="B40" s="18">
        <v>12</v>
      </c>
      <c r="C40" s="531">
        <v>2034</v>
      </c>
      <c r="D40" s="111">
        <f t="shared" si="6"/>
        <v>167421.19185000006</v>
      </c>
      <c r="E40" s="111">
        <f t="shared" si="3"/>
        <v>1516.059</v>
      </c>
      <c r="F40" s="110">
        <f t="shared" si="18"/>
        <v>-250</v>
      </c>
      <c r="G40" s="110">
        <f t="shared" si="7"/>
        <v>-490.19701499999996</v>
      </c>
      <c r="H40" s="71">
        <f t="shared" si="8"/>
        <v>-740.19701499999996</v>
      </c>
      <c r="I40" s="478">
        <f>'0. National Baseline'!G33</f>
        <v>6913.2290400000002</v>
      </c>
      <c r="J40" s="478">
        <f>'0. National Baseline'!H33</f>
        <v>14736.093480000001</v>
      </c>
      <c r="K40" s="478">
        <f>'0. National Baseline'!I33</f>
        <v>21649.322520000002</v>
      </c>
      <c r="L40" s="479">
        <v>0</v>
      </c>
      <c r="M40" s="640">
        <f t="shared" si="9"/>
        <v>493340.12244522001</v>
      </c>
      <c r="N40" s="481">
        <f t="shared" si="10"/>
        <v>-67524.053847232062</v>
      </c>
      <c r="O40" s="481">
        <f t="shared" si="14"/>
        <v>-73133.966903499982</v>
      </c>
      <c r="P40" s="480">
        <f t="shared" si="20"/>
        <v>-140658.02075073204</v>
      </c>
      <c r="Q40" s="480">
        <f t="shared" si="11"/>
        <v>-515792.96209293441</v>
      </c>
      <c r="R40" s="481">
        <f t="shared" si="15"/>
        <v>-4896135.5300792065</v>
      </c>
      <c r="S40" s="101">
        <f t="shared" si="19"/>
        <v>-119008.69823073204</v>
      </c>
      <c r="T40" s="101">
        <f t="shared" si="16"/>
        <v>-1200653.2336062137</v>
      </c>
      <c r="U40" s="632">
        <f t="shared" si="17"/>
        <v>-436404.89641209436</v>
      </c>
      <c r="V40" s="482">
        <f t="shared" si="17"/>
        <v>-4402795.4076339854</v>
      </c>
      <c r="W40" s="479">
        <f>-(+'0. National Baseline'!N33-R40)</f>
        <v>641302.0649793921</v>
      </c>
      <c r="X40" s="479">
        <v>0</v>
      </c>
      <c r="Y40" s="643">
        <f t="shared" si="12"/>
        <v>641302.0649793921</v>
      </c>
      <c r="Z40" s="643">
        <v>0</v>
      </c>
      <c r="AA40" s="649">
        <f t="shared" si="13"/>
        <v>641302.0649793921</v>
      </c>
    </row>
    <row r="41" spans="1:27" x14ac:dyDescent="0.35">
      <c r="A41" s="539"/>
      <c r="B41" s="18">
        <v>13</v>
      </c>
      <c r="C41" s="531">
        <v>2035</v>
      </c>
      <c r="D41" s="111">
        <f t="shared" si="6"/>
        <v>168197.05383500006</v>
      </c>
      <c r="E41" s="111">
        <f t="shared" si="3"/>
        <v>1516.059</v>
      </c>
      <c r="F41" s="110">
        <f t="shared" si="18"/>
        <v>-250</v>
      </c>
      <c r="G41" s="110">
        <f t="shared" si="7"/>
        <v>-490.19701499999996</v>
      </c>
      <c r="H41" s="71">
        <f t="shared" si="8"/>
        <v>-740.19701499999996</v>
      </c>
      <c r="I41" s="478">
        <f>'0. National Baseline'!G34</f>
        <v>6913.2290400000002</v>
      </c>
      <c r="J41" s="478">
        <f>'0. National Baseline'!H34</f>
        <v>17192.109060000003</v>
      </c>
      <c r="K41" s="478">
        <f>'0. National Baseline'!I34</f>
        <v>24105.338100000001</v>
      </c>
      <c r="L41" s="479">
        <v>0</v>
      </c>
      <c r="M41" s="640">
        <f t="shared" si="9"/>
        <v>581734.39725792001</v>
      </c>
      <c r="N41" s="481">
        <f t="shared" si="10"/>
        <v>-67524.053847232062</v>
      </c>
      <c r="O41" s="481">
        <f t="shared" si="14"/>
        <v>-78981.523321999979</v>
      </c>
      <c r="P41" s="480">
        <f>+N41+O41</f>
        <v>-146505.57716923204</v>
      </c>
      <c r="Q41" s="480">
        <f t="shared" si="11"/>
        <v>-537235.95147957385</v>
      </c>
      <c r="R41" s="481">
        <f t="shared" si="15"/>
        <v>-5433371.4815587802</v>
      </c>
      <c r="S41" s="101">
        <f t="shared" si="19"/>
        <v>-122400.23906923205</v>
      </c>
      <c r="T41" s="101">
        <f t="shared" si="16"/>
        <v>-1323053.4726754457</v>
      </c>
      <c r="U41" s="632">
        <f t="shared" si="17"/>
        <v>-448841.67666687391</v>
      </c>
      <c r="V41" s="482">
        <f t="shared" si="17"/>
        <v>-4851637.0843008589</v>
      </c>
      <c r="W41" s="479">
        <f>-(+'0. National Baseline'!N34-R41)</f>
        <v>779598.79652501829</v>
      </c>
      <c r="X41" s="479">
        <v>0</v>
      </c>
      <c r="Y41" s="643">
        <f t="shared" si="12"/>
        <v>779598.79652501829</v>
      </c>
      <c r="Z41" s="643">
        <v>0</v>
      </c>
      <c r="AA41" s="649">
        <f t="shared" si="13"/>
        <v>779598.79652501829</v>
      </c>
    </row>
    <row r="42" spans="1:27" x14ac:dyDescent="0.35">
      <c r="A42" s="539"/>
      <c r="B42" s="18">
        <v>14</v>
      </c>
      <c r="C42" s="531">
        <v>2036</v>
      </c>
      <c r="D42" s="111">
        <f t="shared" si="6"/>
        <v>168972.91582000005</v>
      </c>
      <c r="E42" s="111">
        <f t="shared" si="3"/>
        <v>1516.059</v>
      </c>
      <c r="F42" s="110">
        <f t="shared" si="18"/>
        <v>-250</v>
      </c>
      <c r="G42" s="110">
        <f t="shared" si="7"/>
        <v>-490.19701499999996</v>
      </c>
      <c r="H42" s="71">
        <f t="shared" si="8"/>
        <v>-740.19701499999996</v>
      </c>
      <c r="I42" s="478">
        <f>'0. National Baseline'!G35</f>
        <v>6913.2290400000002</v>
      </c>
      <c r="J42" s="478">
        <f>'0. National Baseline'!H35</f>
        <v>19648.124640000002</v>
      </c>
      <c r="K42" s="478">
        <f>'0. National Baseline'!I35</f>
        <v>26561.35368</v>
      </c>
      <c r="L42" s="479">
        <v>0</v>
      </c>
      <c r="M42" s="640">
        <f t="shared" si="9"/>
        <v>679134.88120248006</v>
      </c>
      <c r="N42" s="481">
        <f t="shared" si="10"/>
        <v>-67524.053847232062</v>
      </c>
      <c r="O42" s="481">
        <f t="shared" si="14"/>
        <v>-84829.079740499976</v>
      </c>
      <c r="P42" s="480">
        <f t="shared" si="20"/>
        <v>-152353.13358773204</v>
      </c>
      <c r="Q42" s="480">
        <f t="shared" si="11"/>
        <v>-558678.94086621341</v>
      </c>
      <c r="R42" s="481">
        <f t="shared" si="15"/>
        <v>-5992050.4224249935</v>
      </c>
      <c r="S42" s="101">
        <f t="shared" si="19"/>
        <v>-125791.77990773204</v>
      </c>
      <c r="T42" s="101">
        <f t="shared" si="16"/>
        <v>-1448845.2525831778</v>
      </c>
      <c r="U42" s="632">
        <f t="shared" si="17"/>
        <v>-461278.45692165336</v>
      </c>
      <c r="V42" s="482">
        <f t="shared" si="17"/>
        <v>-5312915.5412225127</v>
      </c>
      <c r="W42" s="479">
        <f>-(+'0. National Baseline'!N35-R42)</f>
        <v>925140.74956610519</v>
      </c>
      <c r="X42" s="479">
        <v>0</v>
      </c>
      <c r="Y42" s="643">
        <f t="shared" si="12"/>
        <v>925140.74956610519</v>
      </c>
      <c r="Z42" s="643">
        <v>0</v>
      </c>
      <c r="AA42" s="649">
        <f t="shared" si="13"/>
        <v>925140.74956610519</v>
      </c>
    </row>
    <row r="43" spans="1:27" x14ac:dyDescent="0.35">
      <c r="A43" s="539"/>
      <c r="B43" s="18">
        <v>15</v>
      </c>
      <c r="C43" s="531">
        <v>2037</v>
      </c>
      <c r="D43" s="111">
        <f t="shared" si="6"/>
        <v>169748.77780500005</v>
      </c>
      <c r="E43" s="111">
        <f t="shared" si="3"/>
        <v>1516.059</v>
      </c>
      <c r="F43" s="110">
        <f t="shared" si="18"/>
        <v>-250</v>
      </c>
      <c r="G43" s="110">
        <f t="shared" si="7"/>
        <v>-490.19701499999996</v>
      </c>
      <c r="H43" s="71">
        <f t="shared" si="8"/>
        <v>-740.19701499999996</v>
      </c>
      <c r="I43" s="478">
        <f>'0. National Baseline'!G36</f>
        <v>6913.2290400000002</v>
      </c>
      <c r="J43" s="478">
        <f>'0. National Baseline'!H36</f>
        <v>22104.140220000001</v>
      </c>
      <c r="K43" s="478">
        <f>'0. National Baseline'!I36</f>
        <v>29017.369259999999</v>
      </c>
      <c r="L43" s="479">
        <v>0</v>
      </c>
      <c r="M43" s="640">
        <f t="shared" si="9"/>
        <v>785541.57427890005</v>
      </c>
      <c r="N43" s="481">
        <f t="shared" si="10"/>
        <v>-67524.053847232062</v>
      </c>
      <c r="O43" s="481">
        <f t="shared" si="14"/>
        <v>-90676.636158999972</v>
      </c>
      <c r="P43" s="480">
        <f t="shared" si="20"/>
        <v>-158200.69000623203</v>
      </c>
      <c r="Q43" s="480">
        <f t="shared" si="11"/>
        <v>-580121.93025285285</v>
      </c>
      <c r="R43" s="481">
        <f t="shared" si="15"/>
        <v>-6572172.3526778463</v>
      </c>
      <c r="S43" s="101">
        <f t="shared" si="19"/>
        <v>-129183.32074623203</v>
      </c>
      <c r="T43" s="101">
        <f t="shared" si="16"/>
        <v>-1578028.5733294098</v>
      </c>
      <c r="U43" s="632">
        <f t="shared" si="17"/>
        <v>-473715.2371764328</v>
      </c>
      <c r="V43" s="482">
        <f t="shared" si="17"/>
        <v>-5786630.7783989459</v>
      </c>
      <c r="W43" s="479">
        <f>-(+'0. National Baseline'!N36-R43)</f>
        <v>1077927.9241026519</v>
      </c>
      <c r="X43" s="479">
        <v>0</v>
      </c>
      <c r="Y43" s="643">
        <f t="shared" si="12"/>
        <v>1077927.9241026519</v>
      </c>
      <c r="Z43" s="643">
        <v>0</v>
      </c>
      <c r="AA43" s="649">
        <f t="shared" si="13"/>
        <v>1077927.9241026519</v>
      </c>
    </row>
    <row r="44" spans="1:27" x14ac:dyDescent="0.35">
      <c r="A44" s="539"/>
      <c r="B44" s="18">
        <v>16</v>
      </c>
      <c r="C44" s="531">
        <v>2038</v>
      </c>
      <c r="D44" s="111">
        <f t="shared" si="6"/>
        <v>170524.63979000004</v>
      </c>
      <c r="E44" s="111">
        <f t="shared" si="3"/>
        <v>1516.059</v>
      </c>
      <c r="F44" s="110">
        <f t="shared" si="18"/>
        <v>-250</v>
      </c>
      <c r="G44" s="110">
        <f t="shared" si="7"/>
        <v>-490.19701499999996</v>
      </c>
      <c r="H44" s="71">
        <f t="shared" si="8"/>
        <v>-740.19701499999996</v>
      </c>
      <c r="I44" s="478">
        <f>'0. National Baseline'!G37</f>
        <v>6913.2290400000002</v>
      </c>
      <c r="J44" s="478">
        <f>'0. National Baseline'!H37</f>
        <v>24560.1558</v>
      </c>
      <c r="K44" s="478">
        <f>'0. National Baseline'!I37</f>
        <v>31473.384839999999</v>
      </c>
      <c r="L44" s="479">
        <v>0</v>
      </c>
      <c r="M44" s="640">
        <f t="shared" si="9"/>
        <v>900954.47648717999</v>
      </c>
      <c r="N44" s="481">
        <f t="shared" si="10"/>
        <v>-67524.053847232062</v>
      </c>
      <c r="O44" s="481">
        <f t="shared" si="14"/>
        <v>-96524.192577499969</v>
      </c>
      <c r="P44" s="480">
        <f t="shared" si="20"/>
        <v>-164048.24642473203</v>
      </c>
      <c r="Q44" s="480">
        <f t="shared" si="11"/>
        <v>-601564.91963949229</v>
      </c>
      <c r="R44" s="481">
        <f t="shared" si="15"/>
        <v>-7173737.2723173387</v>
      </c>
      <c r="S44" s="101">
        <f t="shared" si="19"/>
        <v>-132574.86158473202</v>
      </c>
      <c r="T44" s="101">
        <f t="shared" si="16"/>
        <v>-1710603.4349141419</v>
      </c>
      <c r="U44" s="632">
        <f t="shared" si="17"/>
        <v>-486152.0174312123</v>
      </c>
      <c r="V44" s="482">
        <f t="shared" si="17"/>
        <v>-6272782.7958301576</v>
      </c>
      <c r="W44" s="479">
        <f>-(+'0. National Baseline'!N37-R44)</f>
        <v>1237960.3201346602</v>
      </c>
      <c r="X44" s="479">
        <v>0</v>
      </c>
      <c r="Y44" s="643">
        <f t="shared" si="12"/>
        <v>1237960.3201346602</v>
      </c>
      <c r="Z44" s="643">
        <v>0</v>
      </c>
      <c r="AA44" s="649">
        <f t="shared" si="13"/>
        <v>1237960.3201346602</v>
      </c>
    </row>
    <row r="45" spans="1:27" x14ac:dyDescent="0.35">
      <c r="A45" s="539"/>
      <c r="B45" s="18">
        <v>17</v>
      </c>
      <c r="C45" s="531">
        <v>2039</v>
      </c>
      <c r="D45" s="111">
        <f t="shared" si="6"/>
        <v>171300.50177500004</v>
      </c>
      <c r="E45" s="111">
        <f t="shared" si="3"/>
        <v>1516.059</v>
      </c>
      <c r="F45" s="110">
        <f t="shared" si="18"/>
        <v>-250</v>
      </c>
      <c r="G45" s="110">
        <f t="shared" si="7"/>
        <v>-490.19701499999996</v>
      </c>
      <c r="H45" s="71">
        <f t="shared" si="8"/>
        <v>-740.19701499999996</v>
      </c>
      <c r="I45" s="478">
        <f>'0. National Baseline'!G38</f>
        <v>6913.2290400000002</v>
      </c>
      <c r="J45" s="478">
        <f>'0. National Baseline'!H38</f>
        <v>27016.171380000003</v>
      </c>
      <c r="K45" s="478">
        <f>'0. National Baseline'!I38</f>
        <v>33929.400420000005</v>
      </c>
      <c r="L45" s="479">
        <v>0</v>
      </c>
      <c r="M45" s="640">
        <f t="shared" si="9"/>
        <v>1025373.58782732</v>
      </c>
      <c r="N45" s="481">
        <f t="shared" si="10"/>
        <v>-67524.053847232062</v>
      </c>
      <c r="O45" s="481">
        <f t="shared" si="14"/>
        <v>-102371.74899599997</v>
      </c>
      <c r="P45" s="480">
        <f t="shared" si="20"/>
        <v>-169895.80284323203</v>
      </c>
      <c r="Q45" s="480">
        <f t="shared" si="11"/>
        <v>-623007.90902613185</v>
      </c>
      <c r="R45" s="481">
        <f t="shared" si="15"/>
        <v>-7796745.1813434707</v>
      </c>
      <c r="S45" s="101">
        <f t="shared" si="19"/>
        <v>-135966.40242323204</v>
      </c>
      <c r="T45" s="101">
        <f t="shared" si="16"/>
        <v>-1846569.837337374</v>
      </c>
      <c r="U45" s="632">
        <f t="shared" si="17"/>
        <v>-498588.79768599186</v>
      </c>
      <c r="V45" s="482">
        <f t="shared" si="17"/>
        <v>-6771371.5935161505</v>
      </c>
      <c r="W45" s="479">
        <f>-(+'0. National Baseline'!N38-R45)</f>
        <v>1405237.9376621274</v>
      </c>
      <c r="X45" s="479">
        <v>0</v>
      </c>
      <c r="Y45" s="643">
        <f t="shared" si="12"/>
        <v>1405237.9376621274</v>
      </c>
      <c r="Z45" s="643">
        <v>0</v>
      </c>
      <c r="AA45" s="649">
        <f t="shared" si="13"/>
        <v>1405237.9376621274</v>
      </c>
    </row>
    <row r="46" spans="1:27" x14ac:dyDescent="0.35">
      <c r="A46" s="539"/>
      <c r="B46" s="18">
        <v>18</v>
      </c>
      <c r="C46" s="531">
        <v>2040</v>
      </c>
      <c r="D46" s="111">
        <f t="shared" si="6"/>
        <v>172076.36376000004</v>
      </c>
      <c r="E46" s="111">
        <f t="shared" si="3"/>
        <v>1516.059</v>
      </c>
      <c r="F46" s="110">
        <f t="shared" si="18"/>
        <v>-250</v>
      </c>
      <c r="G46" s="110">
        <f t="shared" si="7"/>
        <v>-490.19701499999996</v>
      </c>
      <c r="H46" s="71">
        <f t="shared" si="8"/>
        <v>-740.19701499999996</v>
      </c>
      <c r="I46" s="478">
        <f>'0. National Baseline'!G39</f>
        <v>6913.2290400000002</v>
      </c>
      <c r="J46" s="478">
        <f>'0. National Baseline'!H39</f>
        <v>29472.186960000003</v>
      </c>
      <c r="K46" s="478">
        <f>'0. National Baseline'!I39</f>
        <v>36385.416000000005</v>
      </c>
      <c r="L46" s="479">
        <v>0</v>
      </c>
      <c r="M46" s="640">
        <f t="shared" si="9"/>
        <v>1158798.9082993199</v>
      </c>
      <c r="N46" s="481">
        <f t="shared" si="10"/>
        <v>-67524.053847232062</v>
      </c>
      <c r="O46" s="481">
        <f t="shared" si="14"/>
        <v>-108219.30541449996</v>
      </c>
      <c r="P46" s="480">
        <f t="shared" si="20"/>
        <v>-175743.35926173202</v>
      </c>
      <c r="Q46" s="480">
        <f t="shared" si="11"/>
        <v>-644450.89841277129</v>
      </c>
      <c r="R46" s="481">
        <f t="shared" si="15"/>
        <v>-8441196.0797562413</v>
      </c>
      <c r="S46" s="101">
        <f t="shared" si="19"/>
        <v>-139357.94326173203</v>
      </c>
      <c r="T46" s="101">
        <f t="shared" si="16"/>
        <v>-1985927.7805991061</v>
      </c>
      <c r="U46" s="632">
        <f t="shared" si="17"/>
        <v>-511025.5779407713</v>
      </c>
      <c r="V46" s="482">
        <f t="shared" si="17"/>
        <v>-7282397.1714569218</v>
      </c>
      <c r="W46" s="479">
        <f>-(+'0. National Baseline'!N39-R46)</f>
        <v>1579760.7766850572</v>
      </c>
      <c r="X46" s="479">
        <v>0</v>
      </c>
      <c r="Y46" s="643">
        <f t="shared" si="12"/>
        <v>1579760.7766850572</v>
      </c>
      <c r="Z46" s="643">
        <v>0</v>
      </c>
      <c r="AA46" s="649">
        <f t="shared" si="13"/>
        <v>1579760.7766850572</v>
      </c>
    </row>
    <row r="47" spans="1:27" x14ac:dyDescent="0.35">
      <c r="A47" s="539"/>
      <c r="B47" s="18">
        <v>19</v>
      </c>
      <c r="C47" s="531">
        <v>2041</v>
      </c>
      <c r="D47" s="111">
        <f t="shared" si="6"/>
        <v>172852.22574500003</v>
      </c>
      <c r="E47" s="111">
        <f t="shared" si="3"/>
        <v>1516.059</v>
      </c>
      <c r="F47" s="110">
        <f t="shared" si="18"/>
        <v>-250</v>
      </c>
      <c r="G47" s="110">
        <f t="shared" si="7"/>
        <v>-490.19701499999996</v>
      </c>
      <c r="H47" s="71">
        <f t="shared" si="8"/>
        <v>-740.19701499999996</v>
      </c>
      <c r="I47" s="478">
        <f>'0. National Baseline'!G40</f>
        <v>6913.2290400000002</v>
      </c>
      <c r="J47" s="478">
        <f>'0. National Baseline'!H40</f>
        <v>31928.202540000002</v>
      </c>
      <c r="K47" s="478">
        <f>'0. National Baseline'!I40</f>
        <v>38841.431580000004</v>
      </c>
      <c r="L47" s="479">
        <v>0</v>
      </c>
      <c r="M47" s="640">
        <f t="shared" si="9"/>
        <v>1301230.43790318</v>
      </c>
      <c r="N47" s="481">
        <f t="shared" si="10"/>
        <v>-67524.053847232062</v>
      </c>
      <c r="O47" s="481">
        <f t="shared" si="14"/>
        <v>-114066.86183299996</v>
      </c>
      <c r="P47" s="480">
        <f t="shared" si="20"/>
        <v>-181590.91568023202</v>
      </c>
      <c r="Q47" s="480">
        <f t="shared" si="11"/>
        <v>-665893.88779941073</v>
      </c>
      <c r="R47" s="481">
        <f t="shared" si="15"/>
        <v>-9107089.9675556514</v>
      </c>
      <c r="S47" s="101">
        <f t="shared" si="19"/>
        <v>-142749.48410023202</v>
      </c>
      <c r="T47" s="101">
        <f t="shared" si="16"/>
        <v>-2128677.264699338</v>
      </c>
      <c r="U47" s="632">
        <f t="shared" si="17"/>
        <v>-523462.3581955508</v>
      </c>
      <c r="V47" s="482">
        <f t="shared" si="17"/>
        <v>-7805859.5296524717</v>
      </c>
      <c r="W47" s="479">
        <f>-(+'0. National Baseline'!N40-R47)</f>
        <v>1761528.8372034468</v>
      </c>
      <c r="X47" s="479">
        <v>0</v>
      </c>
      <c r="Y47" s="643">
        <f t="shared" si="12"/>
        <v>1761528.8372034468</v>
      </c>
      <c r="Z47" s="643">
        <v>0</v>
      </c>
      <c r="AA47" s="649">
        <f t="shared" si="13"/>
        <v>1761528.8372034468</v>
      </c>
    </row>
    <row r="48" spans="1:27" x14ac:dyDescent="0.35">
      <c r="A48" s="539"/>
      <c r="B48" s="18">
        <v>20</v>
      </c>
      <c r="C48" s="531">
        <v>2042</v>
      </c>
      <c r="D48" s="111">
        <f t="shared" si="6"/>
        <v>173628.08773000003</v>
      </c>
      <c r="E48" s="111">
        <f t="shared" si="3"/>
        <v>1516.059</v>
      </c>
      <c r="F48" s="110">
        <f t="shared" si="18"/>
        <v>-250</v>
      </c>
      <c r="G48" s="110">
        <f t="shared" si="7"/>
        <v>-490.19701499999996</v>
      </c>
      <c r="H48" s="71">
        <f t="shared" si="8"/>
        <v>-740.19701499999996</v>
      </c>
      <c r="I48" s="478">
        <f>'0. National Baseline'!G41</f>
        <v>6913.2290400000002</v>
      </c>
      <c r="J48" s="478">
        <f>'0. National Baseline'!H41</f>
        <v>34384.218120000005</v>
      </c>
      <c r="K48" s="478">
        <f>'0. National Baseline'!I41</f>
        <v>41297.447160000003</v>
      </c>
      <c r="L48" s="479">
        <v>0</v>
      </c>
      <c r="M48" s="640">
        <f t="shared" si="9"/>
        <v>1452668.1766389001</v>
      </c>
      <c r="N48" s="481">
        <f t="shared" si="10"/>
        <v>-67524.053847232062</v>
      </c>
      <c r="O48" s="481">
        <f>H48*$R$11+O47</f>
        <v>-119914.41825149996</v>
      </c>
      <c r="P48" s="480">
        <f t="shared" si="20"/>
        <v>-187438.47209873202</v>
      </c>
      <c r="Q48" s="480">
        <f t="shared" si="11"/>
        <v>-687336.87718605029</v>
      </c>
      <c r="R48" s="481">
        <f t="shared" si="15"/>
        <v>-9794426.8447417021</v>
      </c>
      <c r="S48" s="101">
        <f t="shared" si="19"/>
        <v>-146141.02493873201</v>
      </c>
      <c r="T48" s="101">
        <f t="shared" si="16"/>
        <v>-2274818.2896380699</v>
      </c>
      <c r="U48" s="632">
        <f t="shared" si="17"/>
        <v>-535899.13845033024</v>
      </c>
      <c r="V48" s="482">
        <f t="shared" si="17"/>
        <v>-8341758.6681028018</v>
      </c>
      <c r="W48" s="479">
        <f>-(+'0. National Baseline'!N41-R48)</f>
        <v>1950542.1192172952</v>
      </c>
      <c r="X48" s="479">
        <v>0</v>
      </c>
      <c r="Y48" s="643">
        <f t="shared" si="12"/>
        <v>1950542.1192172952</v>
      </c>
      <c r="Z48" s="643">
        <v>0</v>
      </c>
      <c r="AA48" s="649">
        <f t="shared" si="13"/>
        <v>1950542.1192172952</v>
      </c>
    </row>
    <row r="49" spans="1:27" x14ac:dyDescent="0.35">
      <c r="A49" s="539"/>
      <c r="B49" s="18">
        <v>21</v>
      </c>
      <c r="C49" s="531">
        <v>2043</v>
      </c>
      <c r="D49" s="111">
        <f t="shared" si="6"/>
        <v>174403.94971500002</v>
      </c>
      <c r="E49" s="489">
        <f t="shared" si="3"/>
        <v>1516.059</v>
      </c>
      <c r="F49" s="110">
        <f t="shared" si="18"/>
        <v>-250</v>
      </c>
      <c r="G49" s="110">
        <f t="shared" si="7"/>
        <v>-490.19701499999996</v>
      </c>
      <c r="H49" s="71">
        <f t="shared" si="8"/>
        <v>-740.19701499999996</v>
      </c>
      <c r="I49" s="478">
        <f>'0. National Baseline'!G42</f>
        <v>6913.2290400000002</v>
      </c>
      <c r="J49" s="478">
        <f>'0. National Baseline'!H42</f>
        <v>36840.233700000004</v>
      </c>
      <c r="K49" s="478">
        <f>'0. National Baseline'!I42</f>
        <v>43753.462740000003</v>
      </c>
      <c r="L49" s="479">
        <v>0</v>
      </c>
      <c r="M49" s="640">
        <f t="shared" si="9"/>
        <v>1613112.1245064801</v>
      </c>
      <c r="N49" s="481">
        <f t="shared" si="10"/>
        <v>-67524.053847232062</v>
      </c>
      <c r="O49" s="552">
        <f>O48</f>
        <v>-119914.41825149996</v>
      </c>
      <c r="P49" s="480">
        <f t="shared" si="20"/>
        <v>-187438.47209873202</v>
      </c>
      <c r="Q49" s="480">
        <f t="shared" si="11"/>
        <v>-687336.87718605029</v>
      </c>
      <c r="R49" s="481">
        <f t="shared" si="15"/>
        <v>-10481763.721927753</v>
      </c>
      <c r="S49" s="101">
        <f t="shared" si="19"/>
        <v>-143685.00935873203</v>
      </c>
      <c r="T49" s="101">
        <f t="shared" si="16"/>
        <v>-2418503.298996802</v>
      </c>
      <c r="U49" s="632">
        <f t="shared" si="17"/>
        <v>-526892.9293184703</v>
      </c>
      <c r="V49" s="482">
        <f t="shared" si="17"/>
        <v>-8868651.5974212717</v>
      </c>
      <c r="W49" s="479">
        <f>-(+'0. National Baseline'!N42-R49)</f>
        <v>2168243.6121132448</v>
      </c>
      <c r="X49" s="479">
        <v>0</v>
      </c>
      <c r="Y49" s="643">
        <f t="shared" si="12"/>
        <v>2168243.6121132448</v>
      </c>
      <c r="Z49" s="643">
        <v>0</v>
      </c>
      <c r="AA49" s="649">
        <f t="shared" si="13"/>
        <v>2168243.6121132448</v>
      </c>
    </row>
    <row r="50" spans="1:27" x14ac:dyDescent="0.35">
      <c r="A50" s="539"/>
      <c r="B50" s="18">
        <v>22</v>
      </c>
      <c r="C50" s="531">
        <v>2044</v>
      </c>
      <c r="D50" s="111">
        <f t="shared" si="6"/>
        <v>175179.81170000002</v>
      </c>
      <c r="E50" s="489">
        <f t="shared" si="3"/>
        <v>1516.059</v>
      </c>
      <c r="F50" s="110">
        <f t="shared" si="18"/>
        <v>-250</v>
      </c>
      <c r="G50" s="110">
        <f t="shared" si="7"/>
        <v>-490.19701499999996</v>
      </c>
      <c r="H50" s="71">
        <f t="shared" si="8"/>
        <v>-740.19701499999996</v>
      </c>
      <c r="I50" s="478">
        <f>'0. National Baseline'!G43</f>
        <v>6913.2290400000002</v>
      </c>
      <c r="J50" s="478">
        <f>'0. National Baseline'!H43</f>
        <v>39296.249280000004</v>
      </c>
      <c r="K50" s="478">
        <f>'0. National Baseline'!I43</f>
        <v>46209.478320000002</v>
      </c>
      <c r="L50" s="479">
        <v>0</v>
      </c>
      <c r="M50" s="640">
        <f t="shared" si="9"/>
        <v>1782562.28150592</v>
      </c>
      <c r="N50" s="481">
        <f t="shared" si="10"/>
        <v>-67524.053847232062</v>
      </c>
      <c r="O50" s="552">
        <f t="shared" ref="O50:O58" si="21">O49</f>
        <v>-119914.41825149996</v>
      </c>
      <c r="P50" s="480">
        <f t="shared" si="20"/>
        <v>-187438.47209873202</v>
      </c>
      <c r="Q50" s="480">
        <f t="shared" si="11"/>
        <v>-687336.87718605029</v>
      </c>
      <c r="R50" s="481">
        <f t="shared" si="15"/>
        <v>-11169100.599113803</v>
      </c>
      <c r="S50" s="101">
        <f t="shared" si="19"/>
        <v>-141228.99377873202</v>
      </c>
      <c r="T50" s="101">
        <f t="shared" si="16"/>
        <v>-2559732.2927755341</v>
      </c>
      <c r="U50" s="632">
        <f t="shared" si="17"/>
        <v>-517886.7201866103</v>
      </c>
      <c r="V50" s="482">
        <f t="shared" si="17"/>
        <v>-9386538.3176078834</v>
      </c>
      <c r="W50" s="479">
        <f>-(+'0. National Baseline'!N43-R50)</f>
        <v>2385945.1050091945</v>
      </c>
      <c r="X50" s="479">
        <v>0</v>
      </c>
      <c r="Y50" s="643">
        <f t="shared" si="12"/>
        <v>2385945.1050091945</v>
      </c>
      <c r="Z50" s="643">
        <v>0</v>
      </c>
      <c r="AA50" s="649">
        <f t="shared" si="13"/>
        <v>2385945.1050091945</v>
      </c>
    </row>
    <row r="51" spans="1:27" x14ac:dyDescent="0.35">
      <c r="A51" s="539"/>
      <c r="B51" s="18">
        <v>23</v>
      </c>
      <c r="C51" s="531">
        <v>2045</v>
      </c>
      <c r="D51" s="111">
        <f t="shared" si="6"/>
        <v>175955.67368500002</v>
      </c>
      <c r="E51" s="489">
        <f t="shared" si="3"/>
        <v>1516.059</v>
      </c>
      <c r="F51" s="110">
        <f t="shared" si="18"/>
        <v>-250</v>
      </c>
      <c r="G51" s="110">
        <f t="shared" si="7"/>
        <v>-490.19701499999996</v>
      </c>
      <c r="H51" s="71">
        <f t="shared" si="8"/>
        <v>-740.19701499999996</v>
      </c>
      <c r="I51" s="478">
        <f>'0. National Baseline'!G44</f>
        <v>6913.2290400000002</v>
      </c>
      <c r="J51" s="478">
        <f>'0. National Baseline'!H44</f>
        <v>41752.264860000003</v>
      </c>
      <c r="K51" s="478">
        <f>'0. National Baseline'!I44</f>
        <v>48665.493900000001</v>
      </c>
      <c r="L51" s="479">
        <v>0</v>
      </c>
      <c r="M51" s="640">
        <f t="shared" si="9"/>
        <v>1961018.6476372201</v>
      </c>
      <c r="N51" s="481">
        <f t="shared" si="10"/>
        <v>-67524.053847232062</v>
      </c>
      <c r="O51" s="552">
        <f t="shared" si="21"/>
        <v>-119914.41825149996</v>
      </c>
      <c r="P51" s="480">
        <f t="shared" si="20"/>
        <v>-187438.47209873202</v>
      </c>
      <c r="Q51" s="480">
        <f t="shared" si="11"/>
        <v>-687336.87718605029</v>
      </c>
      <c r="R51" s="481">
        <f t="shared" si="15"/>
        <v>-11856437.476299854</v>
      </c>
      <c r="S51" s="101">
        <f t="shared" si="19"/>
        <v>-138772.97819873202</v>
      </c>
      <c r="T51" s="101">
        <f t="shared" si="16"/>
        <v>-2698505.2709742663</v>
      </c>
      <c r="U51" s="632">
        <f t="shared" si="17"/>
        <v>-508880.5110547503</v>
      </c>
      <c r="V51" s="482">
        <f t="shared" si="17"/>
        <v>-9895418.8286626339</v>
      </c>
      <c r="W51" s="479">
        <f>-(+'0. National Baseline'!N44-R51)</f>
        <v>2603646.5979051441</v>
      </c>
      <c r="X51" s="479">
        <v>0</v>
      </c>
      <c r="Y51" s="643">
        <f t="shared" si="12"/>
        <v>2603646.5979051441</v>
      </c>
      <c r="Z51" s="643">
        <v>0</v>
      </c>
      <c r="AA51" s="649">
        <f t="shared" si="13"/>
        <v>2603646.5979051441</v>
      </c>
    </row>
    <row r="52" spans="1:27" x14ac:dyDescent="0.35">
      <c r="A52" s="539"/>
      <c r="B52" s="18">
        <v>24</v>
      </c>
      <c r="C52" s="531">
        <v>2046</v>
      </c>
      <c r="D52" s="111">
        <f t="shared" si="6"/>
        <v>176731.53567000001</v>
      </c>
      <c r="E52" s="489">
        <f t="shared" si="3"/>
        <v>1516.059</v>
      </c>
      <c r="F52" s="110">
        <f t="shared" si="18"/>
        <v>-250</v>
      </c>
      <c r="G52" s="110">
        <f t="shared" si="7"/>
        <v>-490.19701499999996</v>
      </c>
      <c r="H52" s="71">
        <f t="shared" si="8"/>
        <v>-740.19701499999996</v>
      </c>
      <c r="I52" s="478">
        <f>'0. National Baseline'!G45</f>
        <v>6913.2290400000002</v>
      </c>
      <c r="J52" s="478">
        <f>'0. National Baseline'!H45</f>
        <v>44208.280440000002</v>
      </c>
      <c r="K52" s="478">
        <f>'0. National Baseline'!I45</f>
        <v>51121.509480000001</v>
      </c>
      <c r="L52" s="479">
        <v>0</v>
      </c>
      <c r="M52" s="640">
        <f t="shared" si="9"/>
        <v>2148481.2229003799</v>
      </c>
      <c r="N52" s="481">
        <f t="shared" si="10"/>
        <v>-67524.053847232062</v>
      </c>
      <c r="O52" s="552">
        <f t="shared" si="21"/>
        <v>-119914.41825149996</v>
      </c>
      <c r="P52" s="480">
        <f t="shared" si="20"/>
        <v>-187438.47209873202</v>
      </c>
      <c r="Q52" s="480">
        <f t="shared" si="11"/>
        <v>-687336.87718605029</v>
      </c>
      <c r="R52" s="481">
        <f t="shared" si="15"/>
        <v>-12543774.353485905</v>
      </c>
      <c r="S52" s="101">
        <f t="shared" si="19"/>
        <v>-136316.96261873201</v>
      </c>
      <c r="T52" s="101">
        <f t="shared" si="16"/>
        <v>-2834822.2335929982</v>
      </c>
      <c r="U52" s="632">
        <f t="shared" si="17"/>
        <v>-499874.30192289024</v>
      </c>
      <c r="V52" s="482">
        <f t="shared" si="17"/>
        <v>-10395293.130585523</v>
      </c>
      <c r="W52" s="479">
        <f>-(+'0. National Baseline'!N45-R52)</f>
        <v>2821348.0908010937</v>
      </c>
      <c r="X52" s="479">
        <v>0</v>
      </c>
      <c r="Y52" s="643">
        <f t="shared" si="12"/>
        <v>2821348.0908010937</v>
      </c>
      <c r="Z52" s="643">
        <v>0</v>
      </c>
      <c r="AA52" s="649">
        <f t="shared" si="13"/>
        <v>2821348.0908010937</v>
      </c>
    </row>
    <row r="53" spans="1:27" x14ac:dyDescent="0.35">
      <c r="A53" s="539"/>
      <c r="B53" s="18">
        <v>25</v>
      </c>
      <c r="C53" s="531">
        <v>2047</v>
      </c>
      <c r="D53" s="111">
        <f t="shared" si="6"/>
        <v>177507.39765500001</v>
      </c>
      <c r="E53" s="489">
        <f t="shared" si="3"/>
        <v>1516.059</v>
      </c>
      <c r="F53" s="110">
        <f t="shared" si="18"/>
        <v>-250</v>
      </c>
      <c r="G53" s="110">
        <f t="shared" si="7"/>
        <v>-490.19701499999996</v>
      </c>
      <c r="H53" s="71">
        <f t="shared" si="8"/>
        <v>-740.19701499999996</v>
      </c>
      <c r="I53" s="478">
        <f>'0. National Baseline'!G46</f>
        <v>6913.2290400000002</v>
      </c>
      <c r="J53" s="478">
        <f>'0. National Baseline'!H46</f>
        <v>46664.296020000002</v>
      </c>
      <c r="K53" s="478">
        <f>'0. National Baseline'!I46</f>
        <v>53577.52506</v>
      </c>
      <c r="L53" s="479">
        <v>0</v>
      </c>
      <c r="M53" s="640">
        <f t="shared" si="9"/>
        <v>2344950.0072953999</v>
      </c>
      <c r="N53" s="481">
        <f t="shared" si="10"/>
        <v>-67524.053847232062</v>
      </c>
      <c r="O53" s="552">
        <f t="shared" si="21"/>
        <v>-119914.41825149996</v>
      </c>
      <c r="P53" s="480">
        <f t="shared" si="20"/>
        <v>-187438.47209873202</v>
      </c>
      <c r="Q53" s="480">
        <f t="shared" si="11"/>
        <v>-687336.87718605029</v>
      </c>
      <c r="R53" s="481">
        <f t="shared" si="15"/>
        <v>-13231111.230671955</v>
      </c>
      <c r="S53" s="101">
        <f t="shared" si="19"/>
        <v>-133860.947038732</v>
      </c>
      <c r="T53" s="101">
        <f t="shared" si="16"/>
        <v>-2968683.1806317302</v>
      </c>
      <c r="U53" s="632">
        <f t="shared" si="17"/>
        <v>-490868.09279103024</v>
      </c>
      <c r="V53" s="482">
        <f t="shared" si="17"/>
        <v>-10886161.223376554</v>
      </c>
      <c r="W53" s="479">
        <f>-(+'0. National Baseline'!N46-R53)</f>
        <v>3039049.5836970434</v>
      </c>
      <c r="X53" s="479">
        <v>0</v>
      </c>
      <c r="Y53" s="643">
        <f t="shared" si="12"/>
        <v>3039049.5836970434</v>
      </c>
      <c r="Z53" s="643">
        <v>0</v>
      </c>
      <c r="AA53" s="649">
        <f t="shared" si="13"/>
        <v>3039049.5836970434</v>
      </c>
    </row>
    <row r="54" spans="1:27" x14ac:dyDescent="0.35">
      <c r="A54" s="539"/>
      <c r="B54" s="18">
        <v>26</v>
      </c>
      <c r="C54" s="531">
        <v>2048</v>
      </c>
      <c r="D54" s="111">
        <f t="shared" si="6"/>
        <v>178283.25964</v>
      </c>
      <c r="E54" s="489">
        <f t="shared" si="3"/>
        <v>1516.059</v>
      </c>
      <c r="F54" s="110">
        <f t="shared" si="18"/>
        <v>-250</v>
      </c>
      <c r="G54" s="110">
        <f t="shared" si="7"/>
        <v>-490.19701499999996</v>
      </c>
      <c r="H54" s="71">
        <f t="shared" si="8"/>
        <v>-740.19701499999996</v>
      </c>
      <c r="I54" s="478">
        <f>'0. National Baseline'!G47</f>
        <v>6913.2290400000002</v>
      </c>
      <c r="J54" s="478">
        <f>'0. National Baseline'!H47</f>
        <v>49120.311600000001</v>
      </c>
      <c r="K54" s="478">
        <f>'0. National Baseline'!I47</f>
        <v>56033.540639999999</v>
      </c>
      <c r="L54" s="479">
        <v>0</v>
      </c>
      <c r="M54" s="640">
        <f t="shared" si="9"/>
        <v>2550425.0008222801</v>
      </c>
      <c r="N54" s="481">
        <f t="shared" si="10"/>
        <v>-67524.053847232062</v>
      </c>
      <c r="O54" s="552">
        <f t="shared" si="21"/>
        <v>-119914.41825149996</v>
      </c>
      <c r="P54" s="480">
        <f t="shared" si="20"/>
        <v>-187438.47209873202</v>
      </c>
      <c r="Q54" s="480">
        <f t="shared" si="11"/>
        <v>-687336.87718605029</v>
      </c>
      <c r="R54" s="481">
        <f t="shared" si="15"/>
        <v>-13918448.107858006</v>
      </c>
      <c r="S54" s="101">
        <f t="shared" si="19"/>
        <v>-131404.93145873203</v>
      </c>
      <c r="T54" s="101">
        <f t="shared" si="16"/>
        <v>-3100088.1120904624</v>
      </c>
      <c r="U54" s="632">
        <f t="shared" si="17"/>
        <v>-481861.8836591703</v>
      </c>
      <c r="V54" s="482">
        <f t="shared" si="17"/>
        <v>-11368023.107035724</v>
      </c>
      <c r="W54" s="479">
        <f>-(+'0. National Baseline'!N47-R54)</f>
        <v>3256751.076592993</v>
      </c>
      <c r="X54" s="479">
        <v>0</v>
      </c>
      <c r="Y54" s="643">
        <f t="shared" si="12"/>
        <v>3256751.076592993</v>
      </c>
      <c r="Z54" s="643">
        <v>0</v>
      </c>
      <c r="AA54" s="649">
        <f t="shared" si="13"/>
        <v>3256751.076592993</v>
      </c>
    </row>
    <row r="55" spans="1:27" x14ac:dyDescent="0.35">
      <c r="A55" s="539"/>
      <c r="B55" s="18">
        <v>27</v>
      </c>
      <c r="C55" s="531">
        <v>2049</v>
      </c>
      <c r="D55" s="111">
        <f t="shared" si="6"/>
        <v>179059.121625</v>
      </c>
      <c r="E55" s="489">
        <f t="shared" si="3"/>
        <v>1516.059</v>
      </c>
      <c r="F55" s="110">
        <f t="shared" si="18"/>
        <v>-250</v>
      </c>
      <c r="G55" s="110">
        <f t="shared" si="7"/>
        <v>-490.19701499999996</v>
      </c>
      <c r="H55" s="71">
        <f t="shared" si="8"/>
        <v>-740.19701499999996</v>
      </c>
      <c r="I55" s="478">
        <f>'0. National Baseline'!G48</f>
        <v>6913.2290400000002</v>
      </c>
      <c r="J55" s="478">
        <f>'0. National Baseline'!H48</f>
        <v>51576.327180000008</v>
      </c>
      <c r="K55" s="478">
        <f>'0. National Baseline'!I48</f>
        <v>58489.556220000006</v>
      </c>
      <c r="L55" s="479">
        <v>0</v>
      </c>
      <c r="M55" s="640">
        <f t="shared" si="9"/>
        <v>2764906.2034810199</v>
      </c>
      <c r="N55" s="481">
        <f t="shared" si="10"/>
        <v>-67524.053847232062</v>
      </c>
      <c r="O55" s="552">
        <f t="shared" si="21"/>
        <v>-119914.41825149996</v>
      </c>
      <c r="P55" s="480">
        <f t="shared" si="20"/>
        <v>-187438.47209873202</v>
      </c>
      <c r="Q55" s="480">
        <f t="shared" si="11"/>
        <v>-687336.87718605029</v>
      </c>
      <c r="R55" s="481">
        <f t="shared" si="15"/>
        <v>-14605784.985044057</v>
      </c>
      <c r="S55" s="101">
        <f t="shared" si="19"/>
        <v>-128948.91587873202</v>
      </c>
      <c r="T55" s="101">
        <f t="shared" si="16"/>
        <v>-3229037.0279691946</v>
      </c>
      <c r="U55" s="632">
        <f t="shared" si="17"/>
        <v>-472855.6745273103</v>
      </c>
      <c r="V55" s="482">
        <f t="shared" si="17"/>
        <v>-11840878.781563036</v>
      </c>
      <c r="W55" s="479">
        <f>-(+'0. National Baseline'!N48-R55)</f>
        <v>3474452.5694889408</v>
      </c>
      <c r="X55" s="479">
        <v>0</v>
      </c>
      <c r="Y55" s="643">
        <f t="shared" si="12"/>
        <v>3474452.5694889408</v>
      </c>
      <c r="Z55" s="643">
        <v>0</v>
      </c>
      <c r="AA55" s="649">
        <f t="shared" si="13"/>
        <v>3474452.5694889408</v>
      </c>
    </row>
    <row r="56" spans="1:27" x14ac:dyDescent="0.35">
      <c r="A56" s="539"/>
      <c r="B56" s="18">
        <v>28</v>
      </c>
      <c r="C56" s="531">
        <v>2050</v>
      </c>
      <c r="D56" s="111">
        <f t="shared" si="6"/>
        <v>179834.98361</v>
      </c>
      <c r="E56" s="489">
        <f t="shared" si="3"/>
        <v>1516.059</v>
      </c>
      <c r="F56" s="110">
        <f t="shared" si="18"/>
        <v>-250</v>
      </c>
      <c r="G56" s="110">
        <f t="shared" si="7"/>
        <v>-490.19701499999996</v>
      </c>
      <c r="H56" s="71">
        <f t="shared" si="8"/>
        <v>-740.19701499999996</v>
      </c>
      <c r="I56" s="478">
        <f>'0. National Baseline'!G49</f>
        <v>6913.2290400000002</v>
      </c>
      <c r="J56" s="478">
        <f>'0. National Baseline'!H49</f>
        <v>54032.342760000007</v>
      </c>
      <c r="K56" s="478">
        <f>'0. National Baseline'!I49</f>
        <v>60945.571800000005</v>
      </c>
      <c r="L56" s="479">
        <v>0</v>
      </c>
      <c r="M56" s="640">
        <f t="shared" si="9"/>
        <v>2988393.61527162</v>
      </c>
      <c r="N56" s="481">
        <f t="shared" si="10"/>
        <v>-67524.053847232062</v>
      </c>
      <c r="O56" s="552">
        <f t="shared" si="21"/>
        <v>-119914.41825149996</v>
      </c>
      <c r="P56" s="480">
        <f t="shared" si="20"/>
        <v>-187438.47209873202</v>
      </c>
      <c r="Q56" s="480">
        <f t="shared" si="11"/>
        <v>-687336.87718605029</v>
      </c>
      <c r="R56" s="481">
        <f t="shared" si="15"/>
        <v>-15293121.862230107</v>
      </c>
      <c r="S56" s="101">
        <f t="shared" si="19"/>
        <v>-126492.90029873201</v>
      </c>
      <c r="T56" s="101">
        <f t="shared" si="16"/>
        <v>-3355529.9282679264</v>
      </c>
      <c r="U56" s="632">
        <f t="shared" si="17"/>
        <v>-463849.46539545024</v>
      </c>
      <c r="V56" s="482">
        <f t="shared" si="17"/>
        <v>-12304728.246958485</v>
      </c>
      <c r="W56" s="479">
        <f>-(+'0. National Baseline'!N49-R56)</f>
        <v>3692154.0623848885</v>
      </c>
      <c r="X56" s="479">
        <v>0</v>
      </c>
      <c r="Y56" s="643">
        <f t="shared" si="12"/>
        <v>3692154.0623848885</v>
      </c>
      <c r="Z56" s="643">
        <v>0</v>
      </c>
      <c r="AA56" s="649">
        <f t="shared" si="13"/>
        <v>3692154.0623848885</v>
      </c>
    </row>
    <row r="57" spans="1:27" x14ac:dyDescent="0.35">
      <c r="A57" s="539"/>
      <c r="B57" s="18">
        <v>29</v>
      </c>
      <c r="C57" s="531">
        <v>2051</v>
      </c>
      <c r="D57" s="111">
        <f t="shared" si="6"/>
        <v>180610.84559499999</v>
      </c>
      <c r="E57" s="489">
        <f t="shared" si="3"/>
        <v>1516.059</v>
      </c>
      <c r="F57" s="110">
        <f t="shared" si="18"/>
        <v>-250</v>
      </c>
      <c r="G57" s="110">
        <f t="shared" si="7"/>
        <v>-490.19701499999996</v>
      </c>
      <c r="H57" s="71">
        <f t="shared" si="8"/>
        <v>-740.19701499999996</v>
      </c>
      <c r="I57" s="478">
        <f>'0. National Baseline'!G50</f>
        <v>6913.2290400000002</v>
      </c>
      <c r="J57" s="478">
        <f>'0. National Baseline'!H50</f>
        <v>56488.358340000006</v>
      </c>
      <c r="K57" s="478">
        <f>'0. National Baseline'!I50</f>
        <v>63401.587380000004</v>
      </c>
      <c r="L57" s="479">
        <v>0</v>
      </c>
      <c r="M57" s="640">
        <f t="shared" si="9"/>
        <v>3220887.2361940802</v>
      </c>
      <c r="N57" s="481">
        <f t="shared" si="10"/>
        <v>-67524.053847232062</v>
      </c>
      <c r="O57" s="552">
        <f t="shared" si="21"/>
        <v>-119914.41825149996</v>
      </c>
      <c r="P57" s="480">
        <f t="shared" si="20"/>
        <v>-187438.47209873202</v>
      </c>
      <c r="Q57" s="480">
        <f t="shared" si="11"/>
        <v>-687336.87718605029</v>
      </c>
      <c r="R57" s="481">
        <f t="shared" si="15"/>
        <v>-15980458.739416158</v>
      </c>
      <c r="S57" s="101">
        <f t="shared" si="19"/>
        <v>-124036.88471873201</v>
      </c>
      <c r="T57" s="101">
        <f t="shared" si="16"/>
        <v>-3479566.8129866584</v>
      </c>
      <c r="U57" s="632">
        <f t="shared" si="17"/>
        <v>-454843.25626359024</v>
      </c>
      <c r="V57" s="482">
        <f t="shared" si="17"/>
        <v>-12759571.503222076</v>
      </c>
      <c r="W57" s="479">
        <f>-(+'0. National Baseline'!N50-R57)</f>
        <v>3909855.5552808363</v>
      </c>
      <c r="X57" s="479">
        <v>0</v>
      </c>
      <c r="Y57" s="643">
        <f t="shared" si="12"/>
        <v>3909855.5552808363</v>
      </c>
      <c r="Z57" s="643">
        <v>0</v>
      </c>
      <c r="AA57" s="649">
        <f t="shared" si="13"/>
        <v>3909855.5552808363</v>
      </c>
    </row>
    <row r="58" spans="1:27" s="15" customFormat="1" x14ac:dyDescent="0.35">
      <c r="A58" s="542"/>
      <c r="B58" s="491">
        <v>30</v>
      </c>
      <c r="C58" s="550">
        <v>2052</v>
      </c>
      <c r="D58" s="82">
        <f t="shared" si="6"/>
        <v>181386.70757999999</v>
      </c>
      <c r="E58" s="551">
        <f t="shared" si="3"/>
        <v>1516.059</v>
      </c>
      <c r="F58" s="91">
        <f t="shared" si="18"/>
        <v>-250</v>
      </c>
      <c r="G58" s="91">
        <f t="shared" si="7"/>
        <v>-490.19701499999996</v>
      </c>
      <c r="H58" s="483">
        <f t="shared" si="8"/>
        <v>-740.19701499999996</v>
      </c>
      <c r="I58" s="92">
        <f>'0. National Baseline'!G51</f>
        <v>6913.2290400000002</v>
      </c>
      <c r="J58" s="92">
        <f>'0. National Baseline'!H51</f>
        <v>58944.373920000005</v>
      </c>
      <c r="K58" s="92">
        <f>'0. National Baseline'!I51</f>
        <v>65857.602960000004</v>
      </c>
      <c r="L58" s="479">
        <v>0</v>
      </c>
      <c r="M58" s="640">
        <f t="shared" si="9"/>
        <v>3462387.0662484001</v>
      </c>
      <c r="N58" s="94">
        <f t="shared" si="10"/>
        <v>-67524.053847232062</v>
      </c>
      <c r="O58" s="552">
        <f t="shared" si="21"/>
        <v>-119914.41825149996</v>
      </c>
      <c r="P58" s="484">
        <f t="shared" si="20"/>
        <v>-187438.47209873202</v>
      </c>
      <c r="Q58" s="480">
        <f t="shared" si="11"/>
        <v>-687336.87718605029</v>
      </c>
      <c r="R58" s="94">
        <f t="shared" si="15"/>
        <v>-16667795.616602208</v>
      </c>
      <c r="S58" s="485">
        <f t="shared" si="19"/>
        <v>-121580.86913873201</v>
      </c>
      <c r="T58" s="101">
        <f t="shared" si="16"/>
        <v>-3601147.6821253905</v>
      </c>
      <c r="U58" s="632">
        <f t="shared" si="17"/>
        <v>-445837.0471317303</v>
      </c>
      <c r="V58" s="95">
        <f t="shared" si="17"/>
        <v>-13205408.550353806</v>
      </c>
      <c r="W58" s="479">
        <f>-(+'0. National Baseline'!N51-R58)</f>
        <v>4127557.0481767841</v>
      </c>
      <c r="X58" s="479">
        <v>0</v>
      </c>
      <c r="Y58" s="643">
        <f t="shared" si="12"/>
        <v>4127557.0481767841</v>
      </c>
      <c r="Z58" s="643">
        <v>0</v>
      </c>
      <c r="AA58" s="649">
        <f t="shared" si="13"/>
        <v>4127557.0481767841</v>
      </c>
    </row>
    <row r="59" spans="1:27" s="555" customFormat="1" x14ac:dyDescent="0.35">
      <c r="A59" s="553" t="s">
        <v>174</v>
      </c>
      <c r="B59" s="554"/>
      <c r="K59" s="544">
        <f>SUM(K29:K58)</f>
        <v>944201.54520000028</v>
      </c>
      <c r="L59" s="544">
        <f>SUM(L29:L58)</f>
        <v>0</v>
      </c>
      <c r="M59" s="544">
        <f>+M58</f>
        <v>3462387.0662484001</v>
      </c>
      <c r="P59" s="544">
        <f>SUM(P29:P58)</f>
        <v>-4545349.2273253901</v>
      </c>
      <c r="Q59" s="544"/>
      <c r="R59" s="556">
        <f>+R58</f>
        <v>-16667795.616602208</v>
      </c>
      <c r="S59" s="544"/>
      <c r="T59" s="544">
        <f>T58</f>
        <v>-3601147.6821253905</v>
      </c>
      <c r="U59" s="544">
        <f>SUM(U29:U58)</f>
        <v>-13205408.550353805</v>
      </c>
      <c r="V59" s="544">
        <f>V58</f>
        <v>-13205408.550353806</v>
      </c>
      <c r="W59" s="544"/>
      <c r="AA59" s="650">
        <f>+AA58</f>
        <v>4127557.0481767841</v>
      </c>
    </row>
    <row r="60" spans="1:27" x14ac:dyDescent="0.35">
      <c r="A60" t="s">
        <v>175</v>
      </c>
      <c r="K60" s="544">
        <f>SUM(K29:K48)</f>
        <v>396146.21670000011</v>
      </c>
      <c r="L60" s="71"/>
      <c r="M60" s="544">
        <f>M48</f>
        <v>1452668.1766389001</v>
      </c>
      <c r="P60" s="544">
        <f>SUM(P29:P48)</f>
        <v>-2670964.5063380701</v>
      </c>
      <c r="Q60" s="71"/>
      <c r="R60" s="544">
        <f>R48</f>
        <v>-9794426.8447417021</v>
      </c>
      <c r="T60" s="544">
        <f>T48</f>
        <v>-2274818.2896380699</v>
      </c>
      <c r="U60" s="544">
        <f>SUM(U29:U48)</f>
        <v>-8341758.6681028027</v>
      </c>
      <c r="V60" s="544">
        <f>V48</f>
        <v>-8341758.6681028018</v>
      </c>
      <c r="W60" s="71"/>
      <c r="AA60" s="544">
        <f>AA48</f>
        <v>1950542.1192172952</v>
      </c>
    </row>
    <row r="61" spans="1:27" ht="16" thickBot="1" x14ac:dyDescent="0.4">
      <c r="Z61" s="71"/>
    </row>
    <row r="62" spans="1:27" x14ac:dyDescent="0.35">
      <c r="C62" s="801" t="s">
        <v>128</v>
      </c>
      <c r="D62" s="801"/>
      <c r="E62" s="801"/>
      <c r="G62" s="802" t="s">
        <v>129</v>
      </c>
      <c r="H62" s="802"/>
      <c r="I62" s="802"/>
      <c r="L62" s="803" t="s">
        <v>176</v>
      </c>
      <c r="M62" s="801"/>
      <c r="N62" s="804"/>
      <c r="V62" s="71"/>
    </row>
    <row r="63" spans="1:27" ht="16" thickBot="1" x14ac:dyDescent="0.4">
      <c r="C63" s="786" t="s">
        <v>100</v>
      </c>
      <c r="D63" s="786"/>
      <c r="E63" s="786"/>
      <c r="G63" s="798" t="s">
        <v>100</v>
      </c>
      <c r="H63" s="798"/>
      <c r="I63" s="798"/>
      <c r="L63" s="797" t="s">
        <v>100</v>
      </c>
      <c r="M63" s="798"/>
      <c r="N63" s="799"/>
    </row>
    <row r="64" spans="1:27" x14ac:dyDescent="0.35">
      <c r="C64" s="18"/>
      <c r="D64" s="18" t="s">
        <v>101</v>
      </c>
      <c r="E64" s="18" t="s">
        <v>102</v>
      </c>
      <c r="H64" t="s">
        <v>101</v>
      </c>
      <c r="I64" t="s">
        <v>102</v>
      </c>
      <c r="L64" s="413"/>
      <c r="M64" t="s">
        <v>101</v>
      </c>
      <c r="N64" s="414" t="s">
        <v>102</v>
      </c>
    </row>
    <row r="65" spans="3:17" x14ac:dyDescent="0.35">
      <c r="C65" t="s">
        <v>103</v>
      </c>
      <c r="D65" s="19">
        <f>+'0. National Baseline'!D57</f>
        <v>-3449688.3921573488</v>
      </c>
      <c r="E65" s="19">
        <f>+'0. National Baseline'!E57</f>
        <v>-12650007.334040998</v>
      </c>
      <c r="G65" t="s">
        <v>103</v>
      </c>
      <c r="H65" s="71">
        <f>+P60</f>
        <v>-2670964.5063380701</v>
      </c>
      <c r="I65" s="71">
        <f>H65*3.667</f>
        <v>-9794426.8447417021</v>
      </c>
      <c r="L65" s="413" t="s">
        <v>103</v>
      </c>
      <c r="M65" s="71">
        <f>D65-H65</f>
        <v>-778723.88581927866</v>
      </c>
      <c r="N65" s="415">
        <f>E65-I65</f>
        <v>-2855580.4892992955</v>
      </c>
      <c r="P65" s="71"/>
      <c r="Q65" s="71"/>
    </row>
    <row r="66" spans="3:17" x14ac:dyDescent="0.35">
      <c r="C66" t="s">
        <v>104</v>
      </c>
      <c r="D66" s="19">
        <f>+'0. National Baseline'!D58</f>
        <v>432986.45040000009</v>
      </c>
      <c r="E66" s="19">
        <f>+'0. National Baseline'!E58</f>
        <v>1587761.3136168004</v>
      </c>
      <c r="G66" t="s">
        <v>104</v>
      </c>
      <c r="H66" s="71">
        <f>+K60+L60</f>
        <v>396146.21670000011</v>
      </c>
      <c r="I66" s="71">
        <f>H66*3.667</f>
        <v>1452668.1766389003</v>
      </c>
      <c r="L66" s="413" t="s">
        <v>104</v>
      </c>
      <c r="M66" s="71">
        <f>H66-D66</f>
        <v>-36840.233699999982</v>
      </c>
      <c r="N66" s="415">
        <f>I66-E66</f>
        <v>-135093.13697790005</v>
      </c>
    </row>
    <row r="67" spans="3:17" x14ac:dyDescent="0.35">
      <c r="C67" s="99" t="s">
        <v>105</v>
      </c>
      <c r="D67" s="100">
        <f>SUM(D65:D66)</f>
        <v>-3016701.9417573488</v>
      </c>
      <c r="E67" s="100">
        <f>SUM(E65:E66)</f>
        <v>-11062246.020424196</v>
      </c>
      <c r="F67" s="99"/>
      <c r="G67" s="99" t="s">
        <v>105</v>
      </c>
      <c r="H67" s="101">
        <f>+H65+H66</f>
        <v>-2274818.2896380699</v>
      </c>
      <c r="I67" s="101">
        <f>+I65+I66</f>
        <v>-8341758.6681028018</v>
      </c>
      <c r="J67" s="99"/>
      <c r="L67" s="420" t="s">
        <v>105</v>
      </c>
      <c r="M67" s="421">
        <f>+M65-M66</f>
        <v>-741883.65211927867</v>
      </c>
      <c r="N67" s="422">
        <f>+N65-N66</f>
        <v>-2720487.3523213957</v>
      </c>
    </row>
    <row r="68" spans="3:17" x14ac:dyDescent="0.35">
      <c r="D68" s="71"/>
      <c r="E68" s="71"/>
      <c r="L68" s="413"/>
      <c r="N68" s="414"/>
    </row>
    <row r="69" spans="3:17" x14ac:dyDescent="0.35">
      <c r="D69" s="71"/>
      <c r="E69" s="71"/>
      <c r="L69" s="413"/>
      <c r="N69" s="414"/>
    </row>
    <row r="70" spans="3:17" x14ac:dyDescent="0.35">
      <c r="C70" s="140" t="s">
        <v>177</v>
      </c>
      <c r="D70" s="141"/>
      <c r="E70" s="141"/>
      <c r="G70" s="798" t="s">
        <v>177</v>
      </c>
      <c r="H70" s="798"/>
      <c r="I70" s="798"/>
      <c r="L70" s="797" t="s">
        <v>177</v>
      </c>
      <c r="M70" s="798"/>
      <c r="N70" s="799"/>
    </row>
    <row r="71" spans="3:17" x14ac:dyDescent="0.35">
      <c r="C71" t="s">
        <v>103</v>
      </c>
      <c r="D71" s="71">
        <f>'0. National Baseline'!D63</f>
        <v>-706325.97304720466</v>
      </c>
      <c r="E71" s="71">
        <f>'0. National Baseline'!E63</f>
        <v>-2590097.3431640994</v>
      </c>
      <c r="G71" t="s">
        <v>103</v>
      </c>
      <c r="H71" s="71">
        <f>SUM(P29:P34)</f>
        <v>-578953.53103932156</v>
      </c>
      <c r="I71" s="71">
        <f>H71*3.667</f>
        <v>-2123022.598321192</v>
      </c>
      <c r="L71" s="413" t="s">
        <v>103</v>
      </c>
      <c r="M71" s="71">
        <f t="shared" ref="M71:N71" si="22">D71-H71</f>
        <v>-127372.4420078831</v>
      </c>
      <c r="N71" s="415">
        <f t="shared" si="22"/>
        <v>-467074.74484290741</v>
      </c>
    </row>
    <row r="72" spans="3:17" x14ac:dyDescent="0.35">
      <c r="C72" t="s">
        <v>104</v>
      </c>
      <c r="D72" s="71">
        <f>'0. National Baseline'!D64</f>
        <v>43935.389819999997</v>
      </c>
      <c r="E72" s="71">
        <f>'0. National Baseline'!E64</f>
        <v>161111.07446993998</v>
      </c>
      <c r="G72" t="s">
        <v>104</v>
      </c>
      <c r="H72" s="71">
        <f>SUM(K29:K34)+L29+L30+L31+L32+L33+L34</f>
        <v>41479.374239999997</v>
      </c>
      <c r="I72" s="71">
        <f>H72*3.667</f>
        <v>152104.86533807998</v>
      </c>
      <c r="L72" s="413" t="s">
        <v>104</v>
      </c>
      <c r="M72" s="71">
        <f>H72-D72</f>
        <v>-2456.0155799999993</v>
      </c>
      <c r="N72" s="415">
        <f>I72-E72</f>
        <v>-9006.2091318599996</v>
      </c>
    </row>
    <row r="73" spans="3:17" ht="16" thickBot="1" x14ac:dyDescent="0.4">
      <c r="C73" s="99" t="s">
        <v>105</v>
      </c>
      <c r="D73" s="101">
        <f>+D71+D72</f>
        <v>-662390.58322720462</v>
      </c>
      <c r="E73" s="101">
        <f>+E71+E72</f>
        <v>-2428986.2686941596</v>
      </c>
      <c r="F73" s="99"/>
      <c r="G73" s="99" t="s">
        <v>105</v>
      </c>
      <c r="H73" s="101">
        <f>+H71+H72</f>
        <v>-537474.15679932153</v>
      </c>
      <c r="I73" s="101">
        <f>SUM(I71:I72)</f>
        <v>-1970917.7329831119</v>
      </c>
      <c r="J73" s="99"/>
      <c r="L73" s="423" t="s">
        <v>105</v>
      </c>
      <c r="M73" s="424">
        <f>+M71-M72</f>
        <v>-124916.4264278831</v>
      </c>
      <c r="N73" s="425">
        <f>+N71-N72</f>
        <v>-458068.53571104741</v>
      </c>
    </row>
    <row r="76" spans="3:17" x14ac:dyDescent="0.35">
      <c r="G76" t="s">
        <v>58</v>
      </c>
      <c r="H76" t="s">
        <v>184</v>
      </c>
    </row>
    <row r="77" spans="3:17" x14ac:dyDescent="0.35">
      <c r="E77" t="s">
        <v>187</v>
      </c>
      <c r="G77" s="64">
        <f>SUM('0. National Baseline'!E23:E42)+SUM('0. National Baseline'!F23:F42)</f>
        <v>10515.240000000009</v>
      </c>
      <c r="H77" s="64">
        <f>SUM('0. National Baseline'!E22:E27)+SUM('0. National Baseline'!F22:F27)</f>
        <v>3154.5720000000001</v>
      </c>
    </row>
    <row r="78" spans="3:17" x14ac:dyDescent="0.35">
      <c r="E78" t="s">
        <v>189</v>
      </c>
      <c r="G78" s="64">
        <f>SUM(E29:E48)+SUM(H29:H48)</f>
        <v>15142.139715000012</v>
      </c>
      <c r="H78" s="64">
        <f>SUM(E29:E34)+SUM(H29:H34)</f>
        <v>4280.0719250000002</v>
      </c>
    </row>
    <row r="79" spans="3:17" x14ac:dyDescent="0.35">
      <c r="E79" t="s">
        <v>193</v>
      </c>
      <c r="G79" s="64">
        <v>0</v>
      </c>
      <c r="H79" s="64">
        <v>0</v>
      </c>
    </row>
    <row r="80" spans="3:17" x14ac:dyDescent="0.35">
      <c r="E80" t="s">
        <v>194</v>
      </c>
      <c r="G80" s="64">
        <f>G79+G78-G77</f>
        <v>4626.8997150000032</v>
      </c>
      <c r="H80" s="64">
        <f>H79+H78-H77</f>
        <v>1125.4999250000001</v>
      </c>
    </row>
  </sheetData>
  <mergeCells count="14">
    <mergeCell ref="G70:I70"/>
    <mergeCell ref="L70:N70"/>
    <mergeCell ref="C62:E62"/>
    <mergeCell ref="G62:I62"/>
    <mergeCell ref="L62:N62"/>
    <mergeCell ref="C63:E63"/>
    <mergeCell ref="G63:I63"/>
    <mergeCell ref="L63:N63"/>
    <mergeCell ref="W21:AA21"/>
    <mergeCell ref="F2:I2"/>
    <mergeCell ref="P3:S3"/>
    <mergeCell ref="P9:S9"/>
    <mergeCell ref="I21:K21"/>
    <mergeCell ref="S21:V21"/>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pageSetUpPr fitToPage="1"/>
  </sheetPr>
  <dimension ref="B2:G43"/>
  <sheetViews>
    <sheetView workbookViewId="0">
      <selection activeCell="E7" sqref="E7"/>
    </sheetView>
  </sheetViews>
  <sheetFormatPr defaultColWidth="10.58203125" defaultRowHeight="15.5" x14ac:dyDescent="0.35"/>
  <cols>
    <col min="2" max="2" width="25.5" customWidth="1"/>
    <col min="3" max="3" width="19.58203125" customWidth="1"/>
    <col min="4" max="4" width="11.58203125" customWidth="1"/>
    <col min="5" max="5" width="28.08203125" customWidth="1"/>
    <col min="7" max="7" width="14.58203125" bestFit="1" customWidth="1"/>
  </cols>
  <sheetData>
    <row r="2" spans="2:7" x14ac:dyDescent="0.35">
      <c r="B2" s="810" t="s">
        <v>195</v>
      </c>
      <c r="C2" s="810"/>
    </row>
    <row r="3" spans="2:7" x14ac:dyDescent="0.35">
      <c r="B3" t="s">
        <v>196</v>
      </c>
      <c r="C3">
        <v>2024</v>
      </c>
    </row>
    <row r="4" spans="2:7" x14ac:dyDescent="0.35">
      <c r="B4" t="s">
        <v>197</v>
      </c>
      <c r="C4">
        <f>C3+30</f>
        <v>2054</v>
      </c>
    </row>
    <row r="5" spans="2:7" ht="93" x14ac:dyDescent="0.35">
      <c r="B5" s="457" t="s">
        <v>198</v>
      </c>
      <c r="C5" s="23" t="s">
        <v>199</v>
      </c>
      <c r="D5" s="794"/>
    </row>
    <row r="6" spans="2:7" x14ac:dyDescent="0.35">
      <c r="B6" t="s">
        <v>200</v>
      </c>
      <c r="C6">
        <v>4250</v>
      </c>
      <c r="D6" s="794"/>
    </row>
    <row r="8" spans="2:7" ht="16" thickBot="1" x14ac:dyDescent="0.4">
      <c r="B8" t="s">
        <v>201</v>
      </c>
      <c r="C8" s="2">
        <v>203696</v>
      </c>
      <c r="D8" s="794"/>
    </row>
    <row r="9" spans="2:7" ht="16" thickBot="1" x14ac:dyDescent="0.4">
      <c r="B9" t="s">
        <v>202</v>
      </c>
      <c r="C9" s="2">
        <f>G17</f>
        <v>151376</v>
      </c>
      <c r="D9" s="794"/>
      <c r="F9" s="73" t="s">
        <v>25</v>
      </c>
      <c r="G9" s="74" t="s">
        <v>203</v>
      </c>
    </row>
    <row r="10" spans="2:7" ht="16" thickBot="1" x14ac:dyDescent="0.4">
      <c r="B10" t="s">
        <v>204</v>
      </c>
      <c r="C10" s="2">
        <f>G18</f>
        <v>152594</v>
      </c>
      <c r="D10" s="794"/>
      <c r="F10" s="75">
        <v>1969</v>
      </c>
      <c r="G10" s="76">
        <v>203695</v>
      </c>
    </row>
    <row r="11" spans="2:7" ht="16" thickBot="1" x14ac:dyDescent="0.4">
      <c r="B11" t="s">
        <v>205</v>
      </c>
      <c r="C11" s="2">
        <f>G19</f>
        <v>156633</v>
      </c>
      <c r="D11" s="794"/>
      <c r="F11" s="75">
        <v>1984</v>
      </c>
      <c r="G11" s="76">
        <v>182157</v>
      </c>
    </row>
    <row r="12" spans="2:7" ht="16" thickBot="1" x14ac:dyDescent="0.4">
      <c r="F12" s="75">
        <v>1987</v>
      </c>
      <c r="G12" s="76">
        <v>175157</v>
      </c>
    </row>
    <row r="13" spans="2:7" ht="16" thickBot="1" x14ac:dyDescent="0.4">
      <c r="B13" t="s">
        <v>206</v>
      </c>
      <c r="C13" s="77">
        <f>(C10-C9)/C9/6</f>
        <v>1.3410316034245852E-3</v>
      </c>
      <c r="F13" s="75">
        <v>1991</v>
      </c>
      <c r="G13" s="76">
        <v>162186</v>
      </c>
    </row>
    <row r="14" spans="2:7" ht="16" thickBot="1" x14ac:dyDescent="0.4">
      <c r="B14" t="s">
        <v>207</v>
      </c>
      <c r="C14" s="77">
        <f>(C11-C10)/C10/4</f>
        <v>6.6172326565920019E-3</v>
      </c>
      <c r="F14" s="75">
        <v>1995</v>
      </c>
      <c r="G14" s="76">
        <v>146938</v>
      </c>
    </row>
    <row r="15" spans="2:7" ht="16" thickBot="1" x14ac:dyDescent="0.4">
      <c r="C15" s="77"/>
      <c r="F15" s="75">
        <v>1999</v>
      </c>
      <c r="G15" s="76">
        <v>149556</v>
      </c>
    </row>
    <row r="16" spans="2:7" ht="16" thickBot="1" x14ac:dyDescent="0.4">
      <c r="B16" t="s">
        <v>208</v>
      </c>
      <c r="C16" s="77">
        <f>(C11-C9)/C9/10</f>
        <v>3.4728094281788391E-3</v>
      </c>
      <c r="F16" s="75">
        <v>2006</v>
      </c>
      <c r="G16" s="76">
        <v>148230</v>
      </c>
    </row>
    <row r="17" spans="2:7" ht="16" thickBot="1" x14ac:dyDescent="0.4">
      <c r="F17" s="75">
        <v>2008</v>
      </c>
      <c r="G17" s="76">
        <v>151376</v>
      </c>
    </row>
    <row r="18" spans="2:7" ht="16" thickBot="1" x14ac:dyDescent="0.4">
      <c r="B18" t="s">
        <v>209</v>
      </c>
      <c r="C18">
        <f>(C10-C9)/6</f>
        <v>203</v>
      </c>
      <c r="F18" s="75">
        <v>2014</v>
      </c>
      <c r="G18" s="76">
        <v>152594</v>
      </c>
    </row>
    <row r="19" spans="2:7" ht="16" thickBot="1" x14ac:dyDescent="0.4">
      <c r="B19" t="s">
        <v>210</v>
      </c>
      <c r="C19">
        <f>(C11-C10)/4</f>
        <v>1009.75</v>
      </c>
      <c r="F19" s="75">
        <v>2018</v>
      </c>
      <c r="G19" s="76">
        <v>156633</v>
      </c>
    </row>
    <row r="21" spans="2:7" x14ac:dyDescent="0.35">
      <c r="B21" t="s">
        <v>211</v>
      </c>
      <c r="C21">
        <f>(C11-C9)/10</f>
        <v>525.70000000000005</v>
      </c>
    </row>
    <row r="24" spans="2:7" x14ac:dyDescent="0.35">
      <c r="B24" s="63" t="s">
        <v>212</v>
      </c>
      <c r="C24" s="63" t="s">
        <v>213</v>
      </c>
      <c r="D24" s="63" t="s">
        <v>214</v>
      </c>
      <c r="E24" s="63" t="s">
        <v>215</v>
      </c>
    </row>
    <row r="25" spans="2:7" x14ac:dyDescent="0.35">
      <c r="B25" s="139"/>
      <c r="C25" s="139"/>
      <c r="D25" s="139"/>
      <c r="E25" s="139"/>
    </row>
    <row r="26" spans="2:7" x14ac:dyDescent="0.35">
      <c r="B26" s="57" t="s">
        <v>216</v>
      </c>
      <c r="C26" s="57"/>
      <c r="D26" s="57"/>
      <c r="E26" s="57"/>
    </row>
    <row r="27" spans="2:7" x14ac:dyDescent="0.35">
      <c r="B27" s="58" t="s">
        <v>217</v>
      </c>
      <c r="C27" s="59">
        <f>D27/3.667</f>
        <v>91.224434142350688</v>
      </c>
      <c r="D27" s="59">
        <v>334.52</v>
      </c>
      <c r="E27" s="58" t="s">
        <v>218</v>
      </c>
      <c r="F27" s="3"/>
    </row>
    <row r="28" spans="2:7" ht="26" x14ac:dyDescent="0.35">
      <c r="B28" s="60" t="s">
        <v>219</v>
      </c>
      <c r="C28" s="60">
        <v>386</v>
      </c>
      <c r="D28" s="59">
        <f>C28*3.6667</f>
        <v>1415.3462</v>
      </c>
      <c r="E28" s="72" t="s">
        <v>220</v>
      </c>
      <c r="F28" s="4"/>
    </row>
    <row r="29" spans="2:7" x14ac:dyDescent="0.35">
      <c r="B29" s="60" t="s">
        <v>221</v>
      </c>
      <c r="C29" s="62">
        <f>SUM(C27:C28)</f>
        <v>477.22443414235067</v>
      </c>
      <c r="D29" s="62">
        <f>SUM(D27:D28)</f>
        <v>1749.8661999999999</v>
      </c>
      <c r="E29" s="72"/>
      <c r="F29" s="5"/>
    </row>
    <row r="30" spans="2:7" x14ac:dyDescent="0.35">
      <c r="B30" s="60"/>
      <c r="C30" s="60"/>
      <c r="D30" s="58"/>
      <c r="E30" s="54"/>
    </row>
    <row r="31" spans="2:7" x14ac:dyDescent="0.35">
      <c r="B31" s="812" t="s">
        <v>222</v>
      </c>
      <c r="C31" s="812"/>
      <c r="D31" s="61"/>
      <c r="E31" s="56"/>
    </row>
    <row r="32" spans="2:7" ht="41.15" customHeight="1" x14ac:dyDescent="0.35">
      <c r="B32" s="60" t="s">
        <v>223</v>
      </c>
      <c r="C32" s="60">
        <v>1.62</v>
      </c>
      <c r="D32" s="62">
        <f>C32*3.6667</f>
        <v>5.9400540000000008</v>
      </c>
      <c r="E32" s="55" t="s">
        <v>224</v>
      </c>
    </row>
    <row r="33" spans="2:6" ht="26.5" x14ac:dyDescent="0.35">
      <c r="B33" s="60" t="s">
        <v>225</v>
      </c>
      <c r="C33" s="60">
        <f>91.2/20</f>
        <v>4.5600000000000005</v>
      </c>
      <c r="D33" s="62">
        <f>C33*3.6667</f>
        <v>16.720152000000002</v>
      </c>
      <c r="E33" s="55" t="s">
        <v>226</v>
      </c>
    </row>
    <row r="34" spans="2:6" x14ac:dyDescent="0.35">
      <c r="B34" s="60"/>
      <c r="C34" s="60"/>
      <c r="D34" s="58"/>
      <c r="E34" s="54"/>
    </row>
    <row r="35" spans="2:6" x14ac:dyDescent="0.35">
      <c r="B35" s="813" t="s">
        <v>227</v>
      </c>
      <c r="C35" s="813"/>
      <c r="D35" s="57"/>
      <c r="E35" s="56"/>
    </row>
    <row r="36" spans="2:6" ht="50.15" customHeight="1" x14ac:dyDescent="0.35">
      <c r="B36" s="104" t="s">
        <v>228</v>
      </c>
      <c r="C36" s="105">
        <f>C27+(C28/20)</f>
        <v>110.52443414235069</v>
      </c>
      <c r="D36" s="106">
        <f>C36*3.6667</f>
        <v>405.25994266975727</v>
      </c>
      <c r="E36" s="809" t="s">
        <v>229</v>
      </c>
      <c r="F36" s="107"/>
    </row>
    <row r="37" spans="2:6" x14ac:dyDescent="0.35">
      <c r="B37" s="104" t="s">
        <v>230</v>
      </c>
      <c r="C37" s="108">
        <v>7.9</v>
      </c>
      <c r="D37" s="106">
        <f>C37*3.6667</f>
        <v>28.966930000000001</v>
      </c>
      <c r="E37" s="809"/>
      <c r="F37" s="107"/>
    </row>
    <row r="39" spans="2:6" x14ac:dyDescent="0.35">
      <c r="B39" s="810"/>
      <c r="C39" s="810"/>
    </row>
    <row r="40" spans="2:6" x14ac:dyDescent="0.35">
      <c r="C40" s="6"/>
      <c r="D40" s="811"/>
    </row>
    <row r="41" spans="2:6" x14ac:dyDescent="0.35">
      <c r="C41" s="6"/>
      <c r="D41" s="811"/>
    </row>
    <row r="42" spans="2:6" x14ac:dyDescent="0.35">
      <c r="C42" s="6"/>
      <c r="D42" s="811"/>
    </row>
    <row r="43" spans="2:6" ht="46.5" x14ac:dyDescent="0.35">
      <c r="B43" s="11" t="s">
        <v>231</v>
      </c>
      <c r="C43" s="2">
        <f>('0. National Baseline'!U7-'0. National Baseline'!Q8)/D32+20</f>
        <v>102.55918212191328</v>
      </c>
    </row>
  </sheetData>
  <mergeCells count="8">
    <mergeCell ref="E36:E37"/>
    <mergeCell ref="B39:C39"/>
    <mergeCell ref="D40:D42"/>
    <mergeCell ref="B2:C2"/>
    <mergeCell ref="D5:D6"/>
    <mergeCell ref="D8:D11"/>
    <mergeCell ref="B31:C31"/>
    <mergeCell ref="B35:C35"/>
  </mergeCells>
  <pageMargins left="0.7" right="0.7" top="0.75" bottom="0.75" header="0.3" footer="0.3"/>
  <pageSetup scale="68"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8"/>
  </sheetPr>
  <dimension ref="B1:X16"/>
  <sheetViews>
    <sheetView zoomScale="90" zoomScaleNormal="90" workbookViewId="0">
      <pane xSplit="3" ySplit="2" topLeftCell="D8" activePane="bottomRight" state="frozen"/>
      <selection pane="topRight" activeCell="I12" sqref="I12"/>
      <selection pane="bottomLeft" activeCell="I12" sqref="I12"/>
      <selection pane="bottomRight" activeCell="C15" sqref="C15"/>
    </sheetView>
  </sheetViews>
  <sheetFormatPr defaultRowHeight="15.5" x14ac:dyDescent="0.35"/>
  <cols>
    <col min="1" max="1" width="1.83203125" customWidth="1"/>
    <col min="2" max="2" width="4.08203125" customWidth="1"/>
    <col min="3" max="3" width="16.58203125" customWidth="1"/>
    <col min="4" max="4" width="29.08203125" customWidth="1"/>
    <col min="5" max="5" width="11.08203125" customWidth="1"/>
    <col min="6" max="6" width="26.58203125" customWidth="1"/>
    <col min="7" max="7" width="12.5" customWidth="1"/>
    <col min="8" max="8" width="27.08203125" customWidth="1"/>
    <col min="9" max="9" width="11.33203125" customWidth="1"/>
    <col min="10" max="10" width="25.58203125" customWidth="1"/>
    <col min="13" max="13" width="15.83203125" bestFit="1" customWidth="1"/>
  </cols>
  <sheetData>
    <row r="1" spans="2:24" s="132" customFormat="1" ht="51" customHeight="1" thickBot="1" x14ac:dyDescent="0.4">
      <c r="B1" s="135" t="s">
        <v>232</v>
      </c>
    </row>
    <row r="2" spans="2:24" ht="39.5" thickBot="1" x14ac:dyDescent="0.4">
      <c r="B2" s="128" t="s">
        <v>233</v>
      </c>
      <c r="C2" s="121" t="s">
        <v>234</v>
      </c>
      <c r="D2" s="122" t="s">
        <v>235</v>
      </c>
      <c r="E2" s="122" t="s">
        <v>236</v>
      </c>
      <c r="F2" s="122" t="s">
        <v>237</v>
      </c>
      <c r="G2" s="122" t="s">
        <v>238</v>
      </c>
      <c r="H2" s="122" t="s">
        <v>239</v>
      </c>
      <c r="I2" s="123" t="s">
        <v>240</v>
      </c>
      <c r="J2" s="123" t="s">
        <v>241</v>
      </c>
    </row>
    <row r="3" spans="2:24" ht="43.4" customHeight="1" x14ac:dyDescent="0.35">
      <c r="B3" s="840">
        <v>1</v>
      </c>
      <c r="C3" s="819" t="s">
        <v>242</v>
      </c>
      <c r="D3" s="819" t="s">
        <v>243</v>
      </c>
      <c r="E3" s="826">
        <f>+'1 Fishers'!M10</f>
        <v>110906.08</v>
      </c>
      <c r="F3" s="819" t="s">
        <v>244</v>
      </c>
      <c r="G3" s="826">
        <f>+'1 Fishers'!I7</f>
        <v>41668.559999999998</v>
      </c>
      <c r="H3" s="116" t="s">
        <v>245</v>
      </c>
      <c r="I3" s="117"/>
      <c r="J3" s="820" t="s">
        <v>246</v>
      </c>
    </row>
    <row r="4" spans="2:24" x14ac:dyDescent="0.35">
      <c r="B4" s="841"/>
      <c r="C4" s="814"/>
      <c r="D4" s="814"/>
      <c r="E4" s="827"/>
      <c r="F4" s="814"/>
      <c r="G4" s="827"/>
      <c r="H4" s="116" t="s">
        <v>247</v>
      </c>
      <c r="I4" s="118"/>
      <c r="J4" s="821"/>
    </row>
    <row r="5" spans="2:24" ht="24" customHeight="1" x14ac:dyDescent="0.35">
      <c r="B5" s="841"/>
      <c r="C5" s="814"/>
      <c r="D5" s="814"/>
      <c r="E5" s="827"/>
      <c r="F5" s="814"/>
      <c r="G5" s="827"/>
      <c r="H5" s="116" t="s">
        <v>248</v>
      </c>
      <c r="I5" s="118"/>
      <c r="J5" s="821"/>
    </row>
    <row r="6" spans="2:24" ht="16" thickBot="1" x14ac:dyDescent="0.4">
      <c r="B6" s="842"/>
      <c r="C6" s="815"/>
      <c r="D6" s="815"/>
      <c r="E6" s="828"/>
      <c r="F6" s="815"/>
      <c r="G6" s="828"/>
      <c r="H6" s="119" t="s">
        <v>249</v>
      </c>
      <c r="I6" s="120"/>
      <c r="J6" s="821"/>
    </row>
    <row r="7" spans="2:24" ht="39" x14ac:dyDescent="0.6">
      <c r="B7" s="838">
        <v>2</v>
      </c>
      <c r="C7" s="829" t="s">
        <v>250</v>
      </c>
      <c r="D7" s="829" t="s">
        <v>251</v>
      </c>
      <c r="E7" s="831">
        <f>+'2 Shrimp farmers'!J27</f>
        <v>62153.440668450006</v>
      </c>
      <c r="F7" s="829" t="s">
        <v>252</v>
      </c>
      <c r="G7" s="833">
        <f>+'2 Shrimp farmers'!J29</f>
        <v>9000</v>
      </c>
      <c r="H7" s="125" t="s">
        <v>253</v>
      </c>
      <c r="I7" s="124"/>
      <c r="J7" s="821"/>
      <c r="V7" s="115" t="s">
        <v>254</v>
      </c>
      <c r="X7" t="s">
        <v>255</v>
      </c>
    </row>
    <row r="8" spans="2:24" ht="16.399999999999999" customHeight="1" thickBot="1" x14ac:dyDescent="0.65">
      <c r="B8" s="839"/>
      <c r="C8" s="830"/>
      <c r="D8" s="830"/>
      <c r="E8" s="832"/>
      <c r="F8" s="830"/>
      <c r="G8" s="834"/>
      <c r="H8" s="126" t="s">
        <v>247</v>
      </c>
      <c r="I8" s="127"/>
      <c r="J8" s="822"/>
      <c r="V8" s="115" t="s">
        <v>256</v>
      </c>
      <c r="X8" t="s">
        <v>257</v>
      </c>
    </row>
    <row r="9" spans="2:24" ht="40.4" customHeight="1" x14ac:dyDescent="0.35">
      <c r="B9" s="840">
        <v>3</v>
      </c>
      <c r="C9" s="814" t="s">
        <v>258</v>
      </c>
      <c r="D9" s="814" t="s">
        <v>259</v>
      </c>
      <c r="E9" s="816">
        <f>'3a Flood protection'!D10</f>
        <v>22425.896777000002</v>
      </c>
      <c r="F9" s="835" t="s">
        <v>260</v>
      </c>
      <c r="G9" s="816">
        <f>'3a Flood protection'!I12</f>
        <v>3464.5934429727281</v>
      </c>
      <c r="H9" s="116" t="s">
        <v>261</v>
      </c>
      <c r="I9" s="118"/>
      <c r="J9" s="823" t="s">
        <v>262</v>
      </c>
    </row>
    <row r="10" spans="2:24" ht="19.399999999999999" customHeight="1" x14ac:dyDescent="0.6">
      <c r="B10" s="841"/>
      <c r="C10" s="814"/>
      <c r="D10" s="814"/>
      <c r="E10" s="817"/>
      <c r="F10" s="836"/>
      <c r="G10" s="817"/>
      <c r="H10" s="116" t="s">
        <v>247</v>
      </c>
      <c r="I10" s="118"/>
      <c r="J10" s="824"/>
      <c r="V10" s="115" t="s">
        <v>263</v>
      </c>
    </row>
    <row r="11" spans="2:24" ht="29.15" customHeight="1" x14ac:dyDescent="0.6">
      <c r="B11" s="841"/>
      <c r="C11" s="814"/>
      <c r="D11" s="814"/>
      <c r="E11" s="817"/>
      <c r="F11" s="836"/>
      <c r="G11" s="817"/>
      <c r="H11" s="116" t="s">
        <v>248</v>
      </c>
      <c r="I11" s="118"/>
      <c r="J11" s="824"/>
      <c r="V11" s="115" t="s">
        <v>264</v>
      </c>
    </row>
    <row r="12" spans="2:24" ht="16" thickBot="1" x14ac:dyDescent="0.4">
      <c r="B12" s="842"/>
      <c r="C12" s="815"/>
      <c r="D12" s="815"/>
      <c r="E12" s="818"/>
      <c r="F12" s="837"/>
      <c r="G12" s="818"/>
      <c r="H12" s="119" t="s">
        <v>249</v>
      </c>
      <c r="I12" s="120"/>
      <c r="J12" s="825"/>
    </row>
    <row r="13" spans="2:24" ht="78.650000000000006" customHeight="1" thickBot="1" x14ac:dyDescent="0.4">
      <c r="B13" s="131">
        <v>4</v>
      </c>
      <c r="C13" s="137" t="s">
        <v>265</v>
      </c>
      <c r="D13" s="129" t="s">
        <v>266</v>
      </c>
      <c r="E13" s="562">
        <f>+'4 LG Beneficiaries'!E40</f>
        <v>5041258</v>
      </c>
      <c r="F13" s="562" t="s">
        <v>267</v>
      </c>
      <c r="G13" s="562">
        <f>+'5 LG prioritized'!Q4</f>
        <v>2898266</v>
      </c>
      <c r="H13" s="129" t="s">
        <v>268</v>
      </c>
      <c r="I13" s="130"/>
      <c r="J13" s="137" t="s">
        <v>269</v>
      </c>
      <c r="L13" s="412"/>
    </row>
    <row r="16" spans="2:24" x14ac:dyDescent="0.35">
      <c r="G16" s="71"/>
    </row>
  </sheetData>
  <mergeCells count="20">
    <mergeCell ref="B7:B8"/>
    <mergeCell ref="C7:C8"/>
    <mergeCell ref="B3:B6"/>
    <mergeCell ref="C3:C6"/>
    <mergeCell ref="B9:B12"/>
    <mergeCell ref="C9:C12"/>
    <mergeCell ref="D9:D12"/>
    <mergeCell ref="E9:E12"/>
    <mergeCell ref="G9:G12"/>
    <mergeCell ref="D3:D6"/>
    <mergeCell ref="J3:J8"/>
    <mergeCell ref="J9:J12"/>
    <mergeCell ref="E3:E6"/>
    <mergeCell ref="G3:G6"/>
    <mergeCell ref="D7:D8"/>
    <mergeCell ref="E7:E8"/>
    <mergeCell ref="G7:G8"/>
    <mergeCell ref="F3:F6"/>
    <mergeCell ref="F7:F8"/>
    <mergeCell ref="F9:F12"/>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tabColor theme="8"/>
  </sheetPr>
  <dimension ref="A1:S133"/>
  <sheetViews>
    <sheetView zoomScale="80" zoomScaleNormal="80" workbookViewId="0">
      <selection activeCell="D9" sqref="D9"/>
    </sheetView>
  </sheetViews>
  <sheetFormatPr defaultColWidth="10.08203125" defaultRowHeight="14.5" x14ac:dyDescent="0.35"/>
  <cols>
    <col min="1" max="1" width="5.08203125" style="167" customWidth="1"/>
    <col min="2" max="2" width="10.83203125" style="155" customWidth="1"/>
    <col min="3" max="3" width="37.5" style="156" customWidth="1"/>
    <col min="4" max="4" width="17.08203125" style="157" customWidth="1"/>
    <col min="5" max="5" width="20" style="158" customWidth="1"/>
    <col min="6" max="6" width="15.08203125" style="155" customWidth="1"/>
    <col min="7" max="7" width="9.58203125" style="159" customWidth="1"/>
    <col min="8" max="8" width="23.58203125" style="159" customWidth="1"/>
    <col min="9" max="9" width="13.33203125" style="160" customWidth="1"/>
    <col min="10" max="10" width="8.58203125" style="160" customWidth="1"/>
    <col min="11" max="11" width="12.58203125" style="160" customWidth="1"/>
    <col min="12" max="12" width="18.58203125" style="161" customWidth="1"/>
    <col min="13" max="13" width="14.58203125" style="161" customWidth="1"/>
    <col min="14" max="14" width="20" style="161" bestFit="1" customWidth="1"/>
    <col min="15" max="15" width="18.33203125" style="161" customWidth="1"/>
    <col min="16" max="16" width="10.08203125" style="160"/>
    <col min="17" max="17" width="15.33203125" style="160" customWidth="1"/>
    <col min="18" max="18" width="19.08203125" style="160" customWidth="1"/>
    <col min="19" max="16384" width="10.08203125" style="160"/>
  </cols>
  <sheetData>
    <row r="1" spans="1:19" ht="34.4" customHeight="1" x14ac:dyDescent="0.35">
      <c r="A1" s="228" t="s">
        <v>270</v>
      </c>
      <c r="D1" s="753"/>
    </row>
    <row r="2" spans="1:19" ht="24" thickBot="1" x14ac:dyDescent="0.4">
      <c r="A2" s="154"/>
      <c r="D2" s="753"/>
    </row>
    <row r="3" spans="1:19" ht="23.5" x14ac:dyDescent="0.35">
      <c r="A3" s="154"/>
      <c r="C3" s="843" t="s">
        <v>271</v>
      </c>
      <c r="D3" s="845" t="s">
        <v>272</v>
      </c>
      <c r="E3" s="846"/>
      <c r="F3" s="243" t="s">
        <v>273</v>
      </c>
      <c r="G3" s="162"/>
      <c r="K3" s="862" t="s">
        <v>274</v>
      </c>
      <c r="L3" s="862"/>
      <c r="M3" s="862"/>
    </row>
    <row r="4" spans="1:19" ht="29.5" thickBot="1" x14ac:dyDescent="0.4">
      <c r="A4" s="154"/>
      <c r="C4" s="844"/>
      <c r="D4" s="244" t="s">
        <v>275</v>
      </c>
      <c r="E4" s="245" t="s">
        <v>276</v>
      </c>
      <c r="F4" s="246" t="s">
        <v>275</v>
      </c>
      <c r="G4" s="163"/>
      <c r="K4" s="588" t="s">
        <v>277</v>
      </c>
      <c r="L4" s="588" t="s">
        <v>278</v>
      </c>
      <c r="M4" s="588" t="s">
        <v>279</v>
      </c>
      <c r="N4" s="160"/>
      <c r="O4" s="160"/>
    </row>
    <row r="5" spans="1:19" ht="23.5" customHeight="1" x14ac:dyDescent="0.35">
      <c r="A5" s="154"/>
      <c r="C5" s="156" t="s">
        <v>280</v>
      </c>
      <c r="D5" s="753"/>
      <c r="E5" s="164"/>
      <c r="F5" s="155">
        <f>11520.38+1863.12</f>
        <v>13383.5</v>
      </c>
      <c r="H5" s="293" t="s">
        <v>281</v>
      </c>
      <c r="I5" s="294">
        <f>+E9</f>
        <v>5157</v>
      </c>
      <c r="K5" s="754" t="s">
        <v>282</v>
      </c>
      <c r="L5" s="161">
        <v>5492</v>
      </c>
      <c r="M5" s="755">
        <f>+L5*4.04</f>
        <v>22187.68</v>
      </c>
      <c r="O5" s="853" t="s">
        <v>283</v>
      </c>
      <c r="P5" s="854"/>
      <c r="Q5" s="854"/>
      <c r="R5" s="854"/>
      <c r="S5" s="855"/>
    </row>
    <row r="6" spans="1:19" ht="23.5" x14ac:dyDescent="0.35">
      <c r="A6" s="154"/>
      <c r="C6" s="156" t="s">
        <v>284</v>
      </c>
      <c r="D6" s="756">
        <f>1205.74+585</f>
        <v>1790.74</v>
      </c>
      <c r="E6" s="160">
        <f>148+1162</f>
        <v>1310</v>
      </c>
      <c r="H6" s="295" t="s">
        <v>285</v>
      </c>
      <c r="I6" s="757">
        <f>+I5*2</f>
        <v>10314</v>
      </c>
      <c r="K6" s="754" t="s">
        <v>286</v>
      </c>
      <c r="L6" s="161">
        <v>8711</v>
      </c>
      <c r="M6" s="755">
        <f t="shared" ref="M6:M9" si="0">+L6*4.04</f>
        <v>35192.44</v>
      </c>
      <c r="O6" s="856"/>
      <c r="P6" s="857"/>
      <c r="Q6" s="857"/>
      <c r="R6" s="857"/>
      <c r="S6" s="858"/>
    </row>
    <row r="7" spans="1:19" ht="23.5" x14ac:dyDescent="0.35">
      <c r="A7" s="154"/>
      <c r="C7" s="156" t="s">
        <v>287</v>
      </c>
      <c r="D7" s="756">
        <v>51911.931106999997</v>
      </c>
      <c r="E7" s="160">
        <f>1963+475</f>
        <v>2438</v>
      </c>
      <c r="F7" s="155">
        <v>2902.8</v>
      </c>
      <c r="H7" s="847" t="s">
        <v>288</v>
      </c>
      <c r="I7" s="851">
        <f>+I6*4.04</f>
        <v>41668.559999999998</v>
      </c>
      <c r="K7" s="754" t="s">
        <v>289</v>
      </c>
      <c r="L7" s="161">
        <v>2436</v>
      </c>
      <c r="M7" s="755">
        <f t="shared" si="0"/>
        <v>9841.44</v>
      </c>
      <c r="O7" s="856"/>
      <c r="P7" s="857"/>
      <c r="Q7" s="857"/>
      <c r="R7" s="857"/>
      <c r="S7" s="858"/>
    </row>
    <row r="8" spans="1:19" ht="32.5" customHeight="1" thickBot="1" x14ac:dyDescent="0.4">
      <c r="A8" s="154"/>
      <c r="C8" s="156" t="s">
        <v>290</v>
      </c>
      <c r="D8" s="756">
        <v>15666.347200000002</v>
      </c>
      <c r="E8" s="160">
        <v>1409</v>
      </c>
      <c r="F8" s="155">
        <f>506.76+81.56</f>
        <v>588.31999999999994</v>
      </c>
      <c r="H8" s="848"/>
      <c r="I8" s="852"/>
      <c r="K8" s="754" t="s">
        <v>287</v>
      </c>
      <c r="L8" s="161">
        <v>7431</v>
      </c>
      <c r="M8" s="755">
        <f t="shared" si="0"/>
        <v>30021.24</v>
      </c>
      <c r="O8" s="856"/>
      <c r="P8" s="857"/>
      <c r="Q8" s="857"/>
      <c r="R8" s="857"/>
      <c r="S8" s="858"/>
    </row>
    <row r="9" spans="1:19" ht="24" thickBot="1" x14ac:dyDescent="0.4">
      <c r="A9" s="154"/>
      <c r="C9" s="247" t="s">
        <v>291</v>
      </c>
      <c r="D9" s="248">
        <f>SUBTOTAL(9,D6:D8)</f>
        <v>69369.018306999991</v>
      </c>
      <c r="E9" s="249">
        <f>SUBTOTAL(9,E5:E8)</f>
        <v>5157</v>
      </c>
      <c r="F9" s="250">
        <f>SUBTOTAL(9,F5:F8)</f>
        <v>16874.62</v>
      </c>
      <c r="K9" s="754" t="s">
        <v>292</v>
      </c>
      <c r="L9" s="161">
        <v>3382</v>
      </c>
      <c r="M9" s="755">
        <f t="shared" si="0"/>
        <v>13663.28</v>
      </c>
      <c r="O9" s="859"/>
      <c r="P9" s="860"/>
      <c r="Q9" s="860"/>
      <c r="R9" s="860"/>
      <c r="S9" s="861"/>
    </row>
    <row r="10" spans="1:19" ht="23.5" x14ac:dyDescent="0.35">
      <c r="A10" s="154"/>
      <c r="D10" s="753"/>
      <c r="E10" s="758"/>
      <c r="K10" s="593" t="s">
        <v>192</v>
      </c>
      <c r="L10" s="594">
        <f>SUBTOTAL(9,L5:L9)</f>
        <v>27452</v>
      </c>
      <c r="M10" s="595">
        <f>SUBTOTAL(9,M5:M9)</f>
        <v>110906.08</v>
      </c>
      <c r="O10" s="849" t="s">
        <v>293</v>
      </c>
      <c r="P10" s="850"/>
      <c r="Q10" s="850"/>
    </row>
    <row r="11" spans="1:19" ht="45.65" customHeight="1" x14ac:dyDescent="0.35">
      <c r="A11" s="154"/>
      <c r="D11" s="759"/>
      <c r="E11" s="164"/>
      <c r="K11" s="863" t="s">
        <v>294</v>
      </c>
      <c r="L11" s="863"/>
      <c r="M11" s="863"/>
      <c r="O11" s="850"/>
      <c r="P11" s="850"/>
      <c r="Q11" s="850"/>
    </row>
    <row r="12" spans="1:19" ht="23.5" x14ac:dyDescent="0.35">
      <c r="A12" s="154"/>
      <c r="D12" s="753"/>
      <c r="E12" s="164"/>
    </row>
    <row r="14" spans="1:19" s="170" customFormat="1" x14ac:dyDescent="0.35">
      <c r="A14" s="162" t="s">
        <v>295</v>
      </c>
      <c r="B14" s="162" t="s">
        <v>296</v>
      </c>
      <c r="C14" s="168" t="s">
        <v>297</v>
      </c>
      <c r="D14" s="133" t="s">
        <v>298</v>
      </c>
      <c r="E14" s="169" t="s">
        <v>299</v>
      </c>
      <c r="F14" s="162" t="s">
        <v>300</v>
      </c>
      <c r="G14" s="162" t="s">
        <v>301</v>
      </c>
      <c r="H14" s="162" t="s">
        <v>302</v>
      </c>
      <c r="I14" s="170" t="s">
        <v>303</v>
      </c>
      <c r="J14" s="170" t="s">
        <v>304</v>
      </c>
      <c r="K14" s="170" t="s">
        <v>305</v>
      </c>
      <c r="L14" s="171" t="s">
        <v>306</v>
      </c>
      <c r="M14" s="171" t="s">
        <v>307</v>
      </c>
      <c r="N14" s="171" t="s">
        <v>308</v>
      </c>
      <c r="O14" s="171" t="s">
        <v>309</v>
      </c>
    </row>
    <row r="15" spans="1:19" ht="29" x14ac:dyDescent="0.35">
      <c r="A15" s="167">
        <v>25</v>
      </c>
      <c r="B15" s="155" t="s">
        <v>310</v>
      </c>
      <c r="C15" s="156" t="s">
        <v>311</v>
      </c>
      <c r="D15" s="753">
        <v>1137.26</v>
      </c>
      <c r="E15" s="158" t="s">
        <v>312</v>
      </c>
      <c r="F15" s="172">
        <v>43201</v>
      </c>
      <c r="G15" s="167">
        <v>2018</v>
      </c>
      <c r="H15" s="167" t="s">
        <v>313</v>
      </c>
      <c r="I15" s="160">
        <v>30</v>
      </c>
      <c r="J15" s="159">
        <v>26</v>
      </c>
      <c r="K15" s="159">
        <v>4</v>
      </c>
      <c r="L15" s="173">
        <f>+K15/I15</f>
        <v>0.13333333333333333</v>
      </c>
      <c r="M15" s="161" t="s">
        <v>314</v>
      </c>
      <c r="N15" s="174">
        <v>43890</v>
      </c>
      <c r="O15" s="175">
        <v>1126.74661459</v>
      </c>
    </row>
    <row r="16" spans="1:19" ht="30.65" customHeight="1" x14ac:dyDescent="0.35">
      <c r="A16" s="167">
        <v>52</v>
      </c>
      <c r="B16" s="155" t="s">
        <v>315</v>
      </c>
      <c r="C16" s="156" t="s">
        <v>316</v>
      </c>
      <c r="D16" s="753">
        <v>75.400000000000006</v>
      </c>
      <c r="E16" s="158" t="s">
        <v>317</v>
      </c>
      <c r="F16" s="167" t="s">
        <v>318</v>
      </c>
      <c r="G16" s="167">
        <v>2014</v>
      </c>
      <c r="H16" s="167" t="s">
        <v>313</v>
      </c>
      <c r="I16" s="160">
        <v>28</v>
      </c>
      <c r="J16" s="160">
        <v>24</v>
      </c>
      <c r="K16" s="159">
        <v>4</v>
      </c>
      <c r="L16" s="173">
        <f>+K16/I16</f>
        <v>0.14285714285714285</v>
      </c>
      <c r="M16" s="161" t="s">
        <v>314</v>
      </c>
      <c r="N16" s="174">
        <v>41989</v>
      </c>
      <c r="O16" s="175">
        <v>75.4014612398</v>
      </c>
    </row>
    <row r="17" spans="1:15" ht="15.5" x14ac:dyDescent="0.35">
      <c r="A17" s="167">
        <v>17</v>
      </c>
      <c r="B17" s="155" t="s">
        <v>310</v>
      </c>
      <c r="C17" s="156" t="s">
        <v>319</v>
      </c>
      <c r="D17" s="753">
        <v>2036.27</v>
      </c>
      <c r="E17" s="158" t="s">
        <v>320</v>
      </c>
      <c r="F17" s="167" t="s">
        <v>321</v>
      </c>
      <c r="G17" s="167">
        <v>2016</v>
      </c>
      <c r="H17" s="167" t="s">
        <v>313</v>
      </c>
      <c r="I17" s="160">
        <v>147</v>
      </c>
      <c r="J17" s="160">
        <v>142</v>
      </c>
      <c r="K17" s="160">
        <v>5</v>
      </c>
      <c r="L17" s="173">
        <f>+K17/I17</f>
        <v>3.4013605442176874E-2</v>
      </c>
      <c r="M17" s="167" t="s">
        <v>314</v>
      </c>
      <c r="N17" s="167" t="s">
        <v>322</v>
      </c>
      <c r="O17" s="175">
        <v>1844.8202829080001</v>
      </c>
    </row>
    <row r="18" spans="1:15" ht="29" hidden="1" x14ac:dyDescent="0.35">
      <c r="A18" s="167">
        <v>0</v>
      </c>
      <c r="B18" s="155" t="s">
        <v>315</v>
      </c>
      <c r="C18" s="156" t="s">
        <v>323</v>
      </c>
      <c r="D18" s="176">
        <v>120</v>
      </c>
      <c r="E18" s="158" t="s">
        <v>324</v>
      </c>
      <c r="F18" s="167" t="s">
        <v>325</v>
      </c>
      <c r="G18" s="159">
        <v>2001</v>
      </c>
      <c r="H18" s="159" t="s">
        <v>326</v>
      </c>
      <c r="M18" s="160"/>
      <c r="N18" s="160"/>
      <c r="O18" s="160"/>
    </row>
    <row r="19" spans="1:15" ht="43.5" hidden="1" x14ac:dyDescent="0.35">
      <c r="A19" s="167">
        <v>0</v>
      </c>
      <c r="B19" s="155" t="s">
        <v>315</v>
      </c>
      <c r="C19" s="156" t="s">
        <v>327</v>
      </c>
      <c r="D19" s="176">
        <v>30.2</v>
      </c>
      <c r="E19" s="158" t="s">
        <v>328</v>
      </c>
      <c r="F19" s="167" t="s">
        <v>329</v>
      </c>
      <c r="G19" s="159">
        <v>2000</v>
      </c>
      <c r="H19" s="159" t="s">
        <v>326</v>
      </c>
      <c r="M19" s="160"/>
      <c r="N19" s="160"/>
      <c r="O19" s="160"/>
    </row>
    <row r="20" spans="1:15" ht="29" x14ac:dyDescent="0.35">
      <c r="A20" s="167">
        <v>37</v>
      </c>
      <c r="B20" s="155" t="s">
        <v>315</v>
      </c>
      <c r="C20" s="156" t="s">
        <v>330</v>
      </c>
      <c r="D20" s="753">
        <v>317.23</v>
      </c>
      <c r="E20" s="158" t="s">
        <v>331</v>
      </c>
      <c r="F20" s="174">
        <v>41845</v>
      </c>
      <c r="G20" s="167">
        <v>2014</v>
      </c>
      <c r="H20" s="167" t="s">
        <v>313</v>
      </c>
      <c r="I20" s="160">
        <v>49</v>
      </c>
      <c r="J20" s="159">
        <v>34</v>
      </c>
      <c r="K20" s="159">
        <v>15</v>
      </c>
      <c r="L20" s="173">
        <f>+K20/I20</f>
        <v>0.30612244897959184</v>
      </c>
      <c r="M20" s="161" t="s">
        <v>314</v>
      </c>
      <c r="N20" s="174">
        <v>41845</v>
      </c>
      <c r="O20" s="175">
        <v>317.25907603500002</v>
      </c>
    </row>
    <row r="21" spans="1:15" hidden="1" x14ac:dyDescent="0.35">
      <c r="A21" s="167">
        <v>0</v>
      </c>
      <c r="B21" s="155" t="s">
        <v>315</v>
      </c>
      <c r="C21" s="177" t="s">
        <v>332</v>
      </c>
      <c r="D21" s="176">
        <v>211.97</v>
      </c>
      <c r="E21" s="158" t="s">
        <v>333</v>
      </c>
      <c r="F21" s="167" t="s">
        <v>334</v>
      </c>
      <c r="G21" s="159">
        <v>2004</v>
      </c>
      <c r="H21" s="159" t="s">
        <v>326</v>
      </c>
      <c r="M21" s="160"/>
      <c r="N21" s="160"/>
      <c r="O21" s="160"/>
    </row>
    <row r="22" spans="1:15" hidden="1" x14ac:dyDescent="0.35">
      <c r="A22" s="167">
        <v>0</v>
      </c>
      <c r="B22" s="155" t="s">
        <v>315</v>
      </c>
      <c r="C22" s="177" t="s">
        <v>335</v>
      </c>
      <c r="D22" s="176">
        <v>144.59</v>
      </c>
      <c r="E22" s="158" t="s">
        <v>336</v>
      </c>
      <c r="F22" s="167" t="s">
        <v>334</v>
      </c>
      <c r="G22" s="159">
        <v>2004</v>
      </c>
      <c r="H22" s="159" t="s">
        <v>326</v>
      </c>
      <c r="M22" s="160"/>
      <c r="N22" s="160"/>
      <c r="O22" s="160"/>
    </row>
    <row r="23" spans="1:15" ht="43.5" hidden="1" x14ac:dyDescent="0.35">
      <c r="A23" s="167">
        <v>0</v>
      </c>
      <c r="B23" s="178" t="s">
        <v>315</v>
      </c>
      <c r="C23" s="179" t="s">
        <v>337</v>
      </c>
      <c r="D23" s="176"/>
      <c r="E23" s="178">
        <v>10</v>
      </c>
      <c r="F23" s="172">
        <v>36754</v>
      </c>
      <c r="G23" s="159">
        <v>2000</v>
      </c>
      <c r="H23" s="159" t="s">
        <v>338</v>
      </c>
      <c r="M23" s="160"/>
      <c r="N23" s="160"/>
      <c r="O23" s="160"/>
    </row>
    <row r="24" spans="1:15" ht="43.5" hidden="1" x14ac:dyDescent="0.35">
      <c r="A24" s="167">
        <v>0</v>
      </c>
      <c r="B24" s="178" t="s">
        <v>315</v>
      </c>
      <c r="C24" s="179" t="s">
        <v>339</v>
      </c>
      <c r="D24" s="176"/>
      <c r="E24" s="178">
        <v>18</v>
      </c>
      <c r="F24" s="172">
        <v>37608</v>
      </c>
      <c r="G24" s="159">
        <v>2002</v>
      </c>
      <c r="H24" s="159" t="s">
        <v>338</v>
      </c>
      <c r="M24" s="160"/>
      <c r="N24" s="160"/>
      <c r="O24" s="160"/>
    </row>
    <row r="25" spans="1:15" ht="43.5" hidden="1" x14ac:dyDescent="0.35">
      <c r="A25" s="167">
        <v>0</v>
      </c>
      <c r="B25" s="155" t="s">
        <v>310</v>
      </c>
      <c r="C25" s="156" t="s">
        <v>340</v>
      </c>
      <c r="D25" s="176">
        <v>323.5</v>
      </c>
      <c r="E25" s="158" t="s">
        <v>341</v>
      </c>
      <c r="F25" s="174">
        <v>43615</v>
      </c>
      <c r="G25" s="159">
        <v>2019</v>
      </c>
      <c r="H25" s="159" t="s">
        <v>338</v>
      </c>
      <c r="M25" s="160"/>
      <c r="N25" s="160"/>
      <c r="O25" s="160"/>
    </row>
    <row r="26" spans="1:15" ht="29" x14ac:dyDescent="0.35">
      <c r="A26" s="167">
        <v>9</v>
      </c>
      <c r="B26" s="155" t="s">
        <v>310</v>
      </c>
      <c r="C26" s="156" t="s">
        <v>342</v>
      </c>
      <c r="D26" s="753">
        <v>2458.64</v>
      </c>
      <c r="E26" s="158" t="s">
        <v>343</v>
      </c>
      <c r="F26" s="180" t="s">
        <v>344</v>
      </c>
      <c r="G26" s="167">
        <v>2018</v>
      </c>
      <c r="H26" s="167" t="s">
        <v>313</v>
      </c>
      <c r="I26" s="160">
        <v>197</v>
      </c>
      <c r="J26" s="160">
        <v>139</v>
      </c>
      <c r="K26" s="159">
        <v>4</v>
      </c>
      <c r="L26" s="173">
        <f t="shared" ref="L26:L27" si="1">+K26/I26</f>
        <v>2.030456852791878E-2</v>
      </c>
      <c r="M26" s="167" t="s">
        <v>314</v>
      </c>
      <c r="N26" s="167" t="s">
        <v>345</v>
      </c>
      <c r="O26" s="175">
        <v>2434.98738331</v>
      </c>
    </row>
    <row r="27" spans="1:15" ht="26.5" customHeight="1" x14ac:dyDescent="0.35">
      <c r="A27" s="167">
        <v>26</v>
      </c>
      <c r="B27" s="155" t="s">
        <v>310</v>
      </c>
      <c r="C27" s="156" t="s">
        <v>346</v>
      </c>
      <c r="D27" s="753">
        <v>3206.31</v>
      </c>
      <c r="E27" s="158" t="s">
        <v>347</v>
      </c>
      <c r="F27" s="180" t="s">
        <v>348</v>
      </c>
      <c r="G27" s="167">
        <v>2018</v>
      </c>
      <c r="H27" s="167" t="s">
        <v>313</v>
      </c>
      <c r="I27" s="160">
        <f>SUM(J27:K27)</f>
        <v>101</v>
      </c>
      <c r="J27" s="160">
        <v>101</v>
      </c>
      <c r="L27" s="173">
        <f t="shared" si="1"/>
        <v>0</v>
      </c>
      <c r="M27" s="161" t="s">
        <v>314</v>
      </c>
      <c r="N27" s="174">
        <v>43890</v>
      </c>
      <c r="O27" s="175">
        <v>3118.2480921199999</v>
      </c>
    </row>
    <row r="28" spans="1:15" ht="43.5" hidden="1" x14ac:dyDescent="0.35">
      <c r="A28" s="167">
        <v>0</v>
      </c>
      <c r="B28" s="155" t="s">
        <v>349</v>
      </c>
      <c r="C28" s="156" t="s">
        <v>350</v>
      </c>
      <c r="D28" s="176">
        <v>1095.57</v>
      </c>
      <c r="E28" s="158" t="s">
        <v>351</v>
      </c>
      <c r="F28" s="181" t="s">
        <v>352</v>
      </c>
      <c r="G28" s="159">
        <v>2012</v>
      </c>
      <c r="H28" s="159" t="s">
        <v>338</v>
      </c>
      <c r="M28" s="160"/>
      <c r="N28" s="160"/>
      <c r="O28" s="160"/>
    </row>
    <row r="29" spans="1:15" ht="29" x14ac:dyDescent="0.35">
      <c r="A29" s="167">
        <v>49</v>
      </c>
      <c r="B29" s="155" t="s">
        <v>310</v>
      </c>
      <c r="C29" s="156" t="s">
        <v>353</v>
      </c>
      <c r="D29" s="753">
        <v>1548</v>
      </c>
      <c r="E29" s="158" t="s">
        <v>354</v>
      </c>
      <c r="F29" s="167" t="s">
        <v>355</v>
      </c>
      <c r="G29" s="167">
        <v>2011</v>
      </c>
      <c r="H29" s="167" t="s">
        <v>313</v>
      </c>
      <c r="I29" s="160">
        <v>42</v>
      </c>
      <c r="J29" s="160">
        <v>42</v>
      </c>
      <c r="K29" s="159">
        <v>0</v>
      </c>
      <c r="L29" s="173">
        <f t="shared" ref="L29:L31" si="2">+K29/I29</f>
        <v>0</v>
      </c>
      <c r="M29" s="161" t="s">
        <v>314</v>
      </c>
      <c r="N29" s="174">
        <v>40806</v>
      </c>
      <c r="O29" s="175">
        <v>1547.80730331</v>
      </c>
    </row>
    <row r="30" spans="1:15" ht="29" x14ac:dyDescent="0.35">
      <c r="A30" s="167">
        <v>45</v>
      </c>
      <c r="B30" s="155" t="s">
        <v>315</v>
      </c>
      <c r="C30" s="156" t="s">
        <v>356</v>
      </c>
      <c r="D30" s="753">
        <v>134.72999999999999</v>
      </c>
      <c r="E30" s="158" t="s">
        <v>357</v>
      </c>
      <c r="F30" s="172">
        <v>43354</v>
      </c>
      <c r="G30" s="159">
        <v>2018</v>
      </c>
      <c r="H30" s="159" t="s">
        <v>313</v>
      </c>
      <c r="I30" s="160">
        <v>25</v>
      </c>
      <c r="J30" s="159">
        <v>0</v>
      </c>
      <c r="K30" s="159">
        <v>25</v>
      </c>
      <c r="L30" s="173">
        <f t="shared" si="2"/>
        <v>1</v>
      </c>
      <c r="M30" s="160"/>
      <c r="N30" s="160"/>
      <c r="O30" s="160"/>
    </row>
    <row r="31" spans="1:15" ht="29" x14ac:dyDescent="0.35">
      <c r="A31" s="167">
        <v>6</v>
      </c>
      <c r="B31" s="155" t="s">
        <v>315</v>
      </c>
      <c r="C31" s="156" t="s">
        <v>358</v>
      </c>
      <c r="D31" s="753">
        <v>492</v>
      </c>
      <c r="E31" s="158" t="s">
        <v>359</v>
      </c>
      <c r="F31" s="167" t="s">
        <v>360</v>
      </c>
      <c r="G31" s="159">
        <v>2015</v>
      </c>
      <c r="H31" s="159" t="s">
        <v>313</v>
      </c>
      <c r="I31" s="160">
        <v>30</v>
      </c>
      <c r="J31" s="160">
        <v>26</v>
      </c>
      <c r="K31" s="159">
        <v>4</v>
      </c>
      <c r="L31" s="173">
        <f t="shared" si="2"/>
        <v>0.13333333333333333</v>
      </c>
      <c r="M31" s="160"/>
      <c r="N31" s="160"/>
      <c r="O31" s="160"/>
    </row>
    <row r="32" spans="1:15" hidden="1" x14ac:dyDescent="0.35">
      <c r="A32" s="167">
        <v>0</v>
      </c>
      <c r="B32" s="155" t="s">
        <v>349</v>
      </c>
      <c r="C32" s="177" t="s">
        <v>361</v>
      </c>
      <c r="D32" s="176">
        <v>767.55</v>
      </c>
      <c r="E32" s="158" t="s">
        <v>362</v>
      </c>
      <c r="F32" s="181" t="s">
        <v>352</v>
      </c>
      <c r="G32" s="159">
        <v>2012</v>
      </c>
      <c r="H32" s="159" t="s">
        <v>338</v>
      </c>
      <c r="M32" s="160"/>
      <c r="N32" s="160"/>
      <c r="O32" s="160"/>
    </row>
    <row r="33" spans="1:15" ht="29" x14ac:dyDescent="0.35">
      <c r="A33" s="167">
        <v>13</v>
      </c>
      <c r="B33" s="155" t="s">
        <v>315</v>
      </c>
      <c r="C33" s="156" t="s">
        <v>363</v>
      </c>
      <c r="D33" s="753">
        <v>424.51</v>
      </c>
      <c r="E33" s="158" t="s">
        <v>364</v>
      </c>
      <c r="F33" s="180" t="s">
        <v>365</v>
      </c>
      <c r="G33" s="159">
        <v>2017</v>
      </c>
      <c r="H33" s="159" t="s">
        <v>313</v>
      </c>
      <c r="I33" s="160">
        <v>47</v>
      </c>
      <c r="J33" s="160">
        <v>33</v>
      </c>
      <c r="K33" s="159">
        <v>14</v>
      </c>
      <c r="L33" s="173">
        <f t="shared" ref="L33:L36" si="3">+K33/I33</f>
        <v>0.2978723404255319</v>
      </c>
      <c r="M33" s="160"/>
      <c r="N33" s="160"/>
      <c r="O33" s="160"/>
    </row>
    <row r="34" spans="1:15" ht="43.5" x14ac:dyDescent="0.35">
      <c r="A34" s="167">
        <v>11</v>
      </c>
      <c r="B34" s="155" t="s">
        <v>315</v>
      </c>
      <c r="C34" s="156" t="s">
        <v>366</v>
      </c>
      <c r="D34" s="753">
        <v>1070.5</v>
      </c>
      <c r="E34" s="158" t="s">
        <v>367</v>
      </c>
      <c r="F34" s="172">
        <v>43250</v>
      </c>
      <c r="G34" s="167">
        <v>2018</v>
      </c>
      <c r="H34" s="167" t="s">
        <v>313</v>
      </c>
      <c r="I34" s="160">
        <v>68</v>
      </c>
      <c r="J34" s="160">
        <v>40</v>
      </c>
      <c r="K34" s="160">
        <v>28</v>
      </c>
      <c r="L34" s="173">
        <f t="shared" si="3"/>
        <v>0.41176470588235292</v>
      </c>
      <c r="M34" s="167" t="s">
        <v>314</v>
      </c>
      <c r="N34" s="174">
        <v>40085</v>
      </c>
      <c r="O34" s="175">
        <v>925.01210600399997</v>
      </c>
    </row>
    <row r="35" spans="1:15" ht="29" x14ac:dyDescent="0.35">
      <c r="A35" s="167">
        <v>20</v>
      </c>
      <c r="B35" s="155" t="s">
        <v>315</v>
      </c>
      <c r="C35" s="156" t="s">
        <v>368</v>
      </c>
      <c r="D35" s="753">
        <v>226.864</v>
      </c>
      <c r="E35" s="158" t="s">
        <v>369</v>
      </c>
      <c r="F35" s="180" t="s">
        <v>370</v>
      </c>
      <c r="G35" s="159">
        <v>2017</v>
      </c>
      <c r="H35" s="159" t="s">
        <v>313</v>
      </c>
      <c r="I35" s="160">
        <v>36</v>
      </c>
      <c r="J35" s="160">
        <v>30</v>
      </c>
      <c r="K35" s="159">
        <v>6</v>
      </c>
      <c r="L35" s="173">
        <f t="shared" si="3"/>
        <v>0.16666666666666666</v>
      </c>
      <c r="M35" s="160"/>
      <c r="N35" s="160"/>
      <c r="O35" s="160"/>
    </row>
    <row r="36" spans="1:15" ht="29" x14ac:dyDescent="0.35">
      <c r="A36" s="167">
        <v>38</v>
      </c>
      <c r="B36" s="155" t="s">
        <v>315</v>
      </c>
      <c r="C36" s="156" t="s">
        <v>371</v>
      </c>
      <c r="D36" s="753">
        <v>291.05</v>
      </c>
      <c r="E36" s="158" t="s">
        <v>372</v>
      </c>
      <c r="F36" s="174">
        <v>43593</v>
      </c>
      <c r="G36" s="159">
        <v>2019</v>
      </c>
      <c r="H36" s="159" t="s">
        <v>313</v>
      </c>
      <c r="I36" s="160">
        <f>SUM(J36:K36)</f>
        <v>36</v>
      </c>
      <c r="J36" s="160">
        <v>25</v>
      </c>
      <c r="K36" s="160">
        <v>11</v>
      </c>
      <c r="L36" s="173">
        <f t="shared" si="3"/>
        <v>0.30555555555555558</v>
      </c>
      <c r="M36" s="160"/>
      <c r="N36" s="160"/>
      <c r="O36" s="160"/>
    </row>
    <row r="37" spans="1:15" ht="29" hidden="1" x14ac:dyDescent="0.35">
      <c r="A37" s="167">
        <v>0</v>
      </c>
      <c r="B37" s="178" t="s">
        <v>315</v>
      </c>
      <c r="C37" s="179" t="s">
        <v>373</v>
      </c>
      <c r="D37" s="176"/>
      <c r="E37" s="160" t="s">
        <v>374</v>
      </c>
      <c r="F37" s="174">
        <v>41846</v>
      </c>
      <c r="G37" s="159">
        <v>2014</v>
      </c>
      <c r="H37" s="159" t="s">
        <v>338</v>
      </c>
      <c r="M37" s="160"/>
      <c r="N37" s="160"/>
      <c r="O37" s="160"/>
    </row>
    <row r="38" spans="1:15" ht="29" x14ac:dyDescent="0.35">
      <c r="A38" s="167">
        <v>53</v>
      </c>
      <c r="B38" s="155" t="s">
        <v>315</v>
      </c>
      <c r="C38" s="156" t="s">
        <v>375</v>
      </c>
      <c r="D38" s="753">
        <v>197.28319999999999</v>
      </c>
      <c r="E38" s="158" t="s">
        <v>376</v>
      </c>
      <c r="F38" s="167" t="s">
        <v>377</v>
      </c>
      <c r="G38" s="159">
        <v>2010</v>
      </c>
      <c r="H38" s="159" t="s">
        <v>313</v>
      </c>
      <c r="I38" s="160">
        <v>27</v>
      </c>
      <c r="J38" s="160">
        <v>27</v>
      </c>
      <c r="K38" s="160">
        <v>0</v>
      </c>
      <c r="L38" s="173">
        <f>+K38/I38</f>
        <v>0</v>
      </c>
      <c r="M38" s="160"/>
      <c r="N38" s="160"/>
      <c r="O38" s="160"/>
    </row>
    <row r="39" spans="1:15" ht="29" hidden="1" x14ac:dyDescent="0.35">
      <c r="A39" s="167">
        <v>0</v>
      </c>
      <c r="B39" s="178" t="s">
        <v>315</v>
      </c>
      <c r="C39" s="179" t="s">
        <v>378</v>
      </c>
      <c r="D39" s="176"/>
      <c r="E39" s="178" t="s">
        <v>379</v>
      </c>
      <c r="F39" s="174">
        <v>37209</v>
      </c>
      <c r="G39" s="159">
        <v>2001</v>
      </c>
      <c r="H39" s="159" t="s">
        <v>338</v>
      </c>
      <c r="M39" s="160"/>
      <c r="N39" s="160"/>
      <c r="O39" s="160"/>
    </row>
    <row r="40" spans="1:15" ht="29" x14ac:dyDescent="0.35">
      <c r="A40" s="167">
        <v>0</v>
      </c>
      <c r="B40" s="155" t="s">
        <v>315</v>
      </c>
      <c r="C40" s="156" t="s">
        <v>380</v>
      </c>
      <c r="D40" s="753">
        <v>1080.68</v>
      </c>
      <c r="E40" s="158" t="s">
        <v>381</v>
      </c>
      <c r="F40" s="167">
        <v>43844</v>
      </c>
      <c r="G40" s="159">
        <v>2020</v>
      </c>
      <c r="H40" s="159" t="s">
        <v>313</v>
      </c>
      <c r="I40" s="160">
        <v>86</v>
      </c>
      <c r="L40" s="173">
        <f>+K40/I40</f>
        <v>0</v>
      </c>
      <c r="M40" s="160"/>
      <c r="N40" s="160"/>
      <c r="O40" s="160"/>
    </row>
    <row r="41" spans="1:15" ht="29" hidden="1" x14ac:dyDescent="0.35">
      <c r="A41" s="167">
        <v>0</v>
      </c>
      <c r="B41" s="178" t="s">
        <v>315</v>
      </c>
      <c r="C41" s="179" t="s">
        <v>382</v>
      </c>
      <c r="D41" s="176"/>
      <c r="E41" s="178" t="s">
        <v>383</v>
      </c>
      <c r="F41" s="172">
        <v>37608</v>
      </c>
      <c r="G41" s="159">
        <v>2002</v>
      </c>
      <c r="H41" s="159" t="s">
        <v>338</v>
      </c>
      <c r="M41" s="160"/>
      <c r="N41" s="160"/>
      <c r="O41" s="160"/>
    </row>
    <row r="42" spans="1:15" ht="43.5" hidden="1" x14ac:dyDescent="0.35">
      <c r="A42" s="167">
        <v>0</v>
      </c>
      <c r="B42" s="178" t="s">
        <v>315</v>
      </c>
      <c r="C42" s="179" t="s">
        <v>384</v>
      </c>
      <c r="D42" s="176"/>
      <c r="E42" s="178" t="s">
        <v>385</v>
      </c>
      <c r="F42" s="172">
        <v>37608</v>
      </c>
      <c r="G42" s="159">
        <v>2002</v>
      </c>
      <c r="H42" s="159" t="s">
        <v>338</v>
      </c>
      <c r="M42" s="160"/>
      <c r="N42" s="160"/>
      <c r="O42" s="160"/>
    </row>
    <row r="43" spans="1:15" ht="43.5" hidden="1" x14ac:dyDescent="0.35">
      <c r="A43" s="167">
        <v>0</v>
      </c>
      <c r="B43" s="155" t="s">
        <v>349</v>
      </c>
      <c r="C43" s="156" t="s">
        <v>386</v>
      </c>
      <c r="D43" s="176">
        <v>1022.9</v>
      </c>
      <c r="E43" s="158" t="s">
        <v>387</v>
      </c>
      <c r="F43" s="167" t="s">
        <v>388</v>
      </c>
      <c r="G43" s="159">
        <v>2002</v>
      </c>
      <c r="H43" s="159" t="s">
        <v>326</v>
      </c>
      <c r="M43" s="160"/>
      <c r="N43" s="160"/>
      <c r="O43" s="160"/>
    </row>
    <row r="44" spans="1:15" ht="43.5" hidden="1" x14ac:dyDescent="0.35">
      <c r="A44" s="167">
        <v>0</v>
      </c>
      <c r="B44" s="155" t="s">
        <v>349</v>
      </c>
      <c r="C44" s="156" t="s">
        <v>389</v>
      </c>
      <c r="D44" s="176">
        <v>385.18</v>
      </c>
      <c r="E44" s="158" t="s">
        <v>390</v>
      </c>
      <c r="F44" s="167" t="s">
        <v>391</v>
      </c>
      <c r="G44" s="159">
        <v>2001</v>
      </c>
      <c r="H44" s="159" t="s">
        <v>326</v>
      </c>
      <c r="M44" s="160"/>
      <c r="N44" s="160"/>
      <c r="O44" s="160"/>
    </row>
    <row r="45" spans="1:15" ht="43.5" hidden="1" x14ac:dyDescent="0.35">
      <c r="A45" s="167">
        <v>0</v>
      </c>
      <c r="B45" s="155" t="s">
        <v>349</v>
      </c>
      <c r="C45" s="156" t="s">
        <v>392</v>
      </c>
      <c r="D45" s="176">
        <v>877</v>
      </c>
      <c r="E45" s="158" t="s">
        <v>393</v>
      </c>
      <c r="F45" s="167" t="s">
        <v>388</v>
      </c>
      <c r="G45" s="159">
        <v>2002</v>
      </c>
      <c r="H45" s="159" t="s">
        <v>326</v>
      </c>
      <c r="M45" s="160"/>
      <c r="N45" s="160"/>
      <c r="O45" s="160"/>
    </row>
    <row r="46" spans="1:15" ht="43.5" hidden="1" x14ac:dyDescent="0.35">
      <c r="A46" s="167">
        <v>0</v>
      </c>
      <c r="B46" s="155" t="s">
        <v>349</v>
      </c>
      <c r="C46" s="156" t="s">
        <v>394</v>
      </c>
      <c r="D46" s="176">
        <v>522</v>
      </c>
      <c r="E46" s="158" t="s">
        <v>395</v>
      </c>
      <c r="F46" s="167" t="s">
        <v>388</v>
      </c>
      <c r="G46" s="159">
        <v>2002</v>
      </c>
      <c r="H46" s="159" t="s">
        <v>326</v>
      </c>
      <c r="M46" s="160"/>
      <c r="N46" s="160"/>
      <c r="O46" s="160"/>
    </row>
    <row r="47" spans="1:15" ht="29" hidden="1" x14ac:dyDescent="0.35">
      <c r="A47" s="167">
        <v>0</v>
      </c>
      <c r="B47" s="155" t="s">
        <v>349</v>
      </c>
      <c r="C47" s="156" t="s">
        <v>396</v>
      </c>
      <c r="D47" s="176">
        <v>362</v>
      </c>
      <c r="E47" s="158" t="s">
        <v>397</v>
      </c>
      <c r="F47" s="167" t="s">
        <v>398</v>
      </c>
      <c r="G47" s="159">
        <v>2003</v>
      </c>
      <c r="H47" s="159" t="s">
        <v>326</v>
      </c>
      <c r="M47" s="160"/>
      <c r="N47" s="160"/>
      <c r="O47" s="160"/>
    </row>
    <row r="48" spans="1:15" ht="43.5" hidden="1" x14ac:dyDescent="0.35">
      <c r="A48" s="167">
        <v>0</v>
      </c>
      <c r="B48" s="155" t="s">
        <v>349</v>
      </c>
      <c r="C48" s="156" t="s">
        <v>399</v>
      </c>
      <c r="D48" s="176">
        <v>2576.6</v>
      </c>
      <c r="E48" s="158" t="s">
        <v>400</v>
      </c>
      <c r="F48" s="167" t="s">
        <v>401</v>
      </c>
      <c r="G48" s="159">
        <v>2000</v>
      </c>
      <c r="H48" s="159" t="s">
        <v>326</v>
      </c>
      <c r="M48" s="160"/>
      <c r="N48" s="160"/>
      <c r="O48" s="160"/>
    </row>
    <row r="49" spans="1:15" ht="29" hidden="1" x14ac:dyDescent="0.35">
      <c r="A49" s="167">
        <v>0</v>
      </c>
      <c r="B49" s="155" t="s">
        <v>349</v>
      </c>
      <c r="C49" s="156" t="s">
        <v>402</v>
      </c>
      <c r="D49" s="176">
        <v>1207</v>
      </c>
      <c r="E49" s="158" t="s">
        <v>403</v>
      </c>
      <c r="F49" s="167" t="s">
        <v>401</v>
      </c>
      <c r="G49" s="159">
        <v>2000</v>
      </c>
      <c r="H49" s="159" t="s">
        <v>326</v>
      </c>
      <c r="M49" s="160"/>
      <c r="N49" s="160"/>
      <c r="O49" s="160"/>
    </row>
    <row r="50" spans="1:15" ht="29" hidden="1" x14ac:dyDescent="0.35">
      <c r="A50" s="167">
        <v>0</v>
      </c>
      <c r="B50" s="178" t="s">
        <v>315</v>
      </c>
      <c r="C50" s="179" t="s">
        <v>404</v>
      </c>
      <c r="D50" s="164"/>
      <c r="E50" s="178" t="s">
        <v>405</v>
      </c>
      <c r="F50" s="172">
        <v>40085</v>
      </c>
      <c r="G50" s="159">
        <v>2009</v>
      </c>
      <c r="H50" s="159" t="s">
        <v>338</v>
      </c>
      <c r="M50" s="160"/>
      <c r="N50" s="160"/>
      <c r="O50" s="160"/>
    </row>
    <row r="51" spans="1:15" ht="43.5" hidden="1" x14ac:dyDescent="0.35">
      <c r="A51" s="167">
        <v>0</v>
      </c>
      <c r="B51" s="155" t="s">
        <v>349</v>
      </c>
      <c r="C51" s="156" t="s">
        <v>406</v>
      </c>
      <c r="D51" s="176">
        <v>195.7</v>
      </c>
      <c r="E51" s="158" t="s">
        <v>407</v>
      </c>
      <c r="F51" s="167" t="s">
        <v>408</v>
      </c>
      <c r="G51" s="159">
        <v>2000</v>
      </c>
      <c r="H51" s="159" t="s">
        <v>326</v>
      </c>
      <c r="M51" s="160"/>
      <c r="N51" s="160"/>
      <c r="O51" s="160"/>
    </row>
    <row r="52" spans="1:15" ht="43.5" hidden="1" x14ac:dyDescent="0.35">
      <c r="A52" s="167">
        <v>0</v>
      </c>
      <c r="B52" s="155" t="s">
        <v>349</v>
      </c>
      <c r="C52" s="156" t="s">
        <v>409</v>
      </c>
      <c r="D52" s="176">
        <v>2953</v>
      </c>
      <c r="E52" s="158" t="s">
        <v>410</v>
      </c>
      <c r="F52" s="167" t="s">
        <v>411</v>
      </c>
      <c r="G52" s="159">
        <v>2002</v>
      </c>
      <c r="H52" s="159" t="s">
        <v>326</v>
      </c>
      <c r="M52" s="160"/>
      <c r="N52" s="160"/>
      <c r="O52" s="160"/>
    </row>
    <row r="53" spans="1:15" ht="29" hidden="1" x14ac:dyDescent="0.35">
      <c r="A53" s="167">
        <v>0</v>
      </c>
      <c r="B53" s="155" t="s">
        <v>349</v>
      </c>
      <c r="C53" s="156" t="s">
        <v>412</v>
      </c>
      <c r="D53" s="176">
        <v>1057</v>
      </c>
      <c r="E53" s="158" t="s">
        <v>413</v>
      </c>
      <c r="F53" s="167" t="s">
        <v>408</v>
      </c>
      <c r="G53" s="159">
        <v>2000</v>
      </c>
      <c r="H53" s="159" t="s">
        <v>326</v>
      </c>
      <c r="M53" s="160"/>
      <c r="N53" s="160"/>
      <c r="O53" s="160"/>
    </row>
    <row r="54" spans="1:15" ht="29" x14ac:dyDescent="0.35">
      <c r="A54" s="167">
        <v>14</v>
      </c>
      <c r="B54" s="178" t="s">
        <v>315</v>
      </c>
      <c r="C54" s="156" t="s">
        <v>414</v>
      </c>
      <c r="D54" s="753">
        <v>219.56</v>
      </c>
      <c r="E54" s="158" t="s">
        <v>415</v>
      </c>
      <c r="F54" s="172">
        <v>43007</v>
      </c>
      <c r="G54" s="167">
        <v>2017</v>
      </c>
      <c r="H54" s="167" t="s">
        <v>313</v>
      </c>
      <c r="I54" s="160">
        <v>57</v>
      </c>
      <c r="J54" s="159">
        <v>35</v>
      </c>
      <c r="K54" s="159">
        <v>22</v>
      </c>
      <c r="L54" s="173">
        <f>+K54/I54</f>
        <v>0.38596491228070173</v>
      </c>
      <c r="M54" s="161" t="s">
        <v>314</v>
      </c>
      <c r="N54" s="174">
        <v>41845</v>
      </c>
      <c r="O54" s="175">
        <v>205.24000302900001</v>
      </c>
    </row>
    <row r="55" spans="1:15" ht="58" hidden="1" x14ac:dyDescent="0.35">
      <c r="A55" s="167">
        <v>0</v>
      </c>
      <c r="B55" s="155" t="s">
        <v>349</v>
      </c>
      <c r="C55" s="156" t="s">
        <v>416</v>
      </c>
      <c r="D55" s="176">
        <v>362</v>
      </c>
      <c r="E55" s="158" t="s">
        <v>417</v>
      </c>
      <c r="F55" s="167" t="s">
        <v>388</v>
      </c>
      <c r="G55" s="159">
        <v>2002</v>
      </c>
      <c r="H55" s="159" t="s">
        <v>326</v>
      </c>
      <c r="M55" s="160"/>
      <c r="N55" s="160"/>
      <c r="O55" s="160"/>
    </row>
    <row r="56" spans="1:15" ht="29" x14ac:dyDescent="0.35">
      <c r="A56" s="167">
        <v>1</v>
      </c>
      <c r="B56" s="155" t="s">
        <v>315</v>
      </c>
      <c r="C56" s="156" t="s">
        <v>418</v>
      </c>
      <c r="D56" s="753">
        <v>315.45999999999998</v>
      </c>
      <c r="E56" s="158" t="s">
        <v>419</v>
      </c>
      <c r="F56" s="167" t="s">
        <v>420</v>
      </c>
      <c r="G56" s="159">
        <v>2014</v>
      </c>
      <c r="H56" s="159" t="s">
        <v>313</v>
      </c>
      <c r="I56" s="160">
        <v>32</v>
      </c>
      <c r="J56" s="160">
        <v>27</v>
      </c>
      <c r="K56" s="160">
        <v>5</v>
      </c>
      <c r="L56" s="173">
        <f t="shared" ref="L56:L58" si="4">+K56/I56</f>
        <v>0.15625</v>
      </c>
      <c r="M56" s="160"/>
      <c r="N56" s="160"/>
      <c r="O56" s="160"/>
    </row>
    <row r="57" spans="1:15" ht="29" x14ac:dyDescent="0.35">
      <c r="A57" s="167">
        <v>43</v>
      </c>
      <c r="B57" s="155" t="s">
        <v>315</v>
      </c>
      <c r="C57" s="156" t="s">
        <v>421</v>
      </c>
      <c r="D57" s="753">
        <v>1435.04</v>
      </c>
      <c r="E57" s="158" t="s">
        <v>422</v>
      </c>
      <c r="F57" s="167" t="s">
        <v>420</v>
      </c>
      <c r="G57" s="167">
        <v>2014</v>
      </c>
      <c r="H57" s="167" t="s">
        <v>313</v>
      </c>
      <c r="I57" s="160">
        <v>69</v>
      </c>
      <c r="J57" s="160">
        <v>67</v>
      </c>
      <c r="K57" s="159">
        <v>2</v>
      </c>
      <c r="L57" s="173">
        <f t="shared" si="4"/>
        <v>2.8985507246376812E-2</v>
      </c>
      <c r="M57" s="167" t="s">
        <v>314</v>
      </c>
      <c r="N57" s="174">
        <v>41649</v>
      </c>
      <c r="O57" s="175">
        <v>1435.03587823</v>
      </c>
    </row>
    <row r="58" spans="1:15" ht="29" x14ac:dyDescent="0.35">
      <c r="A58" s="167">
        <v>22</v>
      </c>
      <c r="B58" s="155" t="s">
        <v>315</v>
      </c>
      <c r="C58" s="156" t="s">
        <v>423</v>
      </c>
      <c r="D58" s="753">
        <v>690.47</v>
      </c>
      <c r="E58" s="158" t="s">
        <v>424</v>
      </c>
      <c r="F58" s="172">
        <v>43509</v>
      </c>
      <c r="G58" s="159">
        <v>2019</v>
      </c>
      <c r="H58" s="159" t="s">
        <v>313</v>
      </c>
      <c r="I58" s="160">
        <v>35</v>
      </c>
      <c r="J58" s="160">
        <v>21</v>
      </c>
      <c r="K58" s="159">
        <v>14</v>
      </c>
      <c r="L58" s="173">
        <f t="shared" si="4"/>
        <v>0.4</v>
      </c>
      <c r="M58" s="160"/>
      <c r="N58" s="160"/>
      <c r="O58" s="160"/>
    </row>
    <row r="59" spans="1:15" ht="29" hidden="1" x14ac:dyDescent="0.35">
      <c r="A59" s="167">
        <v>0</v>
      </c>
      <c r="B59" s="155" t="s">
        <v>349</v>
      </c>
      <c r="C59" s="156" t="s">
        <v>425</v>
      </c>
      <c r="D59" s="176"/>
      <c r="F59" s="167"/>
      <c r="G59" s="159">
        <v>0</v>
      </c>
      <c r="H59" s="159" t="s">
        <v>426</v>
      </c>
      <c r="M59" s="160"/>
      <c r="N59" s="160"/>
      <c r="O59" s="160"/>
    </row>
    <row r="60" spans="1:15" ht="29" x14ac:dyDescent="0.35">
      <c r="A60" s="167">
        <v>12</v>
      </c>
      <c r="B60" s="155" t="s">
        <v>315</v>
      </c>
      <c r="C60" s="156" t="s">
        <v>427</v>
      </c>
      <c r="D60" s="753">
        <v>201.72</v>
      </c>
      <c r="E60" s="158" t="s">
        <v>428</v>
      </c>
      <c r="F60" s="167" t="s">
        <v>429</v>
      </c>
      <c r="G60" s="159">
        <v>2016</v>
      </c>
      <c r="H60" s="159" t="s">
        <v>313</v>
      </c>
      <c r="I60" s="160">
        <v>50</v>
      </c>
      <c r="J60" s="160">
        <v>50</v>
      </c>
      <c r="K60" s="159">
        <v>0</v>
      </c>
      <c r="L60" s="173">
        <f t="shared" ref="L60:L79" si="5">+K60/I60</f>
        <v>0</v>
      </c>
      <c r="M60" s="160"/>
      <c r="N60" s="160"/>
      <c r="O60" s="160"/>
    </row>
    <row r="61" spans="1:15" ht="43.5" x14ac:dyDescent="0.35">
      <c r="A61" s="167">
        <v>23</v>
      </c>
      <c r="B61" s="155" t="s">
        <v>315</v>
      </c>
      <c r="C61" s="156" t="s">
        <v>430</v>
      </c>
      <c r="D61" s="753">
        <v>3326.53</v>
      </c>
      <c r="E61" s="158" t="s">
        <v>431</v>
      </c>
      <c r="F61" s="172">
        <v>42853</v>
      </c>
      <c r="G61" s="159">
        <v>2017</v>
      </c>
      <c r="H61" s="159" t="s">
        <v>313</v>
      </c>
      <c r="I61" s="160">
        <f>SUM(J61:K61)</f>
        <v>349</v>
      </c>
      <c r="J61" s="160">
        <v>340</v>
      </c>
      <c r="K61" s="159">
        <v>9</v>
      </c>
      <c r="L61" s="173">
        <f t="shared" si="5"/>
        <v>2.5787965616045846E-2</v>
      </c>
      <c r="M61" s="160"/>
      <c r="N61" s="160"/>
      <c r="O61" s="160"/>
    </row>
    <row r="62" spans="1:15" ht="29" x14ac:dyDescent="0.35">
      <c r="A62" s="167">
        <v>39</v>
      </c>
      <c r="B62" s="155" t="s">
        <v>315</v>
      </c>
      <c r="C62" s="156" t="s">
        <v>432</v>
      </c>
      <c r="D62" s="753">
        <v>321.83</v>
      </c>
      <c r="E62" s="158" t="s">
        <v>433</v>
      </c>
      <c r="F62" s="167" t="s">
        <v>434</v>
      </c>
      <c r="G62" s="159">
        <v>2014</v>
      </c>
      <c r="H62" s="159" t="s">
        <v>313</v>
      </c>
      <c r="I62" s="160">
        <v>30</v>
      </c>
      <c r="J62" s="160">
        <v>26</v>
      </c>
      <c r="K62" s="159">
        <v>4</v>
      </c>
      <c r="L62" s="173">
        <f t="shared" si="5"/>
        <v>0.13333333333333333</v>
      </c>
      <c r="M62" s="160"/>
      <c r="N62" s="160"/>
      <c r="O62" s="160"/>
    </row>
    <row r="63" spans="1:15" ht="29" x14ac:dyDescent="0.35">
      <c r="A63" s="167">
        <v>44</v>
      </c>
      <c r="B63" s="155" t="s">
        <v>315</v>
      </c>
      <c r="C63" s="156" t="s">
        <v>435</v>
      </c>
      <c r="D63" s="753">
        <v>1265.2</v>
      </c>
      <c r="E63" s="158" t="s">
        <v>436</v>
      </c>
      <c r="F63" s="172">
        <v>43182</v>
      </c>
      <c r="G63" s="167">
        <v>2018</v>
      </c>
      <c r="H63" s="167" t="s">
        <v>313</v>
      </c>
      <c r="I63" s="160">
        <v>62</v>
      </c>
      <c r="J63" s="159">
        <v>40</v>
      </c>
      <c r="K63" s="159">
        <v>22</v>
      </c>
      <c r="L63" s="173">
        <f t="shared" si="5"/>
        <v>0.35483870967741937</v>
      </c>
      <c r="M63" s="161" t="s">
        <v>314</v>
      </c>
      <c r="N63" s="174">
        <v>40702</v>
      </c>
      <c r="O63" s="175">
        <v>651.60298571700002</v>
      </c>
    </row>
    <row r="64" spans="1:15" ht="29" x14ac:dyDescent="0.35">
      <c r="A64" s="167">
        <v>51</v>
      </c>
      <c r="B64" s="155" t="s">
        <v>315</v>
      </c>
      <c r="C64" s="156" t="s">
        <v>437</v>
      </c>
      <c r="D64" s="753">
        <v>11.6</v>
      </c>
      <c r="E64" s="158" t="s">
        <v>438</v>
      </c>
      <c r="F64" s="180" t="s">
        <v>439</v>
      </c>
      <c r="G64" s="159">
        <v>2018</v>
      </c>
      <c r="H64" s="159" t="s">
        <v>313</v>
      </c>
      <c r="I64" s="160">
        <v>26</v>
      </c>
      <c r="J64" s="160">
        <v>20</v>
      </c>
      <c r="K64" s="159">
        <v>6</v>
      </c>
      <c r="L64" s="173">
        <f t="shared" si="5"/>
        <v>0.23076923076923078</v>
      </c>
      <c r="M64" s="160"/>
      <c r="N64" s="160"/>
      <c r="O64" s="160"/>
    </row>
    <row r="65" spans="1:15" ht="29" x14ac:dyDescent="0.35">
      <c r="A65" s="167">
        <v>5</v>
      </c>
      <c r="B65" s="155" t="s">
        <v>349</v>
      </c>
      <c r="C65" s="156" t="s">
        <v>440</v>
      </c>
      <c r="D65" s="753">
        <v>319.56</v>
      </c>
      <c r="E65" s="158" t="s">
        <v>441</v>
      </c>
      <c r="F65" s="180" t="s">
        <v>442</v>
      </c>
      <c r="G65" s="159">
        <v>2017</v>
      </c>
      <c r="H65" s="159" t="s">
        <v>313</v>
      </c>
      <c r="I65" s="160">
        <f t="shared" ref="I65:I70" si="6">SUM(J65:K65)</f>
        <v>35</v>
      </c>
      <c r="J65" s="160">
        <v>20</v>
      </c>
      <c r="K65" s="160">
        <v>15</v>
      </c>
      <c r="L65" s="173">
        <f t="shared" si="5"/>
        <v>0.42857142857142855</v>
      </c>
      <c r="M65" s="160"/>
      <c r="N65" s="160"/>
      <c r="O65" s="160"/>
    </row>
    <row r="66" spans="1:15" ht="29" x14ac:dyDescent="0.35">
      <c r="A66" s="167">
        <v>18</v>
      </c>
      <c r="B66" s="155" t="s">
        <v>349</v>
      </c>
      <c r="C66" s="156" t="s">
        <v>443</v>
      </c>
      <c r="D66" s="753">
        <v>88.31</v>
      </c>
      <c r="E66" s="158" t="s">
        <v>444</v>
      </c>
      <c r="F66" s="180" t="s">
        <v>442</v>
      </c>
      <c r="G66" s="159">
        <v>2017</v>
      </c>
      <c r="H66" s="159" t="s">
        <v>313</v>
      </c>
      <c r="I66" s="160">
        <f t="shared" si="6"/>
        <v>19</v>
      </c>
      <c r="J66" s="160">
        <v>8</v>
      </c>
      <c r="K66" s="160">
        <v>11</v>
      </c>
      <c r="L66" s="173">
        <f t="shared" si="5"/>
        <v>0.57894736842105265</v>
      </c>
      <c r="M66" s="160"/>
      <c r="N66" s="160"/>
      <c r="O66" s="160"/>
    </row>
    <row r="67" spans="1:15" ht="43.5" x14ac:dyDescent="0.35">
      <c r="A67" s="167">
        <v>54</v>
      </c>
      <c r="B67" s="155" t="s">
        <v>349</v>
      </c>
      <c r="C67" s="182" t="s">
        <v>445</v>
      </c>
      <c r="D67" s="753">
        <v>378.92</v>
      </c>
      <c r="E67" s="160" t="s">
        <v>446</v>
      </c>
      <c r="F67" s="172">
        <v>43759</v>
      </c>
      <c r="G67" s="159">
        <v>2019</v>
      </c>
      <c r="H67" s="159" t="s">
        <v>313</v>
      </c>
      <c r="I67" s="159">
        <f t="shared" si="6"/>
        <v>0</v>
      </c>
      <c r="L67" s="173" t="e">
        <f t="shared" si="5"/>
        <v>#DIV/0!</v>
      </c>
      <c r="M67" s="160"/>
      <c r="N67" s="160"/>
      <c r="O67" s="160"/>
    </row>
    <row r="68" spans="1:15" ht="29" x14ac:dyDescent="0.35">
      <c r="A68" s="167">
        <v>24</v>
      </c>
      <c r="B68" s="155" t="s">
        <v>349</v>
      </c>
      <c r="C68" s="156" t="s">
        <v>447</v>
      </c>
      <c r="D68" s="753">
        <v>196.86</v>
      </c>
      <c r="E68" s="158" t="s">
        <v>448</v>
      </c>
      <c r="F68" s="172">
        <v>43201</v>
      </c>
      <c r="G68" s="159">
        <v>2018</v>
      </c>
      <c r="H68" s="159" t="s">
        <v>313</v>
      </c>
      <c r="I68" s="160">
        <f t="shared" si="6"/>
        <v>36</v>
      </c>
      <c r="J68" s="160">
        <v>23</v>
      </c>
      <c r="K68" s="160">
        <v>13</v>
      </c>
      <c r="L68" s="173">
        <f t="shared" si="5"/>
        <v>0.3611111111111111</v>
      </c>
      <c r="M68" s="160"/>
      <c r="N68" s="160"/>
      <c r="O68" s="160"/>
    </row>
    <row r="69" spans="1:15" ht="29" x14ac:dyDescent="0.35">
      <c r="A69" s="167">
        <v>35</v>
      </c>
      <c r="B69" s="155" t="s">
        <v>349</v>
      </c>
      <c r="C69" s="156" t="s">
        <v>449</v>
      </c>
      <c r="D69" s="753">
        <v>69.569999999999993</v>
      </c>
      <c r="E69" s="158" t="s">
        <v>450</v>
      </c>
      <c r="F69" s="180" t="s">
        <v>442</v>
      </c>
      <c r="G69" s="159">
        <v>2017</v>
      </c>
      <c r="H69" s="159" t="s">
        <v>313</v>
      </c>
      <c r="I69" s="160">
        <f t="shared" si="6"/>
        <v>20</v>
      </c>
      <c r="J69" s="160">
        <v>1</v>
      </c>
      <c r="K69" s="160">
        <v>19</v>
      </c>
      <c r="L69" s="173">
        <f t="shared" si="5"/>
        <v>0.95</v>
      </c>
      <c r="M69" s="160"/>
      <c r="N69" s="160"/>
      <c r="O69" s="160"/>
    </row>
    <row r="70" spans="1:15" ht="43.5" x14ac:dyDescent="0.35">
      <c r="A70" s="167">
        <v>46</v>
      </c>
      <c r="B70" s="155" t="s">
        <v>349</v>
      </c>
      <c r="C70" s="156" t="s">
        <v>451</v>
      </c>
      <c r="D70" s="753">
        <v>152.52000000000001</v>
      </c>
      <c r="E70" s="158" t="s">
        <v>452</v>
      </c>
      <c r="F70" s="155" t="s">
        <v>453</v>
      </c>
      <c r="G70" s="159">
        <v>2016</v>
      </c>
      <c r="H70" s="159" t="s">
        <v>313</v>
      </c>
      <c r="I70" s="160">
        <f t="shared" si="6"/>
        <v>38</v>
      </c>
      <c r="J70" s="160">
        <v>29</v>
      </c>
      <c r="K70" s="160">
        <v>9</v>
      </c>
      <c r="L70" s="173">
        <f t="shared" si="5"/>
        <v>0.23684210526315788</v>
      </c>
      <c r="M70" s="160"/>
      <c r="N70" s="160"/>
      <c r="O70" s="160"/>
    </row>
    <row r="71" spans="1:15" ht="29" x14ac:dyDescent="0.35">
      <c r="A71" s="167">
        <v>10</v>
      </c>
      <c r="B71" s="155" t="s">
        <v>315</v>
      </c>
      <c r="C71" s="156" t="s">
        <v>454</v>
      </c>
      <c r="D71" s="753">
        <v>2604.39</v>
      </c>
      <c r="E71" s="158" t="s">
        <v>455</v>
      </c>
      <c r="F71" s="172">
        <v>43230</v>
      </c>
      <c r="G71" s="167">
        <v>2018</v>
      </c>
      <c r="H71" s="167" t="s">
        <v>313</v>
      </c>
      <c r="I71" s="160">
        <v>141</v>
      </c>
      <c r="J71" s="159">
        <v>138</v>
      </c>
      <c r="K71" s="159">
        <v>3</v>
      </c>
      <c r="L71" s="173">
        <f t="shared" si="5"/>
        <v>2.1276595744680851E-2</v>
      </c>
      <c r="M71" s="161" t="s">
        <v>314</v>
      </c>
      <c r="N71" s="174">
        <v>41991</v>
      </c>
      <c r="O71" s="175">
        <v>769.36035338800002</v>
      </c>
    </row>
    <row r="72" spans="1:15" ht="29" x14ac:dyDescent="0.35">
      <c r="A72" s="167">
        <v>27</v>
      </c>
      <c r="B72" s="155" t="s">
        <v>310</v>
      </c>
      <c r="C72" s="156" t="s">
        <v>456</v>
      </c>
      <c r="D72" s="753">
        <v>1350.91</v>
      </c>
      <c r="E72" s="158" t="s">
        <v>457</v>
      </c>
      <c r="F72" s="172">
        <v>43201</v>
      </c>
      <c r="G72" s="167">
        <v>2018</v>
      </c>
      <c r="H72" s="167" t="s">
        <v>313</v>
      </c>
      <c r="I72" s="160">
        <v>68</v>
      </c>
      <c r="J72" s="159">
        <v>64</v>
      </c>
      <c r="K72" s="159">
        <v>4</v>
      </c>
      <c r="L72" s="173">
        <f t="shared" si="5"/>
        <v>5.8823529411764705E-2</v>
      </c>
      <c r="M72" s="161" t="s">
        <v>314</v>
      </c>
      <c r="N72" s="174">
        <v>41851</v>
      </c>
      <c r="O72" s="175">
        <v>1339.2200393000001</v>
      </c>
    </row>
    <row r="73" spans="1:15" ht="43.5" x14ac:dyDescent="0.35">
      <c r="A73" s="167">
        <v>28</v>
      </c>
      <c r="B73" s="155" t="s">
        <v>310</v>
      </c>
      <c r="C73" s="156" t="s">
        <v>458</v>
      </c>
      <c r="D73" s="753">
        <v>4087.45</v>
      </c>
      <c r="E73" s="158" t="s">
        <v>459</v>
      </c>
      <c r="F73" s="167" t="s">
        <v>460</v>
      </c>
      <c r="G73" s="167">
        <v>2013</v>
      </c>
      <c r="H73" s="167" t="s">
        <v>313</v>
      </c>
      <c r="I73" s="160">
        <v>110</v>
      </c>
      <c r="J73" s="160">
        <v>110</v>
      </c>
      <c r="K73" s="159">
        <v>0</v>
      </c>
      <c r="L73" s="173">
        <f t="shared" si="5"/>
        <v>0</v>
      </c>
      <c r="M73" s="161" t="s">
        <v>314</v>
      </c>
      <c r="N73" s="174">
        <v>41380</v>
      </c>
      <c r="O73" s="175">
        <v>4087.4522836299998</v>
      </c>
    </row>
    <row r="74" spans="1:15" ht="29" x14ac:dyDescent="0.35">
      <c r="A74" s="167">
        <v>16</v>
      </c>
      <c r="B74" s="155" t="s">
        <v>310</v>
      </c>
      <c r="C74" s="156" t="s">
        <v>461</v>
      </c>
      <c r="D74" s="753">
        <v>1834</v>
      </c>
      <c r="E74" s="158" t="s">
        <v>462</v>
      </c>
      <c r="F74" s="172">
        <v>43201</v>
      </c>
      <c r="G74" s="167">
        <v>2018</v>
      </c>
      <c r="H74" s="167" t="s">
        <v>313</v>
      </c>
      <c r="I74" s="160">
        <v>20</v>
      </c>
      <c r="J74" s="159">
        <v>19</v>
      </c>
      <c r="K74" s="159">
        <v>1</v>
      </c>
      <c r="L74" s="173">
        <f t="shared" si="5"/>
        <v>0.05</v>
      </c>
      <c r="M74" s="161" t="s">
        <v>314</v>
      </c>
      <c r="N74" s="174">
        <v>43890</v>
      </c>
      <c r="O74" s="175">
        <v>1821.7378022600001</v>
      </c>
    </row>
    <row r="75" spans="1:15" ht="29" x14ac:dyDescent="0.35">
      <c r="A75" s="167">
        <v>3</v>
      </c>
      <c r="B75" s="155" t="s">
        <v>310</v>
      </c>
      <c r="C75" s="156" t="s">
        <v>463</v>
      </c>
      <c r="D75" s="753">
        <v>454.57409999999999</v>
      </c>
      <c r="E75" s="158" t="s">
        <v>464</v>
      </c>
      <c r="F75" s="167" t="s">
        <v>465</v>
      </c>
      <c r="G75" s="159">
        <v>2010</v>
      </c>
      <c r="H75" s="159" t="s">
        <v>313</v>
      </c>
      <c r="I75" s="160">
        <v>20</v>
      </c>
      <c r="J75" s="160">
        <v>20</v>
      </c>
      <c r="K75" s="159">
        <v>0</v>
      </c>
      <c r="L75" s="173">
        <f t="shared" si="5"/>
        <v>0</v>
      </c>
      <c r="M75" s="160"/>
      <c r="N75" s="160"/>
      <c r="O75" s="160"/>
    </row>
    <row r="76" spans="1:15" ht="43.5" x14ac:dyDescent="0.35">
      <c r="A76" s="167">
        <v>8</v>
      </c>
      <c r="B76" s="155" t="s">
        <v>310</v>
      </c>
      <c r="C76" s="156" t="s">
        <v>466</v>
      </c>
      <c r="D76" s="753">
        <v>674.92</v>
      </c>
      <c r="E76" s="158" t="s">
        <v>467</v>
      </c>
      <c r="F76" s="174">
        <v>41851</v>
      </c>
      <c r="G76" s="167">
        <v>2014</v>
      </c>
      <c r="H76" s="167" t="s">
        <v>313</v>
      </c>
      <c r="I76" s="160">
        <v>55</v>
      </c>
      <c r="J76" s="159">
        <v>55</v>
      </c>
      <c r="K76" s="159">
        <v>0</v>
      </c>
      <c r="L76" s="173">
        <f t="shared" si="5"/>
        <v>0</v>
      </c>
      <c r="M76" s="161" t="s">
        <v>314</v>
      </c>
      <c r="N76" s="174">
        <v>41851</v>
      </c>
      <c r="O76" s="175">
        <v>674.70991925199996</v>
      </c>
    </row>
    <row r="77" spans="1:15" ht="43.5" x14ac:dyDescent="0.35">
      <c r="A77" s="167">
        <v>15</v>
      </c>
      <c r="B77" s="155" t="s">
        <v>315</v>
      </c>
      <c r="C77" s="156" t="s">
        <v>468</v>
      </c>
      <c r="D77" s="753">
        <v>90.19</v>
      </c>
      <c r="E77" s="158" t="s">
        <v>469</v>
      </c>
      <c r="F77" s="167" t="s">
        <v>318</v>
      </c>
      <c r="G77" s="167">
        <v>2014</v>
      </c>
      <c r="H77" s="167" t="s">
        <v>313</v>
      </c>
      <c r="I77" s="160">
        <v>36</v>
      </c>
      <c r="J77" s="160">
        <v>33</v>
      </c>
      <c r="K77" s="159">
        <v>3</v>
      </c>
      <c r="L77" s="173">
        <f t="shared" si="5"/>
        <v>8.3333333333333329E-2</v>
      </c>
      <c r="M77" s="161" t="s">
        <v>314</v>
      </c>
      <c r="N77" s="174">
        <v>41989</v>
      </c>
      <c r="O77" s="175">
        <v>90.192700432500004</v>
      </c>
    </row>
    <row r="78" spans="1:15" ht="29" x14ac:dyDescent="0.35">
      <c r="A78" s="167">
        <v>21</v>
      </c>
      <c r="B78" s="155" t="s">
        <v>315</v>
      </c>
      <c r="C78" s="156" t="s">
        <v>470</v>
      </c>
      <c r="D78" s="753">
        <v>741</v>
      </c>
      <c r="E78" s="158" t="s">
        <v>471</v>
      </c>
      <c r="F78" s="167" t="s">
        <v>318</v>
      </c>
      <c r="G78" s="167">
        <v>2014</v>
      </c>
      <c r="H78" s="167" t="s">
        <v>313</v>
      </c>
      <c r="I78" s="160">
        <v>46</v>
      </c>
      <c r="J78" s="160">
        <v>41</v>
      </c>
      <c r="K78" s="159">
        <v>5</v>
      </c>
      <c r="L78" s="173">
        <f t="shared" si="5"/>
        <v>0.10869565217391304</v>
      </c>
      <c r="M78" s="161" t="s">
        <v>314</v>
      </c>
      <c r="N78" s="174">
        <v>41989</v>
      </c>
      <c r="O78" s="175">
        <v>741.00054773500005</v>
      </c>
    </row>
    <row r="79" spans="1:15" ht="43.5" x14ac:dyDescent="0.35">
      <c r="A79" s="167">
        <v>41</v>
      </c>
      <c r="B79" s="155" t="s">
        <v>315</v>
      </c>
      <c r="C79" s="156" t="s">
        <v>472</v>
      </c>
      <c r="D79" s="753">
        <v>50.61</v>
      </c>
      <c r="E79" s="158" t="s">
        <v>473</v>
      </c>
      <c r="F79" s="167" t="s">
        <v>434</v>
      </c>
      <c r="G79" s="167">
        <v>2014</v>
      </c>
      <c r="H79" s="167" t="s">
        <v>313</v>
      </c>
      <c r="I79" s="160">
        <v>25</v>
      </c>
      <c r="J79" s="160">
        <v>25</v>
      </c>
      <c r="K79" s="159">
        <v>0</v>
      </c>
      <c r="L79" s="173">
        <f t="shared" si="5"/>
        <v>0</v>
      </c>
      <c r="M79" s="161" t="s">
        <v>314</v>
      </c>
      <c r="N79" s="174">
        <v>41984</v>
      </c>
      <c r="O79" s="175">
        <v>50.607085581299998</v>
      </c>
    </row>
    <row r="80" spans="1:15" x14ac:dyDescent="0.35">
      <c r="A80" s="167">
        <v>4</v>
      </c>
      <c r="B80" s="155" t="s">
        <v>474</v>
      </c>
      <c r="C80" s="156" t="s">
        <v>475</v>
      </c>
      <c r="D80" s="753">
        <v>37.5</v>
      </c>
      <c r="E80" s="158" t="s">
        <v>476</v>
      </c>
      <c r="F80" s="167" t="s">
        <v>477</v>
      </c>
      <c r="G80" s="167">
        <v>2014</v>
      </c>
      <c r="H80" s="167" t="s">
        <v>313</v>
      </c>
      <c r="I80" s="160">
        <v>334</v>
      </c>
      <c r="J80" s="160">
        <v>139</v>
      </c>
      <c r="K80" s="159">
        <v>165</v>
      </c>
      <c r="L80" s="167"/>
      <c r="M80" s="161" t="s">
        <v>314</v>
      </c>
      <c r="N80" s="174">
        <v>41940</v>
      </c>
      <c r="O80" s="175">
        <v>37.500241858400003</v>
      </c>
    </row>
    <row r="81" spans="1:15" ht="43.5" x14ac:dyDescent="0.35">
      <c r="A81" s="167">
        <v>34</v>
      </c>
      <c r="B81" s="155" t="s">
        <v>310</v>
      </c>
      <c r="C81" s="156" t="s">
        <v>478</v>
      </c>
      <c r="D81" s="753">
        <v>2851.15</v>
      </c>
      <c r="E81" s="158" t="s">
        <v>479</v>
      </c>
      <c r="F81" s="167" t="s">
        <v>420</v>
      </c>
      <c r="G81" s="159">
        <v>2014</v>
      </c>
      <c r="H81" s="159" t="s">
        <v>313</v>
      </c>
      <c r="I81" s="160">
        <v>130</v>
      </c>
      <c r="J81" s="159">
        <v>125</v>
      </c>
      <c r="K81" s="159">
        <v>5</v>
      </c>
      <c r="L81" s="173">
        <f t="shared" ref="L81:L82" si="7">+K81/I81</f>
        <v>3.8461538461538464E-2</v>
      </c>
      <c r="M81" s="160"/>
      <c r="N81" s="160"/>
      <c r="O81" s="160"/>
    </row>
    <row r="82" spans="1:15" ht="29" x14ac:dyDescent="0.35">
      <c r="A82" s="167">
        <v>29</v>
      </c>
      <c r="B82" s="155" t="s">
        <v>310</v>
      </c>
      <c r="C82" s="156" t="s">
        <v>480</v>
      </c>
      <c r="D82" s="753">
        <v>1246.7</v>
      </c>
      <c r="E82" s="158" t="s">
        <v>481</v>
      </c>
      <c r="F82" s="174">
        <v>43584</v>
      </c>
      <c r="G82" s="159">
        <v>2019</v>
      </c>
      <c r="H82" s="159" t="s">
        <v>313</v>
      </c>
      <c r="I82" s="160">
        <v>20</v>
      </c>
      <c r="J82" s="159">
        <v>16</v>
      </c>
      <c r="K82" s="159">
        <v>4</v>
      </c>
      <c r="L82" s="173">
        <f t="shared" si="7"/>
        <v>0.2</v>
      </c>
      <c r="M82" s="160"/>
      <c r="N82" s="160"/>
      <c r="O82" s="160"/>
    </row>
    <row r="83" spans="1:15" ht="43.5" hidden="1" x14ac:dyDescent="0.35">
      <c r="A83" s="167">
        <v>0</v>
      </c>
      <c r="B83" s="155" t="s">
        <v>349</v>
      </c>
      <c r="C83" s="156" t="s">
        <v>482</v>
      </c>
      <c r="D83" s="176"/>
      <c r="E83" s="176"/>
      <c r="F83" s="183"/>
      <c r="G83" s="176"/>
      <c r="H83" s="159" t="s">
        <v>426</v>
      </c>
      <c r="M83" s="159"/>
      <c r="N83" s="159"/>
      <c r="O83" s="159"/>
    </row>
    <row r="84" spans="1:15" ht="29" x14ac:dyDescent="0.35">
      <c r="A84" s="167">
        <v>36</v>
      </c>
      <c r="B84" s="155" t="s">
        <v>310</v>
      </c>
      <c r="C84" s="156" t="s">
        <v>483</v>
      </c>
      <c r="D84" s="753">
        <v>6521</v>
      </c>
      <c r="E84" s="158" t="s">
        <v>484</v>
      </c>
      <c r="F84" s="180" t="s">
        <v>348</v>
      </c>
      <c r="G84" s="159">
        <v>2018</v>
      </c>
      <c r="H84" s="159" t="s">
        <v>313</v>
      </c>
      <c r="I84" s="160">
        <v>267</v>
      </c>
      <c r="J84" s="159">
        <v>67</v>
      </c>
      <c r="K84" s="159">
        <v>200</v>
      </c>
      <c r="L84" s="173">
        <f t="shared" ref="L84:L85" si="8">+K84/I84</f>
        <v>0.74906367041198507</v>
      </c>
      <c r="M84" s="160"/>
      <c r="N84" s="160"/>
      <c r="O84" s="160"/>
    </row>
    <row r="85" spans="1:15" ht="29" x14ac:dyDescent="0.35">
      <c r="A85" s="167">
        <v>30</v>
      </c>
      <c r="B85" s="155" t="s">
        <v>310</v>
      </c>
      <c r="C85" s="156" t="s">
        <v>485</v>
      </c>
      <c r="D85" s="753">
        <v>10869.531456000001</v>
      </c>
      <c r="E85" s="158" t="s">
        <v>486</v>
      </c>
      <c r="F85" s="167" t="s">
        <v>355</v>
      </c>
      <c r="G85" s="159">
        <v>2011</v>
      </c>
      <c r="H85" s="159" t="s">
        <v>313</v>
      </c>
      <c r="I85" s="432">
        <v>294</v>
      </c>
      <c r="J85" s="159">
        <v>108</v>
      </c>
      <c r="K85" s="159">
        <v>29</v>
      </c>
      <c r="L85" s="173">
        <f t="shared" si="8"/>
        <v>9.8639455782312924E-2</v>
      </c>
      <c r="M85" s="160"/>
      <c r="N85" s="160"/>
      <c r="O85" s="160"/>
    </row>
    <row r="86" spans="1:15" ht="43.5" hidden="1" x14ac:dyDescent="0.35">
      <c r="A86" s="167">
        <v>0</v>
      </c>
      <c r="B86" s="155" t="s">
        <v>310</v>
      </c>
      <c r="C86" s="156" t="s">
        <v>487</v>
      </c>
      <c r="D86" s="176">
        <v>2579.3000000000002</v>
      </c>
      <c r="E86" s="158" t="s">
        <v>488</v>
      </c>
      <c r="F86" s="174">
        <v>43593</v>
      </c>
      <c r="G86" s="167">
        <v>2019</v>
      </c>
      <c r="H86" s="167" t="s">
        <v>338</v>
      </c>
      <c r="M86" s="160" t="s">
        <v>314</v>
      </c>
      <c r="N86" s="174">
        <v>40806</v>
      </c>
      <c r="O86" s="161">
        <v>2579.3026782799998</v>
      </c>
    </row>
    <row r="87" spans="1:15" ht="29" x14ac:dyDescent="0.35">
      <c r="A87" s="167">
        <v>31</v>
      </c>
      <c r="B87" s="155" t="s">
        <v>310</v>
      </c>
      <c r="C87" s="156" t="s">
        <v>489</v>
      </c>
      <c r="D87" s="753">
        <v>874.15300000000002</v>
      </c>
      <c r="E87" s="158" t="s">
        <v>490</v>
      </c>
      <c r="F87" s="172">
        <v>42937</v>
      </c>
      <c r="G87" s="159">
        <v>2017</v>
      </c>
      <c r="H87" s="159" t="s">
        <v>313</v>
      </c>
      <c r="I87" s="160">
        <f>SUM(J87:K87)</f>
        <v>22</v>
      </c>
      <c r="J87" s="160">
        <v>22</v>
      </c>
      <c r="L87" s="173">
        <f>+K87/I87</f>
        <v>0</v>
      </c>
      <c r="M87" s="160"/>
      <c r="N87" s="160"/>
      <c r="O87" s="160"/>
    </row>
    <row r="88" spans="1:15" ht="29" hidden="1" x14ac:dyDescent="0.35">
      <c r="A88" s="167">
        <v>0</v>
      </c>
      <c r="B88" s="155" t="s">
        <v>491</v>
      </c>
      <c r="C88" s="156" t="s">
        <v>492</v>
      </c>
      <c r="D88" s="176">
        <v>36.86</v>
      </c>
      <c r="E88" s="158" t="s">
        <v>493</v>
      </c>
      <c r="F88" s="167" t="s">
        <v>494</v>
      </c>
      <c r="G88" s="159">
        <v>2002</v>
      </c>
      <c r="H88" s="159" t="s">
        <v>326</v>
      </c>
      <c r="M88" s="160"/>
      <c r="N88" s="160"/>
      <c r="O88" s="160"/>
    </row>
    <row r="89" spans="1:15" ht="29" hidden="1" x14ac:dyDescent="0.35">
      <c r="A89" s="167">
        <v>0</v>
      </c>
      <c r="B89" s="155" t="s">
        <v>310</v>
      </c>
      <c r="C89" s="156" t="s">
        <v>495</v>
      </c>
      <c r="D89" s="176"/>
      <c r="F89" s="174"/>
      <c r="G89" s="159">
        <v>0</v>
      </c>
      <c r="H89" s="159" t="s">
        <v>426</v>
      </c>
      <c r="I89" s="160">
        <v>136</v>
      </c>
      <c r="M89" s="160"/>
      <c r="N89" s="160"/>
      <c r="O89" s="160"/>
    </row>
    <row r="90" spans="1:15" ht="29" hidden="1" x14ac:dyDescent="0.35">
      <c r="A90" s="167">
        <v>0</v>
      </c>
      <c r="B90" s="155" t="s">
        <v>310</v>
      </c>
      <c r="C90" s="156" t="s">
        <v>496</v>
      </c>
      <c r="D90" s="176"/>
      <c r="F90" s="174"/>
      <c r="G90" s="159">
        <v>0</v>
      </c>
      <c r="H90" s="159" t="s">
        <v>426</v>
      </c>
      <c r="I90" s="160">
        <v>267</v>
      </c>
      <c r="M90" s="160"/>
      <c r="N90" s="160"/>
      <c r="O90" s="160"/>
    </row>
    <row r="91" spans="1:15" ht="29" hidden="1" x14ac:dyDescent="0.35">
      <c r="A91" s="167">
        <v>0</v>
      </c>
      <c r="B91" s="155" t="s">
        <v>315</v>
      </c>
      <c r="C91" s="156" t="s">
        <v>497</v>
      </c>
      <c r="D91" s="176">
        <v>81.56</v>
      </c>
      <c r="E91" s="158" t="s">
        <v>498</v>
      </c>
      <c r="F91" s="180" t="s">
        <v>499</v>
      </c>
      <c r="G91" s="159">
        <v>2018</v>
      </c>
      <c r="H91" s="159" t="s">
        <v>338</v>
      </c>
      <c r="M91" s="160"/>
      <c r="N91" s="160"/>
      <c r="O91" s="160"/>
    </row>
    <row r="92" spans="1:15" ht="43.5" x14ac:dyDescent="0.35">
      <c r="A92" s="167">
        <v>40</v>
      </c>
      <c r="B92" s="155" t="s">
        <v>310</v>
      </c>
      <c r="C92" s="156" t="s">
        <v>500</v>
      </c>
      <c r="D92" s="753">
        <v>2227.9499999999998</v>
      </c>
      <c r="E92" s="158" t="s">
        <v>501</v>
      </c>
      <c r="F92" s="167" t="s">
        <v>502</v>
      </c>
      <c r="G92" s="159">
        <v>2016</v>
      </c>
      <c r="H92" s="159" t="s">
        <v>313</v>
      </c>
      <c r="I92" s="160">
        <v>41</v>
      </c>
      <c r="J92" s="159">
        <v>36</v>
      </c>
      <c r="K92" s="159">
        <v>5</v>
      </c>
      <c r="L92" s="173">
        <f t="shared" ref="L92:L99" si="9">+K92/I92</f>
        <v>0.12195121951219512</v>
      </c>
      <c r="M92" s="160"/>
      <c r="N92" s="160"/>
      <c r="O92" s="160"/>
    </row>
    <row r="93" spans="1:15" ht="29" x14ac:dyDescent="0.35">
      <c r="A93" s="167">
        <v>32</v>
      </c>
      <c r="B93" s="155" t="s">
        <v>310</v>
      </c>
      <c r="C93" s="156" t="s">
        <v>503</v>
      </c>
      <c r="D93" s="753">
        <v>807.49</v>
      </c>
      <c r="E93" s="158" t="s">
        <v>504</v>
      </c>
      <c r="F93" s="172">
        <v>43201</v>
      </c>
      <c r="G93" s="159">
        <v>2018</v>
      </c>
      <c r="H93" s="159" t="s">
        <v>313</v>
      </c>
      <c r="I93" s="432">
        <v>35</v>
      </c>
      <c r="J93" s="159">
        <v>34</v>
      </c>
      <c r="K93" s="159">
        <v>1</v>
      </c>
      <c r="L93" s="173">
        <f t="shared" si="9"/>
        <v>2.8571428571428571E-2</v>
      </c>
      <c r="M93" s="160"/>
      <c r="N93" s="160"/>
      <c r="O93" s="160"/>
    </row>
    <row r="94" spans="1:15" ht="29" x14ac:dyDescent="0.35">
      <c r="A94" s="167">
        <v>47</v>
      </c>
      <c r="B94" s="155" t="s">
        <v>310</v>
      </c>
      <c r="C94" s="184" t="s">
        <v>505</v>
      </c>
      <c r="D94" s="753">
        <v>374.24450000000002</v>
      </c>
      <c r="E94" s="158" t="s">
        <v>506</v>
      </c>
      <c r="F94" s="167" t="s">
        <v>460</v>
      </c>
      <c r="G94" s="167">
        <v>2013</v>
      </c>
      <c r="H94" s="167" t="s">
        <v>313</v>
      </c>
      <c r="I94" s="160">
        <v>26</v>
      </c>
      <c r="J94" s="159">
        <v>17</v>
      </c>
      <c r="K94" s="159">
        <v>9</v>
      </c>
      <c r="L94" s="173">
        <f t="shared" si="9"/>
        <v>0.34615384615384615</v>
      </c>
      <c r="M94" s="167" t="s">
        <v>314</v>
      </c>
      <c r="N94" s="174">
        <v>41380</v>
      </c>
      <c r="O94" s="175">
        <v>141.470835013</v>
      </c>
    </row>
    <row r="95" spans="1:15" ht="29" x14ac:dyDescent="0.35">
      <c r="A95" s="167">
        <v>2</v>
      </c>
      <c r="B95" s="155" t="s">
        <v>310</v>
      </c>
      <c r="C95" s="156" t="s">
        <v>507</v>
      </c>
      <c r="D95" s="753">
        <v>1258.0989999999999</v>
      </c>
      <c r="E95" s="158" t="s">
        <v>508</v>
      </c>
      <c r="F95" s="167" t="s">
        <v>465</v>
      </c>
      <c r="G95" s="159">
        <v>2010</v>
      </c>
      <c r="H95" s="159" t="s">
        <v>313</v>
      </c>
      <c r="I95" s="160">
        <v>50</v>
      </c>
      <c r="J95" s="159">
        <v>50</v>
      </c>
      <c r="K95" s="159">
        <v>0</v>
      </c>
      <c r="L95" s="173">
        <f t="shared" si="9"/>
        <v>0</v>
      </c>
      <c r="M95" s="160"/>
      <c r="N95" s="160"/>
      <c r="O95" s="160"/>
    </row>
    <row r="96" spans="1:15" ht="29" x14ac:dyDescent="0.35">
      <c r="A96" s="167">
        <v>7</v>
      </c>
      <c r="B96" s="155" t="s">
        <v>310</v>
      </c>
      <c r="C96" s="156" t="s">
        <v>509</v>
      </c>
      <c r="D96" s="753">
        <v>479.68</v>
      </c>
      <c r="E96" s="158" t="s">
        <v>510</v>
      </c>
      <c r="F96" s="167" t="s">
        <v>511</v>
      </c>
      <c r="G96" s="159">
        <v>2014</v>
      </c>
      <c r="H96" s="159" t="s">
        <v>313</v>
      </c>
      <c r="I96" s="160">
        <v>31</v>
      </c>
      <c r="J96" s="159">
        <v>31</v>
      </c>
      <c r="K96" s="159">
        <v>0</v>
      </c>
      <c r="L96" s="173">
        <f t="shared" si="9"/>
        <v>0</v>
      </c>
      <c r="M96" s="160"/>
      <c r="N96" s="160"/>
      <c r="O96" s="160"/>
    </row>
    <row r="97" spans="1:15" ht="29" x14ac:dyDescent="0.35">
      <c r="A97" s="167">
        <v>33</v>
      </c>
      <c r="B97" s="155" t="s">
        <v>310</v>
      </c>
      <c r="C97" s="156" t="s">
        <v>512</v>
      </c>
      <c r="D97" s="753">
        <v>601.44505100000003</v>
      </c>
      <c r="E97" s="158" t="s">
        <v>513</v>
      </c>
      <c r="F97" s="172">
        <v>43612</v>
      </c>
      <c r="G97" s="159">
        <v>2019</v>
      </c>
      <c r="H97" s="159" t="s">
        <v>313</v>
      </c>
      <c r="I97" s="160">
        <v>38</v>
      </c>
      <c r="J97" s="160">
        <v>33</v>
      </c>
      <c r="K97" s="160">
        <v>5</v>
      </c>
      <c r="L97" s="173">
        <f t="shared" si="9"/>
        <v>0.13157894736842105</v>
      </c>
      <c r="M97" s="160"/>
      <c r="N97" s="160"/>
      <c r="O97" s="160"/>
    </row>
    <row r="98" spans="1:15" ht="43.5" x14ac:dyDescent="0.35">
      <c r="A98" s="167">
        <v>42</v>
      </c>
      <c r="B98" s="155" t="s">
        <v>315</v>
      </c>
      <c r="C98" s="156" t="s">
        <v>514</v>
      </c>
      <c r="D98" s="753">
        <v>82.5</v>
      </c>
      <c r="E98" s="158" t="s">
        <v>515</v>
      </c>
      <c r="F98" s="167" t="s">
        <v>318</v>
      </c>
      <c r="G98" s="167">
        <v>2014</v>
      </c>
      <c r="H98" s="167" t="s">
        <v>313</v>
      </c>
      <c r="I98" s="160">
        <v>19</v>
      </c>
      <c r="J98" s="160">
        <v>19</v>
      </c>
      <c r="K98" s="159">
        <v>0</v>
      </c>
      <c r="L98" s="173">
        <f t="shared" si="9"/>
        <v>0</v>
      </c>
      <c r="M98" s="161" t="s">
        <v>314</v>
      </c>
      <c r="N98" s="174">
        <v>41989</v>
      </c>
      <c r="O98" s="175">
        <v>82.496964234000004</v>
      </c>
    </row>
    <row r="99" spans="1:15" ht="29" x14ac:dyDescent="0.35">
      <c r="A99" s="167">
        <v>50</v>
      </c>
      <c r="B99" s="155" t="s">
        <v>310</v>
      </c>
      <c r="C99" s="156" t="s">
        <v>516</v>
      </c>
      <c r="D99" s="753">
        <v>1137.3140000000001</v>
      </c>
      <c r="E99" s="158" t="s">
        <v>517</v>
      </c>
      <c r="F99" s="167" t="s">
        <v>465</v>
      </c>
      <c r="G99" s="159">
        <v>2010</v>
      </c>
      <c r="H99" s="159" t="s">
        <v>313</v>
      </c>
      <c r="I99" s="160">
        <v>69</v>
      </c>
      <c r="J99" s="159">
        <v>69</v>
      </c>
      <c r="K99" s="159">
        <v>0</v>
      </c>
      <c r="L99" s="173">
        <f t="shared" si="9"/>
        <v>0</v>
      </c>
      <c r="M99" s="160"/>
      <c r="N99" s="160"/>
      <c r="O99" s="160"/>
    </row>
    <row r="100" spans="1:15" ht="28.4" hidden="1" customHeight="1" x14ac:dyDescent="0.35">
      <c r="A100" s="167">
        <v>0</v>
      </c>
      <c r="B100" s="155" t="s">
        <v>310</v>
      </c>
      <c r="C100" s="156" t="s">
        <v>518</v>
      </c>
      <c r="D100" s="176"/>
      <c r="E100" s="176"/>
      <c r="F100" s="183"/>
      <c r="G100" s="176"/>
      <c r="H100" s="176" t="s">
        <v>426</v>
      </c>
      <c r="I100" s="160">
        <v>41</v>
      </c>
      <c r="J100" s="160">
        <v>39</v>
      </c>
      <c r="K100" s="160">
        <v>2</v>
      </c>
      <c r="M100" s="159"/>
      <c r="N100" s="159"/>
      <c r="O100" s="159"/>
    </row>
    <row r="101" spans="1:15" ht="29" x14ac:dyDescent="0.35">
      <c r="A101" s="167">
        <v>19</v>
      </c>
      <c r="B101" s="155" t="s">
        <v>310</v>
      </c>
      <c r="C101" s="156" t="s">
        <v>519</v>
      </c>
      <c r="D101" s="753">
        <v>3874.84</v>
      </c>
      <c r="E101" s="158" t="s">
        <v>520</v>
      </c>
      <c r="F101" s="180" t="s">
        <v>521</v>
      </c>
      <c r="G101" s="167">
        <v>2018</v>
      </c>
      <c r="H101" s="167" t="s">
        <v>313</v>
      </c>
      <c r="I101" s="160">
        <v>150</v>
      </c>
      <c r="J101" s="159">
        <v>120</v>
      </c>
      <c r="K101" s="159">
        <v>30</v>
      </c>
      <c r="L101" s="173">
        <f>+K101/I101</f>
        <v>0.2</v>
      </c>
      <c r="M101" s="161" t="s">
        <v>314</v>
      </c>
      <c r="N101" s="174">
        <v>39377</v>
      </c>
      <c r="O101" s="175">
        <v>2236.5742779900002</v>
      </c>
    </row>
    <row r="102" spans="1:15" ht="29" hidden="1" x14ac:dyDescent="0.35">
      <c r="A102" s="167">
        <v>0</v>
      </c>
      <c r="B102" s="155" t="s">
        <v>310</v>
      </c>
      <c r="C102" s="156" t="s">
        <v>522</v>
      </c>
      <c r="D102" s="176"/>
      <c r="E102" s="176"/>
      <c r="F102" s="183"/>
      <c r="G102" s="176"/>
      <c r="H102" s="176" t="s">
        <v>426</v>
      </c>
      <c r="I102" s="160">
        <v>31</v>
      </c>
      <c r="J102" s="160">
        <v>31</v>
      </c>
      <c r="K102" s="160">
        <v>0</v>
      </c>
      <c r="M102" s="159"/>
      <c r="N102" s="159"/>
      <c r="O102" s="159"/>
    </row>
    <row r="103" spans="1:15" ht="29" hidden="1" x14ac:dyDescent="0.35">
      <c r="A103" s="167">
        <v>0</v>
      </c>
      <c r="B103" s="155" t="s">
        <v>474</v>
      </c>
      <c r="C103" s="156" t="s">
        <v>523</v>
      </c>
      <c r="D103" s="176"/>
      <c r="F103" s="174"/>
      <c r="G103" s="159">
        <v>0</v>
      </c>
      <c r="H103" s="159" t="s">
        <v>426</v>
      </c>
      <c r="I103" s="160">
        <v>53</v>
      </c>
      <c r="M103" s="160"/>
      <c r="N103" s="160"/>
      <c r="O103" s="160"/>
    </row>
    <row r="104" spans="1:15" ht="29" x14ac:dyDescent="0.35">
      <c r="A104" s="167">
        <v>0</v>
      </c>
      <c r="B104" s="155" t="s">
        <v>474</v>
      </c>
      <c r="C104" s="156" t="s">
        <v>524</v>
      </c>
      <c r="D104" s="753">
        <v>29.34</v>
      </c>
      <c r="E104" s="158" t="s">
        <v>525</v>
      </c>
      <c r="F104" s="174">
        <v>43759</v>
      </c>
      <c r="G104" s="159">
        <v>2019</v>
      </c>
      <c r="H104" s="159" t="s">
        <v>313</v>
      </c>
      <c r="I104" s="160">
        <v>18</v>
      </c>
      <c r="J104" s="159">
        <v>10</v>
      </c>
      <c r="K104" s="159">
        <v>8</v>
      </c>
      <c r="L104" s="167"/>
      <c r="M104" s="160"/>
      <c r="N104" s="160"/>
      <c r="O104" s="160"/>
    </row>
    <row r="105" spans="1:15" ht="29" hidden="1" x14ac:dyDescent="0.35">
      <c r="A105" s="167">
        <v>0</v>
      </c>
      <c r="B105" s="155" t="s">
        <v>474</v>
      </c>
      <c r="C105" s="156" t="s">
        <v>526</v>
      </c>
      <c r="D105" s="176"/>
      <c r="F105" s="172"/>
      <c r="G105" s="159">
        <v>0</v>
      </c>
      <c r="H105" s="159" t="s">
        <v>426</v>
      </c>
      <c r="I105" s="160">
        <v>46</v>
      </c>
      <c r="M105" s="160"/>
      <c r="N105" s="160"/>
      <c r="O105" s="160"/>
    </row>
    <row r="106" spans="1:15" ht="29" x14ac:dyDescent="0.35">
      <c r="A106" s="167">
        <v>55</v>
      </c>
      <c r="B106" s="155" t="s">
        <v>474</v>
      </c>
      <c r="C106" s="182" t="s">
        <v>527</v>
      </c>
      <c r="D106" s="753">
        <v>258.31</v>
      </c>
      <c r="E106" s="160" t="s">
        <v>528</v>
      </c>
      <c r="F106" s="172">
        <v>43759</v>
      </c>
      <c r="G106" s="159">
        <v>2019</v>
      </c>
      <c r="H106" s="159" t="s">
        <v>313</v>
      </c>
      <c r="I106" s="159">
        <f>SUM(J106:K106)</f>
        <v>47</v>
      </c>
      <c r="J106" s="160">
        <v>21</v>
      </c>
      <c r="K106" s="160">
        <v>26</v>
      </c>
      <c r="M106" s="160"/>
      <c r="N106" s="160"/>
      <c r="O106" s="160"/>
    </row>
    <row r="107" spans="1:15" x14ac:dyDescent="0.35">
      <c r="A107" s="167">
        <v>48</v>
      </c>
      <c r="B107" s="155" t="s">
        <v>474</v>
      </c>
      <c r="C107" s="156" t="s">
        <v>529</v>
      </c>
      <c r="D107" s="753">
        <v>24.3</v>
      </c>
      <c r="E107" s="158" t="s">
        <v>530</v>
      </c>
      <c r="F107" s="167" t="s">
        <v>531</v>
      </c>
      <c r="G107" s="159">
        <v>2010</v>
      </c>
      <c r="H107" s="159" t="s">
        <v>313</v>
      </c>
      <c r="I107" s="160">
        <v>651</v>
      </c>
      <c r="J107" s="160">
        <v>349</v>
      </c>
      <c r="K107" s="159">
        <v>302</v>
      </c>
      <c r="L107" s="167"/>
      <c r="M107" s="160"/>
      <c r="N107" s="160"/>
      <c r="O107" s="160"/>
    </row>
    <row r="108" spans="1:15" ht="29" x14ac:dyDescent="0.35">
      <c r="A108" s="167">
        <v>0</v>
      </c>
      <c r="B108" s="155" t="s">
        <v>474</v>
      </c>
      <c r="C108" s="156" t="s">
        <v>532</v>
      </c>
      <c r="D108" s="753">
        <v>17.079999999999998</v>
      </c>
      <c r="E108" s="158" t="s">
        <v>533</v>
      </c>
      <c r="F108" s="172">
        <v>43836</v>
      </c>
      <c r="G108" s="159">
        <v>2020</v>
      </c>
      <c r="H108" s="159" t="s">
        <v>313</v>
      </c>
      <c r="I108" s="160">
        <v>94</v>
      </c>
      <c r="M108" s="160"/>
      <c r="N108" s="160"/>
      <c r="O108" s="160"/>
    </row>
    <row r="109" spans="1:15" ht="26.15" customHeight="1" x14ac:dyDescent="0.35">
      <c r="A109" s="167">
        <v>0</v>
      </c>
      <c r="B109" s="155" t="s">
        <v>474</v>
      </c>
      <c r="C109" s="156" t="s">
        <v>534</v>
      </c>
      <c r="D109" s="753">
        <v>218.93</v>
      </c>
      <c r="E109" s="158" t="s">
        <v>535</v>
      </c>
      <c r="F109" s="172">
        <v>43836</v>
      </c>
      <c r="G109" s="159">
        <v>2020</v>
      </c>
      <c r="H109" s="159" t="s">
        <v>313</v>
      </c>
      <c r="I109" s="160">
        <v>18</v>
      </c>
      <c r="J109" s="159">
        <v>10</v>
      </c>
      <c r="K109" s="159">
        <v>8</v>
      </c>
      <c r="L109" s="167"/>
      <c r="M109" s="160"/>
      <c r="N109" s="160"/>
      <c r="O109" s="160"/>
    </row>
    <row r="110" spans="1:15" ht="15.65" hidden="1" customHeight="1" x14ac:dyDescent="0.35">
      <c r="D110" s="185"/>
      <c r="F110" s="172"/>
      <c r="I110" s="185"/>
      <c r="O110" s="175"/>
    </row>
    <row r="111" spans="1:15" hidden="1" x14ac:dyDescent="0.35">
      <c r="D111" s="753"/>
    </row>
    <row r="112" spans="1:15" hidden="1" x14ac:dyDescent="0.35">
      <c r="D112" s="753"/>
    </row>
    <row r="114" spans="3:13" x14ac:dyDescent="0.35">
      <c r="D114" s="753"/>
      <c r="I114" s="160">
        <f>SUBTOTAL(9,I15:I102)</f>
        <v>3854</v>
      </c>
      <c r="J114" s="160">
        <f t="shared" ref="J114:K114" si="10">SUBTOTAL(9,J15:J102)</f>
        <v>2787</v>
      </c>
      <c r="K114" s="160">
        <f t="shared" si="10"/>
        <v>740</v>
      </c>
    </row>
    <row r="115" spans="3:13" x14ac:dyDescent="0.35">
      <c r="C115" s="176"/>
      <c r="D115" s="753"/>
      <c r="E115" s="155"/>
      <c r="F115" s="159"/>
    </row>
    <row r="116" spans="3:13" ht="15.5" x14ac:dyDescent="0.35">
      <c r="C116" s="177"/>
      <c r="D116" s="134"/>
      <c r="E116" s="186"/>
      <c r="F116" s="166"/>
      <c r="I116" s="756">
        <f>+I114*4.02</f>
        <v>15493.079999999998</v>
      </c>
      <c r="J116" s="759">
        <f>+J114/I114</f>
        <v>0.72314478463933574</v>
      </c>
      <c r="K116" s="759">
        <f>+K114/I114</f>
        <v>0.19200830306175401</v>
      </c>
    </row>
    <row r="117" spans="3:13" ht="15.5" x14ac:dyDescent="0.35">
      <c r="C117" s="177"/>
      <c r="D117" s="134"/>
      <c r="E117" s="186"/>
      <c r="F117" s="166"/>
    </row>
    <row r="118" spans="3:13" x14ac:dyDescent="0.35">
      <c r="D118" s="753"/>
      <c r="G118" s="165"/>
      <c r="H118" s="165"/>
      <c r="I118" s="165"/>
      <c r="J118" s="165"/>
      <c r="K118" s="165"/>
    </row>
    <row r="119" spans="3:13" x14ac:dyDescent="0.35">
      <c r="D119" s="753"/>
      <c r="K119" s="187"/>
      <c r="L119" s="188"/>
      <c r="M119" s="187"/>
    </row>
    <row r="121" spans="3:13" ht="15.5" x14ac:dyDescent="0.35">
      <c r="D121" s="753"/>
      <c r="M121" s="189"/>
    </row>
    <row r="132" spans="5:7" x14ac:dyDescent="0.35">
      <c r="E132" s="164"/>
      <c r="F132" s="190"/>
      <c r="G132" s="164"/>
    </row>
    <row r="133" spans="5:7" x14ac:dyDescent="0.35">
      <c r="E133" s="164"/>
      <c r="F133" s="190"/>
      <c r="G133" s="164"/>
    </row>
  </sheetData>
  <autoFilter ref="A14:O112" xr:uid="{00000000-0009-0000-0000-000009000000}">
    <filterColumn colId="7">
      <filters>
        <filter val="VIGENTE"/>
      </filters>
    </filterColumn>
    <sortState xmlns:xlrd2="http://schemas.microsoft.com/office/spreadsheetml/2017/richdata2" ref="A15:O101">
      <sortCondition ref="C14:C109"/>
    </sortState>
  </autoFilter>
  <mergeCells count="8">
    <mergeCell ref="C3:C4"/>
    <mergeCell ref="D3:E3"/>
    <mergeCell ref="H7:H8"/>
    <mergeCell ref="O10:Q11"/>
    <mergeCell ref="I7:I8"/>
    <mergeCell ref="O5:S9"/>
    <mergeCell ref="K3:M3"/>
    <mergeCell ref="K11:M11"/>
  </mergeCells>
  <pageMargins left="0.7" right="0.7" top="0.75" bottom="0.75" header="0.3" footer="0.3"/>
  <pageSetup scale="75"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8"/>
  </sheetPr>
  <dimension ref="A1:Q56"/>
  <sheetViews>
    <sheetView topLeftCell="A10" zoomScale="110" zoomScaleNormal="110" workbookViewId="0"/>
  </sheetViews>
  <sheetFormatPr defaultColWidth="8.58203125" defaultRowHeight="12" x14ac:dyDescent="0.3"/>
  <cols>
    <col min="1" max="1" width="12.08203125" style="255" customWidth="1"/>
    <col min="2" max="2" width="5.08203125" style="255" customWidth="1"/>
    <col min="3" max="3" width="10.5" style="255" bestFit="1" customWidth="1"/>
    <col min="4" max="4" width="1.83203125" style="255" customWidth="1"/>
    <col min="5" max="5" width="13.08203125" style="255" customWidth="1"/>
    <col min="6" max="6" width="9.08203125" style="255" customWidth="1"/>
    <col min="7" max="7" width="2" style="255" customWidth="1"/>
    <col min="8" max="8" width="13.58203125" style="255" customWidth="1"/>
    <col min="9" max="9" width="11.58203125" style="255" customWidth="1"/>
    <col min="10" max="10" width="12.5" style="255" customWidth="1"/>
    <col min="11" max="11" width="2.08203125" style="255" customWidth="1"/>
    <col min="12" max="12" width="15" style="255" customWidth="1"/>
    <col min="13" max="13" width="9.58203125" style="255" customWidth="1"/>
    <col min="14" max="14" width="2.5" style="255" customWidth="1"/>
    <col min="15" max="15" width="21.5" style="255" bestFit="1" customWidth="1"/>
    <col min="16" max="16" width="8.58203125" style="255"/>
    <col min="17" max="17" width="13.58203125" style="255" customWidth="1"/>
    <col min="18" max="16384" width="8.58203125" style="255"/>
  </cols>
  <sheetData>
    <row r="1" spans="1:17" ht="23.5" x14ac:dyDescent="0.3">
      <c r="A1" s="205" t="s">
        <v>536</v>
      </c>
    </row>
    <row r="2" spans="1:17" ht="12.5" thickBot="1" x14ac:dyDescent="0.35"/>
    <row r="3" spans="1:17" ht="23.5" customHeight="1" x14ac:dyDescent="0.3">
      <c r="A3" s="866" t="s">
        <v>537</v>
      </c>
      <c r="B3" s="867"/>
      <c r="C3" s="869"/>
      <c r="E3" s="864" t="s">
        <v>538</v>
      </c>
      <c r="F3" s="865"/>
      <c r="H3" s="866" t="s">
        <v>539</v>
      </c>
      <c r="I3" s="867"/>
      <c r="J3" s="869"/>
      <c r="L3" s="864" t="s">
        <v>538</v>
      </c>
      <c r="M3" s="865"/>
      <c r="O3" s="866" t="s">
        <v>540</v>
      </c>
      <c r="P3" s="867"/>
      <c r="Q3" s="251" t="s">
        <v>538</v>
      </c>
    </row>
    <row r="4" spans="1:17" s="261" customFormat="1" ht="24.5" thickBot="1" x14ac:dyDescent="0.4">
      <c r="A4" s="252" t="s">
        <v>277</v>
      </c>
      <c r="B4" s="256" t="s">
        <v>233</v>
      </c>
      <c r="C4" s="257" t="s">
        <v>541</v>
      </c>
      <c r="D4" s="258"/>
      <c r="E4" s="259" t="s">
        <v>542</v>
      </c>
      <c r="F4" s="254" t="s">
        <v>543</v>
      </c>
      <c r="G4" s="260"/>
      <c r="H4" s="259" t="s">
        <v>277</v>
      </c>
      <c r="I4" s="256" t="s">
        <v>233</v>
      </c>
      <c r="J4" s="254" t="s">
        <v>542</v>
      </c>
      <c r="K4" s="258"/>
      <c r="L4" s="259" t="s">
        <v>542</v>
      </c>
      <c r="M4" s="254" t="s">
        <v>543</v>
      </c>
      <c r="O4" s="252" t="s">
        <v>271</v>
      </c>
      <c r="P4" s="253" t="s">
        <v>542</v>
      </c>
      <c r="Q4" s="254" t="s">
        <v>542</v>
      </c>
    </row>
    <row r="5" spans="1:17" x14ac:dyDescent="0.3">
      <c r="A5" s="262" t="s">
        <v>282</v>
      </c>
      <c r="B5" s="255">
        <v>309</v>
      </c>
      <c r="C5" s="263">
        <v>9146.8931979999998</v>
      </c>
      <c r="D5" s="264"/>
      <c r="E5" s="265">
        <v>5537.0245329999998</v>
      </c>
      <c r="F5" s="266">
        <f>E5*100/C5</f>
        <v>60.534483273628787</v>
      </c>
      <c r="H5" s="262" t="s">
        <v>282</v>
      </c>
      <c r="I5" s="255">
        <v>309</v>
      </c>
      <c r="J5" s="263">
        <v>9146.8931979999998</v>
      </c>
      <c r="K5" s="264"/>
      <c r="L5" s="265">
        <v>5537.0245329999998</v>
      </c>
      <c r="M5" s="266">
        <f>L5*100/J5</f>
        <v>60.534483273628787</v>
      </c>
      <c r="O5" s="262" t="s">
        <v>544</v>
      </c>
      <c r="P5" s="264">
        <v>2768.399324</v>
      </c>
      <c r="Q5" s="263">
        <v>1557.810559</v>
      </c>
    </row>
    <row r="6" spans="1:17" x14ac:dyDescent="0.3">
      <c r="A6" s="262" t="s">
        <v>286</v>
      </c>
      <c r="B6" s="255">
        <v>553</v>
      </c>
      <c r="C6" s="263">
        <v>13608.842500999999</v>
      </c>
      <c r="D6" s="264"/>
      <c r="E6" s="265">
        <v>8086.4560970000002</v>
      </c>
      <c r="F6" s="266">
        <f>E6*100/C6</f>
        <v>59.420601688981222</v>
      </c>
      <c r="H6" s="262" t="s">
        <v>286</v>
      </c>
      <c r="I6" s="255">
        <v>545</v>
      </c>
      <c r="J6" s="263">
        <v>13425.729815000001</v>
      </c>
      <c r="K6" s="264"/>
      <c r="L6" s="265">
        <v>7966.3284949999997</v>
      </c>
      <c r="M6" s="266">
        <f>L6*100/J6</f>
        <v>59.336278956690741</v>
      </c>
      <c r="O6" s="262" t="s">
        <v>545</v>
      </c>
      <c r="P6" s="264">
        <v>1955.780935</v>
      </c>
      <c r="Q6" s="263">
        <v>1668.9485749999999</v>
      </c>
    </row>
    <row r="7" spans="1:17" x14ac:dyDescent="0.3">
      <c r="A7" s="262" t="s">
        <v>287</v>
      </c>
      <c r="B7" s="255">
        <v>1062</v>
      </c>
      <c r="C7" s="263">
        <v>109140.488031</v>
      </c>
      <c r="D7" s="264"/>
      <c r="E7" s="265">
        <v>88708.471959999995</v>
      </c>
      <c r="F7" s="266">
        <f>E7*100/C7</f>
        <v>81.27916006276557</v>
      </c>
      <c r="H7" s="262" t="s">
        <v>287</v>
      </c>
      <c r="I7" s="255">
        <v>1043</v>
      </c>
      <c r="J7" s="263">
        <v>105716.803609</v>
      </c>
      <c r="K7" s="264"/>
      <c r="L7" s="265">
        <v>87071.274204000001</v>
      </c>
      <c r="M7" s="266">
        <f>L7*100/J7</f>
        <v>82.362757131816409</v>
      </c>
      <c r="O7" s="262" t="s">
        <v>546</v>
      </c>
      <c r="P7" s="264">
        <v>10228.216350000001</v>
      </c>
      <c r="Q7" s="263">
        <v>3863.7219540000001</v>
      </c>
    </row>
    <row r="8" spans="1:17" x14ac:dyDescent="0.3">
      <c r="A8" s="262" t="s">
        <v>289</v>
      </c>
      <c r="B8" s="255">
        <v>37</v>
      </c>
      <c r="C8" s="263">
        <v>4480.1757479999997</v>
      </c>
      <c r="D8" s="264"/>
      <c r="E8" s="265">
        <v>3792.708083</v>
      </c>
      <c r="F8" s="266">
        <f>E8*100/C8</f>
        <v>84.655341583265056</v>
      </c>
      <c r="H8" s="262" t="s">
        <v>289</v>
      </c>
      <c r="I8" s="255">
        <v>37</v>
      </c>
      <c r="J8" s="263">
        <v>4478.5757510000003</v>
      </c>
      <c r="K8" s="264"/>
      <c r="L8" s="265">
        <v>3791.350281</v>
      </c>
      <c r="M8" s="266">
        <f>L8*100/J8</f>
        <v>84.655267473223986</v>
      </c>
      <c r="O8" s="262" t="s">
        <v>547</v>
      </c>
      <c r="P8" s="264">
        <v>5029.2113909999998</v>
      </c>
      <c r="Q8" s="263">
        <v>4616.249495</v>
      </c>
    </row>
    <row r="9" spans="1:17" x14ac:dyDescent="0.3">
      <c r="A9" s="262" t="s">
        <v>292</v>
      </c>
      <c r="B9" s="255">
        <v>952</v>
      </c>
      <c r="C9" s="263">
        <v>37443.624424000001</v>
      </c>
      <c r="D9" s="264"/>
      <c r="E9" s="265">
        <v>33756.777420999999</v>
      </c>
      <c r="F9" s="266">
        <f>E9*100/C9</f>
        <v>90.153605427585504</v>
      </c>
      <c r="H9" s="262" t="s">
        <v>292</v>
      </c>
      <c r="I9" s="255">
        <v>912</v>
      </c>
      <c r="J9" s="263">
        <v>36906.581063999998</v>
      </c>
      <c r="K9" s="264"/>
      <c r="L9" s="265">
        <v>33752.779527999999</v>
      </c>
      <c r="M9" s="266">
        <f>L9*100/J9</f>
        <v>91.454636422347107</v>
      </c>
      <c r="O9" s="262" t="s">
        <v>287</v>
      </c>
      <c r="P9" s="264">
        <v>104780.39191599999</v>
      </c>
      <c r="Q9" s="263">
        <v>86163.666844000007</v>
      </c>
    </row>
    <row r="10" spans="1:17" x14ac:dyDescent="0.3">
      <c r="A10" s="262"/>
      <c r="C10" s="263"/>
      <c r="D10" s="264"/>
      <c r="E10" s="265"/>
      <c r="F10" s="267"/>
      <c r="H10" s="262"/>
      <c r="J10" s="263"/>
      <c r="K10" s="264"/>
      <c r="L10" s="265"/>
      <c r="M10" s="267"/>
      <c r="O10" s="262" t="s">
        <v>290</v>
      </c>
      <c r="P10" s="264">
        <v>36827.649438</v>
      </c>
      <c r="Q10" s="263">
        <v>33656.928826000003</v>
      </c>
    </row>
    <row r="11" spans="1:17" x14ac:dyDescent="0.3">
      <c r="A11" s="262" t="s">
        <v>192</v>
      </c>
      <c r="B11" s="255">
        <f>SUM(B5:B9)</f>
        <v>2913</v>
      </c>
      <c r="C11" s="280">
        <f>SUM(C5:C9)</f>
        <v>173820.02390200002</v>
      </c>
      <c r="D11" s="264"/>
      <c r="E11" s="265">
        <f>SUM(E5:E9)</f>
        <v>139881.43809400001</v>
      </c>
      <c r="F11" s="266">
        <f>E11*100/$C$11</f>
        <v>80.474869899261648</v>
      </c>
      <c r="H11" s="262" t="s">
        <v>192</v>
      </c>
      <c r="I11" s="255">
        <f>SUM(I5:I9)</f>
        <v>2846</v>
      </c>
      <c r="J11" s="280">
        <f>SUM(J5:J9)</f>
        <v>169674.58343699999</v>
      </c>
      <c r="K11" s="264"/>
      <c r="L11" s="265">
        <f>SUM(L5:L9)</f>
        <v>138118.757041</v>
      </c>
      <c r="M11" s="266">
        <f>L11*100/$C$11</f>
        <v>79.460785898218234</v>
      </c>
      <c r="O11" s="262"/>
      <c r="P11" s="264"/>
      <c r="Q11" s="263"/>
    </row>
    <row r="12" spans="1:17" ht="12.5" thickBot="1" x14ac:dyDescent="0.35">
      <c r="A12" s="268" t="s">
        <v>543</v>
      </c>
      <c r="B12" s="269"/>
      <c r="C12" s="270"/>
      <c r="E12" s="271"/>
      <c r="F12" s="270"/>
      <c r="H12" s="268" t="s">
        <v>543</v>
      </c>
      <c r="I12" s="272">
        <f>I11*100/B11</f>
        <v>97.699965671129419</v>
      </c>
      <c r="J12" s="273">
        <f>J11*100/C11</f>
        <v>97.615096136831028</v>
      </c>
      <c r="L12" s="268"/>
      <c r="M12" s="270"/>
      <c r="O12" s="268" t="s">
        <v>548</v>
      </c>
      <c r="P12" s="274">
        <f>SUM(P5:P10)</f>
        <v>161589.64935399999</v>
      </c>
      <c r="Q12" s="275">
        <f>SUM(Q5:Q10)</f>
        <v>131527.32625300001</v>
      </c>
    </row>
    <row r="13" spans="1:17" ht="12.5" thickBot="1" x14ac:dyDescent="0.35">
      <c r="O13" s="281" t="s">
        <v>549</v>
      </c>
      <c r="P13" s="282">
        <f>SUM(P5:P7,P9:P10)</f>
        <v>156560.437963</v>
      </c>
      <c r="Q13" s="283">
        <f>SUM(Q5:Q7,Q9:Q10)</f>
        <v>126911.07675800001</v>
      </c>
    </row>
    <row r="14" spans="1:17" ht="8.5" customHeight="1" x14ac:dyDescent="0.3"/>
    <row r="15" spans="1:17" ht="13" x14ac:dyDescent="0.3">
      <c r="H15" s="276" t="s">
        <v>550</v>
      </c>
      <c r="L15" s="276" t="s">
        <v>551</v>
      </c>
      <c r="M15" s="277"/>
    </row>
    <row r="16" spans="1:17" ht="12.5" thickBot="1" x14ac:dyDescent="0.35">
      <c r="M16" s="278"/>
    </row>
    <row r="17" spans="1:13" ht="24" customHeight="1" x14ac:dyDescent="0.3">
      <c r="A17" s="870" t="s">
        <v>552</v>
      </c>
      <c r="B17" s="871"/>
      <c r="C17" s="871"/>
      <c r="D17" s="871"/>
      <c r="E17" s="872"/>
      <c r="H17" s="284" t="s">
        <v>553</v>
      </c>
      <c r="I17" s="284" t="s">
        <v>554</v>
      </c>
      <c r="J17" s="285" t="s">
        <v>555</v>
      </c>
      <c r="L17" s="284"/>
      <c r="M17" s="284" t="s">
        <v>556</v>
      </c>
    </row>
    <row r="18" spans="1:13" ht="26.15" customHeight="1" thickBot="1" x14ac:dyDescent="0.35">
      <c r="A18" s="873"/>
      <c r="B18" s="874"/>
      <c r="C18" s="874"/>
      <c r="D18" s="874"/>
      <c r="E18" s="875"/>
      <c r="H18" s="596" t="s">
        <v>557</v>
      </c>
      <c r="I18" s="288">
        <v>173820.02390200002</v>
      </c>
      <c r="J18" s="288">
        <v>139881.43809400001</v>
      </c>
      <c r="L18" s="596" t="s">
        <v>558</v>
      </c>
      <c r="M18" s="597">
        <v>83921</v>
      </c>
    </row>
    <row r="19" spans="1:13" ht="24" x14ac:dyDescent="0.3">
      <c r="A19" s="599"/>
      <c r="B19" s="599"/>
      <c r="C19" s="599"/>
      <c r="D19" s="599"/>
      <c r="E19" s="599"/>
      <c r="H19" s="596" t="s">
        <v>559</v>
      </c>
      <c r="I19" s="288">
        <v>169674.58343699999</v>
      </c>
      <c r="J19" s="288">
        <v>138118.757041</v>
      </c>
      <c r="L19" s="596" t="s">
        <v>560</v>
      </c>
      <c r="M19" s="597">
        <v>44818</v>
      </c>
    </row>
    <row r="20" spans="1:13" ht="27.65" customHeight="1" x14ac:dyDescent="0.3">
      <c r="A20" s="868" t="s">
        <v>561</v>
      </c>
      <c r="B20" s="868"/>
      <c r="C20" s="868"/>
      <c r="D20" s="868"/>
      <c r="E20" s="868"/>
      <c r="H20" s="596" t="s">
        <v>562</v>
      </c>
      <c r="I20" s="288">
        <v>156560.437963</v>
      </c>
      <c r="J20" s="288">
        <v>126911.07675800001</v>
      </c>
      <c r="L20" s="284" t="s">
        <v>563</v>
      </c>
      <c r="M20" s="598">
        <f>+M19/M18</f>
        <v>0.53404988024451572</v>
      </c>
    </row>
    <row r="21" spans="1:13" x14ac:dyDescent="0.3">
      <c r="A21" s="868"/>
      <c r="B21" s="868"/>
      <c r="C21" s="868"/>
      <c r="D21" s="868"/>
      <c r="E21" s="868"/>
      <c r="M21" s="278"/>
    </row>
    <row r="23" spans="1:13" ht="13" x14ac:dyDescent="0.3">
      <c r="H23" s="276" t="s">
        <v>564</v>
      </c>
      <c r="M23" s="278"/>
    </row>
    <row r="25" spans="1:13" ht="24" x14ac:dyDescent="0.3">
      <c r="H25" s="284" t="s">
        <v>553</v>
      </c>
      <c r="I25" s="284" t="s">
        <v>565</v>
      </c>
      <c r="J25" s="285" t="s">
        <v>564</v>
      </c>
    </row>
    <row r="26" spans="1:13" x14ac:dyDescent="0.3">
      <c r="H26" s="286" t="s">
        <v>557</v>
      </c>
      <c r="I26" s="287">
        <f t="shared" ref="I26:J28" si="0">+I18*0.45</f>
        <v>78219.010755900003</v>
      </c>
      <c r="J26" s="287">
        <f t="shared" si="0"/>
        <v>62946.647142300004</v>
      </c>
    </row>
    <row r="27" spans="1:13" x14ac:dyDescent="0.3">
      <c r="H27" s="286" t="s">
        <v>559</v>
      </c>
      <c r="I27" s="287">
        <f t="shared" si="0"/>
        <v>76353.562546650006</v>
      </c>
      <c r="J27" s="287">
        <f t="shared" si="0"/>
        <v>62153.440668450006</v>
      </c>
    </row>
    <row r="28" spans="1:13" ht="24" x14ac:dyDescent="0.3">
      <c r="H28" s="286" t="s">
        <v>562</v>
      </c>
      <c r="I28" s="288">
        <f t="shared" si="0"/>
        <v>70452.197083350009</v>
      </c>
      <c r="J28" s="288">
        <f t="shared" si="0"/>
        <v>57109.984541100006</v>
      </c>
    </row>
    <row r="29" spans="1:13" ht="36" x14ac:dyDescent="0.3">
      <c r="H29" s="286" t="s">
        <v>566</v>
      </c>
      <c r="I29" s="286"/>
      <c r="J29" s="289">
        <f>20000*0.45</f>
        <v>9000</v>
      </c>
    </row>
    <row r="31" spans="1:13" x14ac:dyDescent="0.3">
      <c r="H31" s="277" t="s">
        <v>567</v>
      </c>
    </row>
    <row r="33" spans="8:10" ht="24" x14ac:dyDescent="0.3">
      <c r="H33" s="285" t="s">
        <v>568</v>
      </c>
      <c r="I33" s="284" t="s">
        <v>275</v>
      </c>
      <c r="J33" s="285" t="s">
        <v>564</v>
      </c>
    </row>
    <row r="34" spans="8:10" ht="24" x14ac:dyDescent="0.3">
      <c r="H34" s="286" t="s">
        <v>569</v>
      </c>
      <c r="I34" s="290">
        <v>1500</v>
      </c>
      <c r="J34" s="290">
        <v>675</v>
      </c>
    </row>
    <row r="35" spans="8:10" x14ac:dyDescent="0.3">
      <c r="H35" s="286" t="s">
        <v>570</v>
      </c>
      <c r="I35" s="290">
        <v>19800</v>
      </c>
      <c r="J35" s="290">
        <v>8910</v>
      </c>
    </row>
    <row r="36" spans="8:10" ht="23.5" customHeight="1" x14ac:dyDescent="0.3">
      <c r="H36" s="291" t="s">
        <v>192</v>
      </c>
      <c r="I36" s="292">
        <f>SUM(I34:I35)</f>
        <v>21300</v>
      </c>
      <c r="J36" s="292">
        <f>SUM(J34:J35)</f>
        <v>9585</v>
      </c>
    </row>
    <row r="38" spans="8:10" ht="15.5" x14ac:dyDescent="0.35">
      <c r="H38" s="107"/>
    </row>
    <row r="41" spans="8:10" ht="15.5" x14ac:dyDescent="0.35">
      <c r="H41" s="107"/>
    </row>
    <row r="43" spans="8:10" ht="15.5" x14ac:dyDescent="0.35">
      <c r="H43" s="107"/>
    </row>
    <row r="49" spans="3:13" ht="14.5" x14ac:dyDescent="0.35">
      <c r="C49" s="279"/>
      <c r="D49" s="279"/>
      <c r="E49" s="279"/>
      <c r="F49" s="279"/>
      <c r="G49" s="279"/>
      <c r="H49" s="279"/>
      <c r="I49" s="279"/>
      <c r="J49" s="279"/>
      <c r="K49" s="279"/>
      <c r="L49" s="279"/>
      <c r="M49" s="279"/>
    </row>
    <row r="50" spans="3:13" ht="14.5" x14ac:dyDescent="0.35">
      <c r="C50" s="279"/>
      <c r="D50" s="279"/>
      <c r="E50" s="279"/>
      <c r="F50" s="279"/>
      <c r="G50" s="279"/>
      <c r="H50" s="279"/>
      <c r="I50" s="279"/>
      <c r="J50" s="279"/>
      <c r="K50" s="279"/>
      <c r="L50" s="279"/>
      <c r="M50" s="279"/>
    </row>
    <row r="51" spans="3:13" ht="14.5" x14ac:dyDescent="0.35">
      <c r="C51" s="279"/>
      <c r="D51" s="279"/>
      <c r="E51" s="279"/>
      <c r="F51" s="279"/>
      <c r="G51" s="279"/>
      <c r="H51" s="279"/>
      <c r="I51" s="279"/>
      <c r="J51" s="279"/>
      <c r="K51" s="279"/>
      <c r="L51" s="279"/>
      <c r="M51" s="279"/>
    </row>
    <row r="52" spans="3:13" ht="14.5" x14ac:dyDescent="0.35">
      <c r="C52" s="279"/>
      <c r="D52" s="279"/>
      <c r="E52" s="279"/>
      <c r="F52" s="279"/>
      <c r="G52" s="279"/>
      <c r="H52" s="279"/>
      <c r="I52" s="279"/>
      <c r="J52" s="279"/>
      <c r="K52" s="279"/>
      <c r="L52" s="279"/>
      <c r="M52" s="279"/>
    </row>
    <row r="53" spans="3:13" ht="14.5" x14ac:dyDescent="0.35">
      <c r="C53" s="279"/>
      <c r="D53" s="279"/>
      <c r="E53" s="279"/>
      <c r="F53" s="279"/>
      <c r="G53" s="279"/>
      <c r="H53" s="279"/>
      <c r="I53" s="279"/>
      <c r="J53" s="279"/>
      <c r="K53" s="279"/>
      <c r="L53" s="279"/>
      <c r="M53" s="279"/>
    </row>
    <row r="54" spans="3:13" ht="14.5" x14ac:dyDescent="0.35">
      <c r="C54" s="279"/>
      <c r="D54" s="279"/>
      <c r="E54" s="279"/>
      <c r="F54" s="279"/>
      <c r="G54" s="279"/>
      <c r="H54" s="279"/>
      <c r="I54" s="279"/>
      <c r="J54" s="279"/>
      <c r="K54" s="279"/>
      <c r="L54" s="279"/>
      <c r="M54" s="279"/>
    </row>
    <row r="55" spans="3:13" ht="14.5" x14ac:dyDescent="0.35">
      <c r="C55" s="279"/>
      <c r="D55" s="279"/>
      <c r="E55" s="279"/>
      <c r="F55" s="279"/>
      <c r="G55" s="279"/>
      <c r="H55" s="279"/>
      <c r="I55" s="279"/>
      <c r="J55" s="279"/>
      <c r="K55" s="279"/>
      <c r="L55" s="279"/>
      <c r="M55" s="279"/>
    </row>
    <row r="56" spans="3:13" ht="14.5" x14ac:dyDescent="0.35">
      <c r="C56" s="279"/>
      <c r="D56" s="279"/>
      <c r="E56" s="279"/>
      <c r="F56" s="279"/>
      <c r="G56" s="279"/>
      <c r="H56" s="279"/>
      <c r="I56" s="279"/>
      <c r="J56" s="279"/>
      <c r="K56" s="279"/>
      <c r="L56" s="279"/>
      <c r="M56" s="279"/>
    </row>
  </sheetData>
  <mergeCells count="7">
    <mergeCell ref="L3:M3"/>
    <mergeCell ref="O3:P3"/>
    <mergeCell ref="A20:E21"/>
    <mergeCell ref="E3:F3"/>
    <mergeCell ref="H3:J3"/>
    <mergeCell ref="A3:C3"/>
    <mergeCell ref="A17:E18"/>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B8F78-1FC2-4C55-B9B2-A0E8D7D03B19}">
  <dimension ref="A1:K18"/>
  <sheetViews>
    <sheetView topLeftCell="C5" workbookViewId="0">
      <selection activeCell="J14" sqref="J14"/>
    </sheetView>
  </sheetViews>
  <sheetFormatPr defaultRowHeight="15.5" x14ac:dyDescent="0.35"/>
  <cols>
    <col min="2" max="2" width="18" customWidth="1"/>
    <col min="3" max="3" width="16.58203125" customWidth="1"/>
    <col min="4" max="4" width="17.08203125" customWidth="1"/>
    <col min="5" max="5" width="18.58203125" customWidth="1"/>
    <col min="6" max="6" width="20.83203125" customWidth="1"/>
    <col min="8" max="8" width="58.83203125" customWidth="1"/>
    <col min="9" max="9" width="9.5" bestFit="1" customWidth="1"/>
    <col min="10" max="10" width="8.83203125" bestFit="1" customWidth="1"/>
  </cols>
  <sheetData>
    <row r="1" spans="1:11" ht="23.5" x14ac:dyDescent="0.35">
      <c r="A1" s="205" t="s">
        <v>571</v>
      </c>
    </row>
    <row r="3" spans="1:11" x14ac:dyDescent="0.35">
      <c r="B3" s="569"/>
      <c r="C3" s="569"/>
      <c r="D3" s="569"/>
      <c r="E3" s="569"/>
      <c r="F3" s="569"/>
    </row>
    <row r="4" spans="1:11" ht="18.5" x14ac:dyDescent="0.35">
      <c r="B4" s="568"/>
      <c r="C4" s="612" t="s">
        <v>572</v>
      </c>
      <c r="D4" s="613"/>
      <c r="E4" s="613"/>
      <c r="F4" s="613"/>
    </row>
    <row r="5" spans="1:11" ht="29" x14ac:dyDescent="0.35">
      <c r="B5" s="569"/>
      <c r="C5" s="611" t="s">
        <v>573</v>
      </c>
      <c r="D5" s="610" t="s">
        <v>574</v>
      </c>
      <c r="E5" s="610" t="s">
        <v>575</v>
      </c>
      <c r="F5" s="610" t="s">
        <v>576</v>
      </c>
    </row>
    <row r="6" spans="1:11" ht="58" x14ac:dyDescent="0.35">
      <c r="B6" s="570"/>
      <c r="C6" s="610"/>
      <c r="D6" s="610" t="s">
        <v>577</v>
      </c>
      <c r="E6" s="610" t="s">
        <v>578</v>
      </c>
      <c r="F6" s="610" t="s">
        <v>579</v>
      </c>
    </row>
    <row r="7" spans="1:11" ht="29" x14ac:dyDescent="0.35">
      <c r="B7" s="569"/>
      <c r="C7" s="611"/>
      <c r="D7" s="610" t="s">
        <v>580</v>
      </c>
      <c r="E7" s="610" t="s">
        <v>580</v>
      </c>
      <c r="F7" s="611" t="s">
        <v>581</v>
      </c>
      <c r="H7" t="s">
        <v>582</v>
      </c>
      <c r="I7" s="2">
        <f>'1b. With Project, 250 ha AD+R'!D30-(990*8)</f>
        <v>148713</v>
      </c>
    </row>
    <row r="8" spans="1:11" ht="29" x14ac:dyDescent="0.35">
      <c r="B8" s="760" t="s">
        <v>583</v>
      </c>
      <c r="C8" s="571">
        <v>557422.136008</v>
      </c>
      <c r="D8" s="571">
        <v>5499.2991359999996</v>
      </c>
      <c r="E8" s="571">
        <v>29785.872497</v>
      </c>
      <c r="F8" s="571">
        <f>+E8-D8</f>
        <v>24286.573361000002</v>
      </c>
      <c r="H8" t="s">
        <v>584</v>
      </c>
      <c r="I8" s="669">
        <f>F10/I7</f>
        <v>0.57979976344368012</v>
      </c>
      <c r="J8" s="103"/>
      <c r="K8" s="103"/>
    </row>
    <row r="9" spans="1:11" ht="29" x14ac:dyDescent="0.35">
      <c r="B9" s="569" t="s">
        <v>585</v>
      </c>
      <c r="C9" s="571">
        <v>5947099.0485739997</v>
      </c>
      <c r="D9" s="571">
        <v>16926.597641</v>
      </c>
      <c r="E9" s="571">
        <v>78863.786500999995</v>
      </c>
      <c r="F9" s="571">
        <f>+E9-D9</f>
        <v>61937.188859999995</v>
      </c>
      <c r="H9" t="s">
        <v>586</v>
      </c>
      <c r="I9" s="2">
        <f>'1.a With Project, Restoration'!C16+'1.a With Project, Restoration'!L16</f>
        <v>4850</v>
      </c>
      <c r="K9" s="2"/>
    </row>
    <row r="10" spans="1:11" ht="29" x14ac:dyDescent="0.35">
      <c r="B10" s="569" t="s">
        <v>587</v>
      </c>
      <c r="C10" s="571">
        <f>SUM(C8:C9)</f>
        <v>6504521.1845819997</v>
      </c>
      <c r="D10" s="571">
        <f t="shared" ref="D10" si="0">SUM(D8:D9)</f>
        <v>22425.896777000002</v>
      </c>
      <c r="E10" s="571">
        <f>SUM(E8:E9)</f>
        <v>108649.658998</v>
      </c>
      <c r="F10" s="573">
        <f>SUM(F8:F9)</f>
        <v>86223.762220999997</v>
      </c>
      <c r="H10" t="s">
        <v>588</v>
      </c>
      <c r="I10" s="2">
        <f>SUM('1b. With Project, 250 ha AD+R'!H35:H40)-SUM('0. National Baseline'!F22:F27)</f>
        <v>1125.4999250000001</v>
      </c>
      <c r="K10" s="2"/>
    </row>
    <row r="11" spans="1:11" x14ac:dyDescent="0.35">
      <c r="B11" s="569"/>
      <c r="C11" s="572"/>
      <c r="D11" s="572"/>
      <c r="E11" s="572"/>
      <c r="F11" s="574"/>
      <c r="H11" s="616" t="s">
        <v>589</v>
      </c>
      <c r="I11" s="2">
        <f>I9+I10</f>
        <v>5975.4999250000001</v>
      </c>
      <c r="J11" s="2"/>
      <c r="K11" s="2"/>
    </row>
    <row r="12" spans="1:11" x14ac:dyDescent="0.35">
      <c r="B12" s="569"/>
      <c r="C12" s="569"/>
      <c r="D12" s="569"/>
      <c r="E12" s="569"/>
      <c r="F12" s="574"/>
      <c r="H12" s="616" t="s">
        <v>590</v>
      </c>
      <c r="I12" s="670">
        <f>I8*I11</f>
        <v>3464.5934429727281</v>
      </c>
      <c r="J12" s="103">
        <f>I12/2</f>
        <v>1732.296721486364</v>
      </c>
    </row>
    <row r="13" spans="1:11" x14ac:dyDescent="0.35">
      <c r="B13" s="569"/>
      <c r="C13" s="616" t="s">
        <v>591</v>
      </c>
      <c r="D13" s="616" t="s">
        <v>592</v>
      </c>
      <c r="E13" s="616" t="s">
        <v>593</v>
      </c>
      <c r="F13" s="574"/>
      <c r="H13" t="s">
        <v>594</v>
      </c>
      <c r="I13" s="2">
        <f>SUM('1b. With Project, 250 ha AD+R'!H35:H64)-SUM('0. National Baseline'!F23:F52)</f>
        <v>7127.8995649999779</v>
      </c>
    </row>
    <row r="14" spans="1:11" ht="77.5" x14ac:dyDescent="0.35">
      <c r="B14" s="569"/>
      <c r="C14" s="616" t="s">
        <v>595</v>
      </c>
      <c r="D14" s="616" t="s">
        <v>596</v>
      </c>
      <c r="E14" s="616" t="s">
        <v>597</v>
      </c>
      <c r="F14" s="574"/>
      <c r="H14" s="616" t="s">
        <v>598</v>
      </c>
      <c r="I14" s="734">
        <f>(I9+I13)*I8</f>
        <v>6944.7833343391458</v>
      </c>
    </row>
    <row r="15" spans="1:11" x14ac:dyDescent="0.35">
      <c r="B15" s="570"/>
      <c r="C15" s="616" t="s">
        <v>599</v>
      </c>
      <c r="D15" s="616" t="s">
        <v>599</v>
      </c>
      <c r="E15" s="616" t="s">
        <v>599</v>
      </c>
      <c r="F15" s="591"/>
      <c r="H15" s="616" t="s">
        <v>600</v>
      </c>
      <c r="I15" s="41">
        <f>'1b. With Project, 250 ha AD+R'!I93</f>
        <v>2575.1999699999997</v>
      </c>
    </row>
    <row r="16" spans="1:11" x14ac:dyDescent="0.35">
      <c r="B16" s="569"/>
      <c r="C16" s="600">
        <v>15022689.525220999</v>
      </c>
      <c r="D16" s="600">
        <v>142449078.17674899</v>
      </c>
      <c r="E16" s="600">
        <v>127426388.651527</v>
      </c>
      <c r="F16" s="574"/>
      <c r="H16" s="14" t="s">
        <v>601</v>
      </c>
      <c r="I16" s="71">
        <f>I15*I8</f>
        <v>1493.100333426172</v>
      </c>
      <c r="J16" s="103">
        <f>I16/2</f>
        <v>746.55016671308601</v>
      </c>
    </row>
    <row r="17" spans="2:6" x14ac:dyDescent="0.35">
      <c r="B17" s="569"/>
      <c r="C17" s="600">
        <v>27761651.121449001</v>
      </c>
      <c r="D17" s="600">
        <v>197325478.49529499</v>
      </c>
      <c r="E17" s="600">
        <v>169563827.373844</v>
      </c>
      <c r="F17" s="574"/>
    </row>
    <row r="18" spans="2:6" x14ac:dyDescent="0.35">
      <c r="B18" s="569"/>
      <c r="C18" s="601">
        <f t="shared" ref="C18:E18" si="1">SUM(C16:C17)</f>
        <v>42784340.646669999</v>
      </c>
      <c r="D18" s="601">
        <f t="shared" si="1"/>
        <v>339774556.67204398</v>
      </c>
      <c r="E18" s="601">
        <f t="shared" si="1"/>
        <v>296990216.02537102</v>
      </c>
      <c r="F18" s="574"/>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4A3B9-44BA-4421-9E98-3B30C7506EC8}">
  <sheetPr>
    <tabColor theme="8" tint="0.39997558519241921"/>
  </sheetPr>
  <dimension ref="A1:P44"/>
  <sheetViews>
    <sheetView topLeftCell="A12" workbookViewId="0">
      <selection activeCell="C18" sqref="C18"/>
    </sheetView>
  </sheetViews>
  <sheetFormatPr defaultColWidth="8.58203125" defaultRowHeight="14.5" x14ac:dyDescent="0.35"/>
  <cols>
    <col min="1" max="1" width="17.83203125" style="602" customWidth="1"/>
    <col min="2" max="2" width="31.58203125" style="602" customWidth="1"/>
    <col min="3" max="5" width="18.08203125" style="602" bestFit="1" customWidth="1"/>
    <col min="6" max="6" width="19" style="602" bestFit="1" customWidth="1"/>
    <col min="7" max="11" width="8.58203125" style="602"/>
    <col min="12" max="12" width="17.08203125" style="602" customWidth="1"/>
    <col min="13" max="16" width="14.08203125" style="602" customWidth="1"/>
    <col min="17" max="16384" width="8.58203125" style="602"/>
  </cols>
  <sheetData>
    <row r="1" spans="1:6" ht="23.5" x14ac:dyDescent="0.35">
      <c r="A1" s="205" t="s">
        <v>602</v>
      </c>
    </row>
    <row r="3" spans="1:6" x14ac:dyDescent="0.35">
      <c r="C3" s="876" t="s">
        <v>603</v>
      </c>
      <c r="D3" s="876"/>
      <c r="E3" s="876"/>
      <c r="F3" s="876"/>
    </row>
    <row r="4" spans="1:6" x14ac:dyDescent="0.35">
      <c r="C4" s="622" t="s">
        <v>604</v>
      </c>
      <c r="D4" s="622" t="s">
        <v>605</v>
      </c>
      <c r="E4" s="622" t="s">
        <v>606</v>
      </c>
      <c r="F4" s="622" t="s">
        <v>607</v>
      </c>
    </row>
    <row r="5" spans="1:6" x14ac:dyDescent="0.35">
      <c r="A5" s="877" t="s">
        <v>608</v>
      </c>
      <c r="B5" s="602" t="s">
        <v>609</v>
      </c>
      <c r="C5" s="603">
        <v>0.57574448203375295</v>
      </c>
      <c r="D5" s="603">
        <v>0.58678730840948901</v>
      </c>
      <c r="E5" s="603">
        <v>0.593060076536855</v>
      </c>
      <c r="F5" s="603">
        <v>0.59049478390148502</v>
      </c>
    </row>
    <row r="6" spans="1:6" x14ac:dyDescent="0.35">
      <c r="A6" s="877"/>
      <c r="B6" s="602" t="s">
        <v>610</v>
      </c>
      <c r="C6" s="603">
        <v>1.7123887898247701</v>
      </c>
      <c r="D6" s="603">
        <v>1.73108778192624</v>
      </c>
      <c r="E6" s="603">
        <v>1.7401895629302599</v>
      </c>
      <c r="F6" s="603">
        <v>1.81403199108057</v>
      </c>
    </row>
    <row r="7" spans="1:6" x14ac:dyDescent="0.35">
      <c r="A7" s="877"/>
      <c r="B7" s="602" t="s">
        <v>611</v>
      </c>
      <c r="C7" s="603">
        <f>C6-C5</f>
        <v>1.1366443077910171</v>
      </c>
      <c r="D7" s="603">
        <f t="shared" ref="D7:F7" si="0">D6-D5</f>
        <v>1.144300473516751</v>
      </c>
      <c r="E7" s="603">
        <f t="shared" si="0"/>
        <v>1.147129486393405</v>
      </c>
      <c r="F7" s="603">
        <f t="shared" si="0"/>
        <v>1.2235372071790849</v>
      </c>
    </row>
    <row r="8" spans="1:6" x14ac:dyDescent="0.35">
      <c r="A8" s="877"/>
      <c r="B8" s="602" t="s">
        <v>612</v>
      </c>
      <c r="C8" s="604">
        <f t="shared" ref="C8:F8" si="1">C7*100/C6</f>
        <v>66.377700820345282</v>
      </c>
      <c r="D8" s="604">
        <f t="shared" si="1"/>
        <v>66.102972100204482</v>
      </c>
      <c r="E8" s="604">
        <f t="shared" si="1"/>
        <v>65.919800395870865</v>
      </c>
      <c r="F8" s="604">
        <f t="shared" si="1"/>
        <v>67.44849116195887</v>
      </c>
    </row>
    <row r="9" spans="1:6" x14ac:dyDescent="0.35">
      <c r="C9" s="603"/>
      <c r="D9" s="603"/>
      <c r="E9" s="603"/>
      <c r="F9" s="603"/>
    </row>
    <row r="10" spans="1:6" x14ac:dyDescent="0.35">
      <c r="A10" s="877" t="s">
        <v>613</v>
      </c>
      <c r="B10" s="602" t="s">
        <v>609</v>
      </c>
      <c r="C10" s="603">
        <v>0.64188599999999996</v>
      </c>
      <c r="D10" s="603">
        <v>0.65241800000000005</v>
      </c>
      <c r="E10" s="603">
        <v>0.65874200000000005</v>
      </c>
      <c r="F10" s="603">
        <v>0.64149199999999995</v>
      </c>
    </row>
    <row r="11" spans="1:6" x14ac:dyDescent="0.35">
      <c r="A11" s="877"/>
      <c r="B11" s="602" t="s">
        <v>610</v>
      </c>
      <c r="C11" s="603">
        <v>1.7225280000000001</v>
      </c>
      <c r="D11" s="603">
        <v>1.739708</v>
      </c>
      <c r="E11" s="603">
        <v>1.7453669999999999</v>
      </c>
      <c r="F11" s="603">
        <v>1.8958870000000001</v>
      </c>
    </row>
    <row r="12" spans="1:6" x14ac:dyDescent="0.35">
      <c r="A12" s="877"/>
      <c r="B12" s="602" t="s">
        <v>611</v>
      </c>
      <c r="C12" s="603">
        <f>C11-C10</f>
        <v>1.0806420000000001</v>
      </c>
      <c r="D12" s="603">
        <f t="shared" ref="D12:F12" si="2">D11-D10</f>
        <v>1.0872899999999999</v>
      </c>
      <c r="E12" s="603">
        <f t="shared" si="2"/>
        <v>1.0866249999999997</v>
      </c>
      <c r="F12" s="603">
        <f t="shared" si="2"/>
        <v>1.2543950000000001</v>
      </c>
    </row>
    <row r="13" spans="1:6" x14ac:dyDescent="0.35">
      <c r="A13" s="877"/>
      <c r="B13" s="602" t="s">
        <v>612</v>
      </c>
      <c r="C13" s="604">
        <f t="shared" ref="C13:F13" si="3">C12*100/C11</f>
        <v>62.735816195730933</v>
      </c>
      <c r="D13" s="604">
        <f t="shared" si="3"/>
        <v>62.498419274958778</v>
      </c>
      <c r="E13" s="604">
        <f t="shared" si="3"/>
        <v>62.257679903424304</v>
      </c>
      <c r="F13" s="604">
        <f t="shared" si="3"/>
        <v>66.16401715925052</v>
      </c>
    </row>
    <row r="14" spans="1:6" x14ac:dyDescent="0.35">
      <c r="C14" s="603"/>
      <c r="D14" s="603"/>
      <c r="E14" s="603"/>
      <c r="F14" s="603"/>
    </row>
    <row r="15" spans="1:6" x14ac:dyDescent="0.35">
      <c r="A15" s="877" t="s">
        <v>614</v>
      </c>
      <c r="B15" s="602" t="s">
        <v>609</v>
      </c>
      <c r="C15" s="603">
        <v>0.62659799999999999</v>
      </c>
      <c r="D15" s="603">
        <v>0.63733399999999996</v>
      </c>
      <c r="E15" s="603">
        <v>0.64346199999999998</v>
      </c>
      <c r="F15" s="603">
        <v>0.636934</v>
      </c>
    </row>
    <row r="16" spans="1:6" x14ac:dyDescent="0.35">
      <c r="A16" s="877"/>
      <c r="B16" s="602" t="s">
        <v>610</v>
      </c>
      <c r="C16" s="603">
        <v>1.7240359999999999</v>
      </c>
      <c r="D16" s="603">
        <v>1.742594</v>
      </c>
      <c r="E16" s="603">
        <v>1.7511669999999999</v>
      </c>
      <c r="F16" s="603">
        <v>1.8405990000000001</v>
      </c>
    </row>
    <row r="17" spans="1:16" x14ac:dyDescent="0.35">
      <c r="A17" s="877"/>
      <c r="B17" s="602" t="s">
        <v>611</v>
      </c>
      <c r="C17" s="603">
        <f>C16-C15</f>
        <v>1.0974379999999999</v>
      </c>
      <c r="D17" s="603">
        <f t="shared" ref="D17:F17" si="4">D16-D15</f>
        <v>1.1052599999999999</v>
      </c>
      <c r="E17" s="603">
        <f t="shared" si="4"/>
        <v>1.1077049999999999</v>
      </c>
      <c r="F17" s="603">
        <f t="shared" si="4"/>
        <v>1.203665</v>
      </c>
    </row>
    <row r="18" spans="1:16" x14ac:dyDescent="0.35">
      <c r="A18" s="877"/>
      <c r="B18" s="602" t="s">
        <v>612</v>
      </c>
      <c r="C18" s="604">
        <f t="shared" ref="C18:F18" si="5">C17*100/C16</f>
        <v>63.655167293490393</v>
      </c>
      <c r="D18" s="604">
        <f t="shared" si="5"/>
        <v>63.426133683462702</v>
      </c>
      <c r="E18" s="604">
        <f t="shared" si="5"/>
        <v>63.255246358571171</v>
      </c>
      <c r="F18" s="604">
        <f t="shared" si="5"/>
        <v>65.395287077739368</v>
      </c>
    </row>
    <row r="21" spans="1:16" ht="15" thickBot="1" x14ac:dyDescent="0.4"/>
    <row r="22" spans="1:16" x14ac:dyDescent="0.35">
      <c r="B22" s="878" t="s">
        <v>615</v>
      </c>
      <c r="C22" s="881" t="s">
        <v>616</v>
      </c>
      <c r="D22" s="881"/>
      <c r="E22" s="881"/>
      <c r="F22" s="881"/>
      <c r="G22" s="881"/>
      <c r="H22" s="881"/>
      <c r="I22" s="882"/>
    </row>
    <row r="23" spans="1:16" x14ac:dyDescent="0.35">
      <c r="B23" s="879"/>
      <c r="C23" s="883" t="s">
        <v>617</v>
      </c>
      <c r="D23" s="883"/>
      <c r="E23" s="883"/>
      <c r="F23" s="883"/>
      <c r="G23" s="883"/>
      <c r="H23" s="883"/>
      <c r="I23" s="884"/>
    </row>
    <row r="24" spans="1:16" x14ac:dyDescent="0.35">
      <c r="B24" s="879"/>
      <c r="C24" s="885" t="s">
        <v>618</v>
      </c>
      <c r="D24" s="885"/>
      <c r="E24" s="885"/>
      <c r="F24" s="885"/>
      <c r="G24" s="885"/>
      <c r="H24" s="885"/>
      <c r="I24" s="886"/>
    </row>
    <row r="25" spans="1:16" ht="15" thickBot="1" x14ac:dyDescent="0.4">
      <c r="B25" s="880"/>
      <c r="C25" s="887" t="s">
        <v>619</v>
      </c>
      <c r="D25" s="887"/>
      <c r="E25" s="887"/>
      <c r="F25" s="887"/>
      <c r="G25" s="887"/>
      <c r="H25" s="887"/>
      <c r="I25" s="888"/>
    </row>
    <row r="29" spans="1:16" x14ac:dyDescent="0.35">
      <c r="B29" s="623" t="s">
        <v>620</v>
      </c>
      <c r="C29" s="890" t="s">
        <v>621</v>
      </c>
      <c r="D29" s="890"/>
      <c r="E29" s="890"/>
      <c r="F29" s="890" t="s">
        <v>622</v>
      </c>
      <c r="G29" s="890"/>
      <c r="H29" s="890"/>
      <c r="I29" s="890" t="s">
        <v>623</v>
      </c>
      <c r="J29" s="890"/>
      <c r="K29" s="890"/>
      <c r="L29" s="890"/>
      <c r="M29" s="890"/>
      <c r="N29" s="890"/>
      <c r="O29" s="890"/>
      <c r="P29" s="890"/>
    </row>
    <row r="30" spans="1:16" s="618" customFormat="1" ht="43.5" x14ac:dyDescent="0.35">
      <c r="B30" s="619"/>
      <c r="C30" s="619" t="s">
        <v>624</v>
      </c>
      <c r="D30" s="619" t="s">
        <v>625</v>
      </c>
      <c r="E30" s="619" t="s">
        <v>626</v>
      </c>
      <c r="F30" s="619" t="s">
        <v>624</v>
      </c>
      <c r="G30" s="619" t="s">
        <v>625</v>
      </c>
      <c r="H30" s="619" t="s">
        <v>626</v>
      </c>
      <c r="I30" s="619" t="s">
        <v>624</v>
      </c>
      <c r="J30" s="620" t="s">
        <v>627</v>
      </c>
      <c r="K30" s="619" t="s">
        <v>628</v>
      </c>
      <c r="L30" s="621" t="s">
        <v>629</v>
      </c>
      <c r="M30" s="621" t="s">
        <v>630</v>
      </c>
      <c r="N30" s="619" t="s">
        <v>631</v>
      </c>
      <c r="O30" s="621" t="s">
        <v>632</v>
      </c>
      <c r="P30" s="621" t="s">
        <v>633</v>
      </c>
    </row>
    <row r="31" spans="1:16" x14ac:dyDescent="0.35">
      <c r="A31" s="891" t="s">
        <v>634</v>
      </c>
      <c r="B31" s="609" t="s">
        <v>635</v>
      </c>
      <c r="C31" s="605">
        <v>85830.03</v>
      </c>
      <c r="D31" s="604">
        <v>0.57574448203375295</v>
      </c>
      <c r="E31" s="604">
        <v>20.435747146606399</v>
      </c>
      <c r="F31" s="605">
        <v>149867.82</v>
      </c>
      <c r="G31" s="604">
        <v>1.7123887898247701</v>
      </c>
      <c r="H31" s="604">
        <v>38.138687133788999</v>
      </c>
      <c r="I31" s="605">
        <f>F31-C31</f>
        <v>64037.790000000008</v>
      </c>
      <c r="J31" s="606">
        <f>I31*100/C31</f>
        <v>74.610005379236156</v>
      </c>
      <c r="K31" s="604">
        <f>H31-E31</f>
        <v>17.702939987182599</v>
      </c>
      <c r="L31" s="607">
        <f>K31*100/E31</f>
        <v>86.627319569876278</v>
      </c>
      <c r="M31" s="607">
        <f>K31*100/H31</f>
        <v>46.417276832528053</v>
      </c>
      <c r="N31" s="604">
        <f>G31-D31</f>
        <v>1.1366443077910171</v>
      </c>
      <c r="O31" s="607">
        <f>N31*100/D31</f>
        <v>197.42165895814551</v>
      </c>
      <c r="P31" s="608">
        <f>N31*100/G31</f>
        <v>66.377700820345282</v>
      </c>
    </row>
    <row r="32" spans="1:16" x14ac:dyDescent="0.35">
      <c r="A32" s="891"/>
      <c r="B32" s="609" t="s">
        <v>636</v>
      </c>
      <c r="C32" s="605">
        <v>85872.960000000006</v>
      </c>
      <c r="D32" s="604">
        <v>0.58678730840948901</v>
      </c>
      <c r="E32" s="604">
        <v>20.454135894775298</v>
      </c>
      <c r="F32" s="605">
        <v>150159.42000000001</v>
      </c>
      <c r="G32" s="604">
        <v>1.73108778192624</v>
      </c>
      <c r="H32" s="604">
        <v>38.160202026367102</v>
      </c>
      <c r="I32" s="605">
        <f>F32-C32</f>
        <v>64286.460000000006</v>
      </c>
      <c r="J32" s="606">
        <f>I32*100/C32</f>
        <v>74.862284938122556</v>
      </c>
      <c r="K32" s="604">
        <f>H32-E32</f>
        <v>17.706066131591804</v>
      </c>
      <c r="L32" s="607">
        <f>K32*100/E32</f>
        <v>86.564723255381097</v>
      </c>
      <c r="M32" s="607">
        <f>K32*100/H32</f>
        <v>46.399298723202918</v>
      </c>
      <c r="N32" s="604">
        <f>G32-D32</f>
        <v>1.144300473516751</v>
      </c>
      <c r="O32" s="607">
        <f>N32*100/D32</f>
        <v>195.0111151208134</v>
      </c>
      <c r="P32" s="608">
        <f>N32*100/G32</f>
        <v>66.102972100204482</v>
      </c>
    </row>
    <row r="33" spans="1:16" x14ac:dyDescent="0.35">
      <c r="A33" s="891"/>
      <c r="B33" s="609" t="s">
        <v>637</v>
      </c>
      <c r="C33" s="605">
        <v>85903.74</v>
      </c>
      <c r="D33" s="604">
        <v>0.593060076536855</v>
      </c>
      <c r="E33" s="604">
        <v>20.466100692748999</v>
      </c>
      <c r="F33" s="605">
        <v>150450.21000000002</v>
      </c>
      <c r="G33" s="604">
        <v>1.7401895629302599</v>
      </c>
      <c r="H33" s="604">
        <v>38.170345306396399</v>
      </c>
      <c r="I33" s="605">
        <f>F33-C33</f>
        <v>64546.470000000016</v>
      </c>
      <c r="J33" s="606">
        <f>I33*100/C33</f>
        <v>75.138137175401226</v>
      </c>
      <c r="K33" s="604">
        <f>H33-E33</f>
        <v>17.704244613647401</v>
      </c>
      <c r="L33" s="607">
        <f>K33*100/E33</f>
        <v>86.505216012740007</v>
      </c>
      <c r="M33" s="607">
        <f>K33*100/H33</f>
        <v>46.38219662812589</v>
      </c>
      <c r="N33" s="604">
        <f>G33-D33</f>
        <v>1.147129486393405</v>
      </c>
      <c r="O33" s="607">
        <f>N33*100/D33</f>
        <v>193.42551147465716</v>
      </c>
      <c r="P33" s="608">
        <f>N33*100/G33</f>
        <v>65.919800395870865</v>
      </c>
    </row>
    <row r="34" spans="1:16" x14ac:dyDescent="0.35">
      <c r="A34" s="891"/>
      <c r="B34" s="609" t="s">
        <v>638</v>
      </c>
      <c r="C34" s="605">
        <v>86009.040000000008</v>
      </c>
      <c r="D34" s="604">
        <v>0.59049478390148502</v>
      </c>
      <c r="E34" s="604">
        <v>20.476701736450199</v>
      </c>
      <c r="F34" s="605">
        <v>153111.06</v>
      </c>
      <c r="G34" s="604">
        <v>1.81403199108057</v>
      </c>
      <c r="H34" s="604">
        <v>38.1771240234375</v>
      </c>
      <c r="I34" s="605">
        <f>F34-C34</f>
        <v>67102.01999999999</v>
      </c>
      <c r="J34" s="606">
        <f>I34*100/C34</f>
        <v>78.017403751977682</v>
      </c>
      <c r="K34" s="604">
        <f>H34-E34</f>
        <v>17.700422286987301</v>
      </c>
      <c r="L34" s="607">
        <f>K34*100/E34</f>
        <v>86.441764473616885</v>
      </c>
      <c r="M34" s="607">
        <f>K34*100/H34</f>
        <v>46.36394893476195</v>
      </c>
      <c r="N34" s="604">
        <f>G34-D34</f>
        <v>1.2235372071790849</v>
      </c>
      <c r="O34" s="607">
        <f>N34*100/D34</f>
        <v>207.20542171346483</v>
      </c>
      <c r="P34" s="608">
        <f>N34*100/G34</f>
        <v>67.44849116195887</v>
      </c>
    </row>
    <row r="35" spans="1:16" x14ac:dyDescent="0.35">
      <c r="B35" s="609"/>
    </row>
    <row r="36" spans="1:16" x14ac:dyDescent="0.35">
      <c r="A36" s="889" t="s">
        <v>639</v>
      </c>
      <c r="B36" s="609" t="s">
        <v>635</v>
      </c>
      <c r="D36" s="604">
        <v>0.62659799999999999</v>
      </c>
      <c r="E36" s="604">
        <v>20.435746999999999</v>
      </c>
      <c r="F36" s="604"/>
      <c r="G36" s="604">
        <v>1.7240359999999999</v>
      </c>
      <c r="H36" s="604">
        <v>38.138686999999997</v>
      </c>
      <c r="J36" s="606"/>
      <c r="K36" s="604">
        <f>H36-E36</f>
        <v>17.702939999999998</v>
      </c>
      <c r="L36" s="607">
        <f>K36*100/E36</f>
        <v>86.627320254062639</v>
      </c>
      <c r="M36" s="607">
        <f>K36*100/H36</f>
        <v>46.417277028965366</v>
      </c>
      <c r="N36" s="604">
        <f>G36-D36</f>
        <v>1.0974379999999999</v>
      </c>
      <c r="O36" s="607">
        <f>N36*100/D36</f>
        <v>175.14227622813988</v>
      </c>
      <c r="P36" s="608">
        <f>N36*100/G36</f>
        <v>63.655167293490393</v>
      </c>
    </row>
    <row r="37" spans="1:16" x14ac:dyDescent="0.35">
      <c r="A37" s="889"/>
      <c r="B37" s="609" t="s">
        <v>636</v>
      </c>
      <c r="D37" s="604">
        <v>0.63733399999999996</v>
      </c>
      <c r="E37" s="604">
        <v>20.454135999999998</v>
      </c>
      <c r="F37" s="604"/>
      <c r="G37" s="604">
        <v>1.742594</v>
      </c>
      <c r="H37" s="604">
        <v>38.160201999999998</v>
      </c>
      <c r="J37" s="606"/>
      <c r="K37" s="604">
        <f>H37-E37</f>
        <v>17.706066</v>
      </c>
      <c r="L37" s="607">
        <f>K37*100/E37</f>
        <v>86.564722166705067</v>
      </c>
      <c r="M37" s="607">
        <f>K37*100/H37</f>
        <v>46.399298410422467</v>
      </c>
      <c r="N37" s="604">
        <f>G37-D37</f>
        <v>1.1052599999999999</v>
      </c>
      <c r="O37" s="607">
        <f>N37*100/D37</f>
        <v>173.4192746660307</v>
      </c>
      <c r="P37" s="608">
        <f>N37*100/G37</f>
        <v>63.426133683462702</v>
      </c>
    </row>
    <row r="38" spans="1:16" x14ac:dyDescent="0.35">
      <c r="A38" s="889"/>
      <c r="B38" s="609" t="s">
        <v>637</v>
      </c>
      <c r="D38" s="604">
        <v>0.64346199999999998</v>
      </c>
      <c r="E38" s="604">
        <v>20.466100999999998</v>
      </c>
      <c r="F38" s="604"/>
      <c r="G38" s="604">
        <v>1.7511669999999999</v>
      </c>
      <c r="H38" s="604">
        <v>38.170344999999998</v>
      </c>
      <c r="J38" s="606"/>
      <c r="K38" s="604">
        <f>H38-E38</f>
        <v>17.704243999999999</v>
      </c>
      <c r="L38" s="607">
        <f>K38*100/E38</f>
        <v>86.505211715704917</v>
      </c>
      <c r="M38" s="607">
        <f>K38*100/H38</f>
        <v>46.382195392784631</v>
      </c>
      <c r="N38" s="604">
        <f>G38-D38</f>
        <v>1.1077049999999999</v>
      </c>
      <c r="O38" s="607">
        <f>N38*100/D38</f>
        <v>172.14769481336893</v>
      </c>
      <c r="P38" s="608">
        <f>N38*100/G38</f>
        <v>63.255246358571171</v>
      </c>
    </row>
    <row r="39" spans="1:16" x14ac:dyDescent="0.35">
      <c r="A39" s="889"/>
      <c r="B39" s="609" t="s">
        <v>638</v>
      </c>
      <c r="D39" s="604">
        <v>0.636934</v>
      </c>
      <c r="E39" s="604">
        <v>20.476702</v>
      </c>
      <c r="F39" s="604"/>
      <c r="G39" s="604">
        <v>1.8405990000000001</v>
      </c>
      <c r="H39" s="604">
        <v>38.177123999999999</v>
      </c>
      <c r="J39" s="606"/>
      <c r="K39" s="604">
        <f>H39-E39</f>
        <v>17.700422</v>
      </c>
      <c r="L39" s="607">
        <f>K39*100/E39</f>
        <v>86.441761959518672</v>
      </c>
      <c r="M39" s="607">
        <f>K39*100/H39</f>
        <v>46.36394821149964</v>
      </c>
      <c r="N39" s="604">
        <f>G39-D39</f>
        <v>1.203665</v>
      </c>
      <c r="O39" s="607">
        <f>N39*100/D39</f>
        <v>188.97797888007236</v>
      </c>
      <c r="P39" s="608">
        <f>N39*100/G39</f>
        <v>65.395287077739368</v>
      </c>
    </row>
    <row r="40" spans="1:16" x14ac:dyDescent="0.35">
      <c r="B40" s="609"/>
      <c r="D40" s="604"/>
      <c r="E40" s="604"/>
      <c r="F40" s="604"/>
      <c r="G40" s="604"/>
      <c r="H40" s="604"/>
      <c r="K40" s="604"/>
      <c r="L40" s="607"/>
      <c r="M40" s="607"/>
      <c r="N40" s="604"/>
      <c r="O40" s="607"/>
      <c r="P40" s="607"/>
    </row>
    <row r="41" spans="1:16" x14ac:dyDescent="0.35">
      <c r="A41" s="889" t="s">
        <v>640</v>
      </c>
      <c r="B41" s="609" t="s">
        <v>635</v>
      </c>
      <c r="D41" s="604">
        <v>0.64188599999999996</v>
      </c>
      <c r="E41" s="604">
        <v>10.491687000000001</v>
      </c>
      <c r="F41" s="604"/>
      <c r="G41" s="604">
        <v>1.7225280000000001</v>
      </c>
      <c r="H41" s="604">
        <v>11.898296</v>
      </c>
      <c r="K41" s="604">
        <f>H41-E41</f>
        <v>1.4066089999999996</v>
      </c>
      <c r="L41" s="607">
        <f>K41*100/E41</f>
        <v>13.406890617304915</v>
      </c>
      <c r="M41" s="607">
        <f>K41*100/H41</f>
        <v>11.821936519313351</v>
      </c>
      <c r="N41" s="604">
        <f>G41-D41</f>
        <v>1.0806420000000001</v>
      </c>
      <c r="O41" s="607">
        <f>N41*100/D41</f>
        <v>168.35419373533622</v>
      </c>
      <c r="P41" s="608">
        <f>N41*100/G41</f>
        <v>62.735816195730933</v>
      </c>
    </row>
    <row r="42" spans="1:16" x14ac:dyDescent="0.35">
      <c r="A42" s="889"/>
      <c r="B42" s="609" t="s">
        <v>636</v>
      </c>
      <c r="D42" s="604">
        <v>0.65241800000000005</v>
      </c>
      <c r="E42" s="604">
        <v>10.498199</v>
      </c>
      <c r="F42" s="604"/>
      <c r="G42" s="604">
        <v>1.739708</v>
      </c>
      <c r="H42" s="604">
        <v>11.909951</v>
      </c>
      <c r="K42" s="604">
        <f>H42-E42</f>
        <v>1.4117519999999999</v>
      </c>
      <c r="L42" s="607">
        <f>K42*100/E42</f>
        <v>13.447563720215248</v>
      </c>
      <c r="M42" s="607">
        <f>K42*100/H42</f>
        <v>11.853550027199944</v>
      </c>
      <c r="N42" s="604">
        <f>G42-D42</f>
        <v>1.0872899999999999</v>
      </c>
      <c r="O42" s="607">
        <f>N42*100/D42</f>
        <v>166.65542642906846</v>
      </c>
      <c r="P42" s="608">
        <f>N42*100/G42</f>
        <v>62.498419274958778</v>
      </c>
    </row>
    <row r="43" spans="1:16" x14ac:dyDescent="0.35">
      <c r="A43" s="889"/>
      <c r="B43" s="609" t="s">
        <v>637</v>
      </c>
      <c r="D43" s="604">
        <v>0.65874200000000005</v>
      </c>
      <c r="E43" s="604">
        <v>10.500681</v>
      </c>
      <c r="F43" s="604"/>
      <c r="G43" s="604">
        <v>1.7453669999999999</v>
      </c>
      <c r="H43" s="604">
        <v>11.913373999999999</v>
      </c>
      <c r="K43" s="604">
        <f>H43-E43</f>
        <v>1.4126929999999991</v>
      </c>
      <c r="L43" s="607">
        <f>K43*100/E43</f>
        <v>13.45334650200305</v>
      </c>
      <c r="M43" s="607">
        <f>K43*100/H43</f>
        <v>11.858042902035974</v>
      </c>
      <c r="N43" s="604">
        <f>G43-D43</f>
        <v>1.0866249999999997</v>
      </c>
      <c r="O43" s="607">
        <f>N43*100/D43</f>
        <v>164.95456491312223</v>
      </c>
      <c r="P43" s="608">
        <f>N43*100/G43</f>
        <v>62.257679903424304</v>
      </c>
    </row>
    <row r="44" spans="1:16" x14ac:dyDescent="0.35">
      <c r="A44" s="889"/>
      <c r="B44" s="609" t="s">
        <v>638</v>
      </c>
      <c r="D44" s="604">
        <v>0.64149199999999995</v>
      </c>
      <c r="E44" s="604">
        <v>10.502329</v>
      </c>
      <c r="F44" s="604"/>
      <c r="G44" s="604">
        <v>1.8958870000000001</v>
      </c>
      <c r="H44" s="604">
        <v>11.914915000000001</v>
      </c>
      <c r="K44" s="604">
        <f>H44-E44</f>
        <v>1.412586000000001</v>
      </c>
      <c r="L44" s="607">
        <f>K44*100/E44</f>
        <v>13.450216613857757</v>
      </c>
      <c r="M44" s="607">
        <f>K44*100/H44</f>
        <v>11.85561122341201</v>
      </c>
      <c r="N44" s="604">
        <f>G44-D44</f>
        <v>1.2543950000000001</v>
      </c>
      <c r="O44" s="607">
        <f>N44*100/D44</f>
        <v>195.54335829597255</v>
      </c>
      <c r="P44" s="608">
        <f>N44*100/G44</f>
        <v>66.16401715925052</v>
      </c>
    </row>
  </sheetData>
  <mergeCells count="15">
    <mergeCell ref="A41:A44"/>
    <mergeCell ref="C29:E29"/>
    <mergeCell ref="F29:H29"/>
    <mergeCell ref="I29:P29"/>
    <mergeCell ref="A31:A34"/>
    <mergeCell ref="A36:A39"/>
    <mergeCell ref="C3:F3"/>
    <mergeCell ref="A5:A8"/>
    <mergeCell ref="A10:A13"/>
    <mergeCell ref="A15:A18"/>
    <mergeCell ref="B22:B25"/>
    <mergeCell ref="C22:I22"/>
    <mergeCell ref="C23:I23"/>
    <mergeCell ref="C24:I24"/>
    <mergeCell ref="C25:I25"/>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O45"/>
  <sheetViews>
    <sheetView zoomScale="110" zoomScaleNormal="110" workbookViewId="0">
      <selection activeCell="G14" sqref="G14"/>
    </sheetView>
  </sheetViews>
  <sheetFormatPr defaultColWidth="8.58203125" defaultRowHeight="14.5" x14ac:dyDescent="0.35"/>
  <cols>
    <col min="1" max="1" width="14.08203125" style="336" bestFit="1" customWidth="1"/>
    <col min="2" max="2" width="20.33203125" style="336" bestFit="1" customWidth="1"/>
    <col min="3" max="5" width="11.5" style="336" bestFit="1" customWidth="1"/>
    <col min="6" max="6" width="15.5" style="336" customWidth="1"/>
    <col min="7" max="11" width="8.58203125" style="336"/>
    <col min="12" max="12" width="9.08203125" style="336" bestFit="1" customWidth="1"/>
    <col min="13" max="16384" width="8.58203125" style="336"/>
  </cols>
  <sheetData>
    <row r="1" spans="1:15" ht="26" x14ac:dyDescent="0.35">
      <c r="A1" s="335" t="s">
        <v>641</v>
      </c>
    </row>
    <row r="2" spans="1:15" ht="34" customHeight="1" thickBot="1" x14ac:dyDescent="0.4">
      <c r="A2" s="205"/>
      <c r="H2" s="892" t="s">
        <v>642</v>
      </c>
      <c r="I2" s="892"/>
      <c r="J2" s="892"/>
      <c r="K2" s="892"/>
      <c r="L2" s="892"/>
      <c r="M2" s="892"/>
    </row>
    <row r="3" spans="1:15" ht="79.400000000000006" customHeight="1" thickBot="1" x14ac:dyDescent="0.4">
      <c r="A3" s="337" t="s">
        <v>643</v>
      </c>
      <c r="B3" s="338" t="s">
        <v>644</v>
      </c>
      <c r="C3" s="338" t="s">
        <v>645</v>
      </c>
      <c r="D3" s="338" t="s">
        <v>646</v>
      </c>
      <c r="E3" s="339" t="s">
        <v>192</v>
      </c>
      <c r="H3" s="893" t="s">
        <v>647</v>
      </c>
      <c r="I3" s="893"/>
      <c r="J3" s="893"/>
      <c r="K3" s="893"/>
      <c r="L3" s="893"/>
      <c r="M3" s="893"/>
    </row>
    <row r="4" spans="1:15" x14ac:dyDescent="0.35">
      <c r="A4" s="340" t="s">
        <v>648</v>
      </c>
      <c r="B4" s="336" t="s">
        <v>649</v>
      </c>
      <c r="C4" s="761">
        <v>13948</v>
      </c>
      <c r="D4" s="761">
        <v>12896</v>
      </c>
      <c r="E4" s="762">
        <v>26844</v>
      </c>
    </row>
    <row r="5" spans="1:15" ht="16.399999999999999" customHeight="1" x14ac:dyDescent="0.35">
      <c r="A5" s="340" t="s">
        <v>648</v>
      </c>
      <c r="B5" s="336" t="s">
        <v>650</v>
      </c>
      <c r="C5" s="761">
        <v>26386</v>
      </c>
      <c r="D5" s="761">
        <v>23623</v>
      </c>
      <c r="E5" s="762">
        <v>50009</v>
      </c>
      <c r="F5" s="341"/>
      <c r="I5" s="208"/>
      <c r="J5" s="208"/>
      <c r="K5" s="208"/>
      <c r="L5" s="208"/>
      <c r="M5" s="208"/>
      <c r="N5" s="208"/>
      <c r="O5" s="208"/>
    </row>
    <row r="6" spans="1:15" x14ac:dyDescent="0.35">
      <c r="A6" s="340" t="s">
        <v>648</v>
      </c>
      <c r="B6" s="336" t="s">
        <v>651</v>
      </c>
      <c r="C6" s="761">
        <v>24120</v>
      </c>
      <c r="D6" s="761">
        <v>24165</v>
      </c>
      <c r="E6" s="762">
        <v>48285</v>
      </c>
      <c r="F6" s="342"/>
      <c r="I6" s="208"/>
      <c r="J6" s="208"/>
      <c r="K6" s="208"/>
      <c r="L6" s="208"/>
      <c r="M6" s="208"/>
      <c r="N6" s="208"/>
      <c r="O6" s="208"/>
    </row>
    <row r="7" spans="1:15" x14ac:dyDescent="0.35">
      <c r="A7" s="340" t="s">
        <v>648</v>
      </c>
      <c r="B7" s="336" t="s">
        <v>652</v>
      </c>
      <c r="C7" s="761">
        <v>123024</v>
      </c>
      <c r="D7" s="761">
        <v>122948</v>
      </c>
      <c r="E7" s="762">
        <v>245972</v>
      </c>
      <c r="F7" s="342"/>
      <c r="I7" s="208"/>
      <c r="J7" s="208"/>
      <c r="K7" s="208"/>
      <c r="L7" s="208"/>
      <c r="M7" s="208"/>
      <c r="N7" s="208"/>
      <c r="O7" s="208"/>
    </row>
    <row r="8" spans="1:15" x14ac:dyDescent="0.35">
      <c r="A8" s="340" t="s">
        <v>648</v>
      </c>
      <c r="B8" s="336" t="s">
        <v>653</v>
      </c>
      <c r="C8" s="761">
        <v>35227</v>
      </c>
      <c r="D8" s="761">
        <v>33809</v>
      </c>
      <c r="E8" s="762">
        <v>69036</v>
      </c>
      <c r="J8" s="301"/>
      <c r="K8" s="301"/>
    </row>
    <row r="9" spans="1:15" ht="14.5" customHeight="1" x14ac:dyDescent="0.35">
      <c r="A9" s="340" t="s">
        <v>349</v>
      </c>
      <c r="B9" s="336" t="s">
        <v>654</v>
      </c>
      <c r="C9" s="761">
        <v>21231</v>
      </c>
      <c r="D9" s="761">
        <v>20295</v>
      </c>
      <c r="E9" s="762">
        <v>41526</v>
      </c>
      <c r="F9" s="342"/>
      <c r="I9" s="343"/>
      <c r="J9" s="301"/>
      <c r="K9" s="301"/>
      <c r="L9" s="342"/>
      <c r="M9" s="344"/>
      <c r="N9" s="345"/>
      <c r="O9" s="343"/>
    </row>
    <row r="10" spans="1:15" x14ac:dyDescent="0.35">
      <c r="A10" s="340" t="s">
        <v>349</v>
      </c>
      <c r="B10" s="336" t="s">
        <v>655</v>
      </c>
      <c r="C10" s="761">
        <v>21048</v>
      </c>
      <c r="D10" s="761">
        <v>18691</v>
      </c>
      <c r="E10" s="762">
        <v>39739</v>
      </c>
      <c r="F10" s="342"/>
      <c r="I10" s="343"/>
      <c r="J10" s="301"/>
      <c r="K10" s="301"/>
      <c r="L10" s="342"/>
      <c r="M10" s="344"/>
      <c r="N10" s="345"/>
      <c r="O10" s="343"/>
    </row>
    <row r="11" spans="1:15" x14ac:dyDescent="0.35">
      <c r="A11" s="340" t="s">
        <v>349</v>
      </c>
      <c r="B11" s="336" t="s">
        <v>349</v>
      </c>
      <c r="C11" s="761">
        <v>92076</v>
      </c>
      <c r="D11" s="761">
        <v>97428</v>
      </c>
      <c r="E11" s="762">
        <v>189504</v>
      </c>
      <c r="I11" s="343"/>
      <c r="J11" s="301"/>
      <c r="K11" s="301"/>
      <c r="L11" s="343"/>
      <c r="M11" s="344"/>
      <c r="N11" s="345"/>
      <c r="O11" s="343"/>
    </row>
    <row r="12" spans="1:15" x14ac:dyDescent="0.35">
      <c r="A12" s="340" t="s">
        <v>349</v>
      </c>
      <c r="B12" s="336" t="s">
        <v>656</v>
      </c>
      <c r="C12" s="761">
        <v>15344</v>
      </c>
      <c r="D12" s="761">
        <v>13130</v>
      </c>
      <c r="E12" s="762">
        <v>28474</v>
      </c>
      <c r="F12" s="342"/>
      <c r="I12" s="343"/>
      <c r="J12" s="301"/>
      <c r="K12" s="301"/>
      <c r="L12" s="343"/>
      <c r="M12" s="344"/>
      <c r="N12" s="345"/>
      <c r="O12" s="343"/>
    </row>
    <row r="13" spans="1:15" x14ac:dyDescent="0.35">
      <c r="A13" s="340" t="s">
        <v>349</v>
      </c>
      <c r="B13" s="336" t="s">
        <v>657</v>
      </c>
      <c r="C13" s="761">
        <v>14172</v>
      </c>
      <c r="D13" s="761">
        <v>12697</v>
      </c>
      <c r="E13" s="762">
        <v>26869</v>
      </c>
      <c r="I13" s="343"/>
      <c r="J13" s="301"/>
      <c r="K13" s="301"/>
      <c r="L13" s="343"/>
      <c r="M13" s="344"/>
      <c r="N13" s="345"/>
      <c r="O13" s="343"/>
    </row>
    <row r="14" spans="1:15" x14ac:dyDescent="0.35">
      <c r="A14" s="340" t="s">
        <v>349</v>
      </c>
      <c r="B14" s="336" t="s">
        <v>658</v>
      </c>
      <c r="C14" s="761">
        <v>21552</v>
      </c>
      <c r="D14" s="761">
        <v>20934</v>
      </c>
      <c r="E14" s="762">
        <v>42486</v>
      </c>
      <c r="F14" s="342"/>
      <c r="I14" s="343"/>
      <c r="J14" s="301"/>
      <c r="K14" s="301"/>
      <c r="L14" s="342"/>
      <c r="M14" s="344"/>
      <c r="N14" s="345"/>
      <c r="O14" s="343"/>
    </row>
    <row r="15" spans="1:15" x14ac:dyDescent="0.35">
      <c r="A15" s="340" t="s">
        <v>310</v>
      </c>
      <c r="B15" s="336" t="s">
        <v>659</v>
      </c>
      <c r="C15" s="761">
        <v>10998</v>
      </c>
      <c r="D15" s="761">
        <v>9525</v>
      </c>
      <c r="E15" s="762">
        <v>20523</v>
      </c>
      <c r="I15" s="343"/>
      <c r="J15" s="301"/>
      <c r="K15" s="301"/>
      <c r="L15" s="343"/>
      <c r="M15" s="343"/>
      <c r="N15" s="343"/>
      <c r="O15" s="343"/>
    </row>
    <row r="16" spans="1:15" x14ac:dyDescent="0.35">
      <c r="A16" s="340" t="s">
        <v>310</v>
      </c>
      <c r="B16" s="336" t="s">
        <v>660</v>
      </c>
      <c r="C16" s="761">
        <v>60195</v>
      </c>
      <c r="D16" s="761">
        <v>60131</v>
      </c>
      <c r="E16" s="762">
        <v>120326</v>
      </c>
      <c r="F16" s="342"/>
      <c r="I16" s="343"/>
      <c r="J16" s="343"/>
      <c r="K16" s="343"/>
      <c r="L16" s="343"/>
      <c r="M16" s="343"/>
      <c r="N16" s="343"/>
      <c r="O16" s="343"/>
    </row>
    <row r="17" spans="1:10" x14ac:dyDescent="0.35">
      <c r="A17" s="340" t="s">
        <v>310</v>
      </c>
      <c r="B17" s="336" t="s">
        <v>661</v>
      </c>
      <c r="C17" s="761">
        <v>116401</v>
      </c>
      <c r="D17" s="761">
        <v>119368</v>
      </c>
      <c r="E17" s="762">
        <v>235769</v>
      </c>
    </row>
    <row r="18" spans="1:10" x14ac:dyDescent="0.35">
      <c r="A18" s="340" t="s">
        <v>310</v>
      </c>
      <c r="B18" s="336" t="s">
        <v>662</v>
      </c>
      <c r="C18" s="761">
        <v>1158221</v>
      </c>
      <c r="D18" s="761">
        <v>1192694</v>
      </c>
      <c r="E18" s="762">
        <v>2350915</v>
      </c>
      <c r="J18" s="301"/>
    </row>
    <row r="19" spans="1:10" x14ac:dyDescent="0.35">
      <c r="A19" s="340" t="s">
        <v>310</v>
      </c>
      <c r="B19" s="336" t="s">
        <v>663</v>
      </c>
      <c r="C19" s="761">
        <v>36625</v>
      </c>
      <c r="D19" s="761">
        <v>32387</v>
      </c>
      <c r="E19" s="762">
        <v>69012</v>
      </c>
      <c r="J19" s="301"/>
    </row>
    <row r="20" spans="1:10" x14ac:dyDescent="0.35">
      <c r="A20" s="340" t="s">
        <v>310</v>
      </c>
      <c r="B20" s="336" t="s">
        <v>664</v>
      </c>
      <c r="C20" s="761">
        <v>21242</v>
      </c>
      <c r="D20" s="761">
        <v>20693</v>
      </c>
      <c r="E20" s="762">
        <v>41935</v>
      </c>
      <c r="F20" s="342"/>
      <c r="J20" s="301"/>
    </row>
    <row r="21" spans="1:10" x14ac:dyDescent="0.35">
      <c r="A21" s="340" t="s">
        <v>310</v>
      </c>
      <c r="B21" s="336" t="s">
        <v>665</v>
      </c>
      <c r="C21" s="761">
        <v>33502</v>
      </c>
      <c r="D21" s="761">
        <v>34088</v>
      </c>
      <c r="E21" s="762">
        <v>67590</v>
      </c>
      <c r="F21" s="342"/>
      <c r="J21" s="301"/>
    </row>
    <row r="22" spans="1:10" x14ac:dyDescent="0.35">
      <c r="A22" s="340" t="s">
        <v>310</v>
      </c>
      <c r="B22" s="336" t="s">
        <v>666</v>
      </c>
      <c r="C22" s="761">
        <v>31264</v>
      </c>
      <c r="D22" s="761">
        <v>29694</v>
      </c>
      <c r="E22" s="762">
        <v>60958</v>
      </c>
      <c r="J22" s="301"/>
    </row>
    <row r="23" spans="1:10" x14ac:dyDescent="0.35">
      <c r="A23" s="340" t="s">
        <v>667</v>
      </c>
      <c r="B23" s="336" t="s">
        <v>668</v>
      </c>
      <c r="C23" s="761">
        <v>26614</v>
      </c>
      <c r="D23" s="761">
        <v>24971</v>
      </c>
      <c r="E23" s="762">
        <v>51585</v>
      </c>
      <c r="J23" s="301"/>
    </row>
    <row r="24" spans="1:10" x14ac:dyDescent="0.35">
      <c r="A24" s="340" t="s">
        <v>667</v>
      </c>
      <c r="B24" s="336" t="s">
        <v>669</v>
      </c>
      <c r="C24" s="761">
        <v>11850</v>
      </c>
      <c r="D24" s="761">
        <v>11403</v>
      </c>
      <c r="E24" s="762">
        <v>23253</v>
      </c>
      <c r="J24" s="301"/>
    </row>
    <row r="25" spans="1:10" x14ac:dyDescent="0.35">
      <c r="A25" s="340" t="s">
        <v>667</v>
      </c>
      <c r="B25" s="336" t="s">
        <v>670</v>
      </c>
      <c r="C25" s="761">
        <v>9511</v>
      </c>
      <c r="D25" s="761">
        <v>8975</v>
      </c>
      <c r="E25" s="762">
        <v>18486</v>
      </c>
      <c r="J25" s="301"/>
    </row>
    <row r="26" spans="1:10" x14ac:dyDescent="0.35">
      <c r="A26" s="340" t="s">
        <v>667</v>
      </c>
      <c r="B26" s="336" t="s">
        <v>671</v>
      </c>
      <c r="C26" s="761">
        <v>36071</v>
      </c>
      <c r="D26" s="761">
        <v>35012</v>
      </c>
      <c r="E26" s="762">
        <v>71083</v>
      </c>
    </row>
    <row r="27" spans="1:10" x14ac:dyDescent="0.35">
      <c r="A27" s="340" t="s">
        <v>667</v>
      </c>
      <c r="B27" s="336" t="s">
        <v>672</v>
      </c>
      <c r="C27" s="761">
        <v>111403</v>
      </c>
      <c r="D27" s="761">
        <v>115074</v>
      </c>
      <c r="E27" s="762">
        <v>226477</v>
      </c>
    </row>
    <row r="28" spans="1:10" x14ac:dyDescent="0.35">
      <c r="A28" s="340" t="s">
        <v>667</v>
      </c>
      <c r="B28" s="336" t="s">
        <v>673</v>
      </c>
      <c r="C28" s="761">
        <v>35304</v>
      </c>
      <c r="D28" s="761">
        <v>34990</v>
      </c>
      <c r="E28" s="762">
        <v>70294</v>
      </c>
    </row>
    <row r="29" spans="1:10" x14ac:dyDescent="0.35">
      <c r="A29" s="340" t="s">
        <v>667</v>
      </c>
      <c r="B29" s="336" t="s">
        <v>674</v>
      </c>
      <c r="C29" s="761">
        <v>28420</v>
      </c>
      <c r="D29" s="761">
        <v>26708</v>
      </c>
      <c r="E29" s="762">
        <v>55128</v>
      </c>
    </row>
    <row r="30" spans="1:10" x14ac:dyDescent="0.35">
      <c r="A30" s="340" t="s">
        <v>667</v>
      </c>
      <c r="B30" s="336" t="s">
        <v>675</v>
      </c>
      <c r="C30" s="761">
        <v>137969</v>
      </c>
      <c r="D30" s="761">
        <v>142060</v>
      </c>
      <c r="E30" s="762">
        <v>280029</v>
      </c>
    </row>
    <row r="31" spans="1:10" x14ac:dyDescent="0.35">
      <c r="A31" s="340" t="s">
        <v>667</v>
      </c>
      <c r="B31" s="336" t="s">
        <v>676</v>
      </c>
      <c r="C31" s="761">
        <v>10564</v>
      </c>
      <c r="D31" s="761">
        <v>9887</v>
      </c>
      <c r="E31" s="762">
        <v>20451</v>
      </c>
    </row>
    <row r="32" spans="1:10" x14ac:dyDescent="0.35">
      <c r="A32" s="340" t="s">
        <v>667</v>
      </c>
      <c r="B32" s="336" t="s">
        <v>677</v>
      </c>
      <c r="C32" s="761">
        <v>16922</v>
      </c>
      <c r="D32" s="761">
        <v>16547</v>
      </c>
      <c r="E32" s="762">
        <v>33469</v>
      </c>
    </row>
    <row r="33" spans="1:6" x14ac:dyDescent="0.35">
      <c r="A33" s="340" t="s">
        <v>667</v>
      </c>
      <c r="B33" s="336" t="s">
        <v>678</v>
      </c>
      <c r="C33" s="761">
        <v>11264</v>
      </c>
      <c r="D33" s="761">
        <v>10761</v>
      </c>
      <c r="E33" s="762">
        <v>22025</v>
      </c>
    </row>
    <row r="34" spans="1:6" x14ac:dyDescent="0.35">
      <c r="A34" s="340" t="s">
        <v>667</v>
      </c>
      <c r="B34" s="336" t="s">
        <v>679</v>
      </c>
      <c r="C34" s="761">
        <v>23291</v>
      </c>
      <c r="D34" s="761">
        <v>22881</v>
      </c>
      <c r="E34" s="762">
        <v>46172</v>
      </c>
    </row>
    <row r="35" spans="1:6" x14ac:dyDescent="0.35">
      <c r="A35" s="340" t="s">
        <v>667</v>
      </c>
      <c r="B35" s="336" t="s">
        <v>680</v>
      </c>
      <c r="C35" s="761">
        <v>19527</v>
      </c>
      <c r="D35" s="761">
        <v>18814</v>
      </c>
      <c r="E35" s="762">
        <v>38341</v>
      </c>
    </row>
    <row r="36" spans="1:6" x14ac:dyDescent="0.35">
      <c r="A36" s="340" t="s">
        <v>681</v>
      </c>
      <c r="B36" s="336" t="s">
        <v>682</v>
      </c>
      <c r="C36" s="761">
        <v>48030</v>
      </c>
      <c r="D36" s="761">
        <v>47912</v>
      </c>
      <c r="E36" s="762">
        <v>95942</v>
      </c>
    </row>
    <row r="37" spans="1:6" x14ac:dyDescent="0.35">
      <c r="A37" s="340" t="s">
        <v>681</v>
      </c>
      <c r="B37" s="336" t="s">
        <v>683</v>
      </c>
      <c r="C37" s="761">
        <v>35436</v>
      </c>
      <c r="D37" s="761">
        <v>33239</v>
      </c>
      <c r="E37" s="762">
        <v>68675</v>
      </c>
    </row>
    <row r="38" spans="1:6" x14ac:dyDescent="0.35">
      <c r="A38" s="340" t="s">
        <v>681</v>
      </c>
      <c r="B38" s="336" t="s">
        <v>681</v>
      </c>
      <c r="C38" s="761">
        <v>73396</v>
      </c>
      <c r="D38" s="761">
        <v>70680</v>
      </c>
      <c r="E38" s="762">
        <v>144076</v>
      </c>
    </row>
    <row r="39" spans="1:6" ht="15" thickBot="1" x14ac:dyDescent="0.4">
      <c r="A39" s="340"/>
      <c r="E39" s="346"/>
    </row>
    <row r="40" spans="1:6" ht="16" thickBot="1" x14ac:dyDescent="0.4">
      <c r="A40" s="349" t="s">
        <v>192</v>
      </c>
      <c r="B40" s="350"/>
      <c r="C40" s="351">
        <f>SUM(C4:C38)</f>
        <v>2512148</v>
      </c>
      <c r="D40" s="351">
        <f t="shared" ref="D40:E40" si="0">SUM(D4:D38)</f>
        <v>2529110</v>
      </c>
      <c r="E40" s="352">
        <f t="shared" si="0"/>
        <v>5041258</v>
      </c>
    </row>
    <row r="42" spans="1:6" ht="15.5" x14ac:dyDescent="0.35">
      <c r="F42" s="347"/>
    </row>
    <row r="45" spans="1:6" ht="15.5" x14ac:dyDescent="0.35">
      <c r="A45" s="348"/>
    </row>
  </sheetData>
  <mergeCells count="2">
    <mergeCell ref="H2:M2"/>
    <mergeCell ref="H3:M3"/>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AE35"/>
  <sheetViews>
    <sheetView topLeftCell="A9" zoomScale="90" zoomScaleNormal="90" workbookViewId="0">
      <selection activeCell="G36" sqref="G36"/>
    </sheetView>
  </sheetViews>
  <sheetFormatPr defaultColWidth="8.58203125" defaultRowHeight="14.5" x14ac:dyDescent="0.35"/>
  <cols>
    <col min="1" max="1" width="17.58203125" style="279" customWidth="1"/>
    <col min="2" max="4" width="10.58203125" style="279" customWidth="1"/>
    <col min="5" max="5" width="3.58203125" style="279" customWidth="1"/>
    <col min="6" max="6" width="14.08203125" style="279" customWidth="1"/>
    <col min="7" max="7" width="15.08203125" style="279" customWidth="1"/>
    <col min="8" max="8" width="3.08203125" style="279" customWidth="1"/>
    <col min="9" max="9" width="12.08203125" style="279" bestFit="1" customWidth="1"/>
    <col min="10" max="10" width="13.08203125" style="279" bestFit="1" customWidth="1"/>
    <col min="11" max="11" width="11.58203125" style="279" bestFit="1" customWidth="1"/>
    <col min="12" max="12" width="10.08203125" style="279" bestFit="1" customWidth="1"/>
    <col min="13" max="13" width="3.08203125" style="279" customWidth="1"/>
    <col min="14" max="14" width="11.83203125" style="279" bestFit="1" customWidth="1"/>
    <col min="15" max="15" width="13.08203125" style="279" bestFit="1" customWidth="1"/>
    <col min="16" max="17" width="19.08203125" style="279" bestFit="1" customWidth="1"/>
    <col min="18" max="18" width="4.5" style="279" customWidth="1"/>
    <col min="19" max="19" width="8.5" style="279" bestFit="1" customWidth="1"/>
    <col min="20" max="20" width="8.83203125" style="279" bestFit="1" customWidth="1"/>
    <col min="21" max="21" width="9.08203125" style="279" bestFit="1" customWidth="1"/>
    <col min="22" max="22" width="18.58203125" style="279" bestFit="1" customWidth="1"/>
    <col min="23" max="23" width="4.33203125" style="279" customWidth="1"/>
    <col min="24" max="24" width="8.08203125" style="279" customWidth="1"/>
    <col min="25" max="25" width="10" style="279" bestFit="1" customWidth="1"/>
    <col min="26" max="27" width="8.83203125" style="279" bestFit="1" customWidth="1"/>
    <col min="28" max="28" width="4.58203125" style="279" customWidth="1"/>
    <col min="29" max="29" width="11.58203125" style="279" customWidth="1"/>
    <col min="30" max="30" width="12.08203125" style="279" customWidth="1"/>
    <col min="31" max="31" width="12" style="279" customWidth="1"/>
    <col min="32" max="16384" width="8.58203125" style="279"/>
  </cols>
  <sheetData>
    <row r="1" spans="1:31" ht="26" x14ac:dyDescent="0.35">
      <c r="A1" s="335" t="s">
        <v>684</v>
      </c>
    </row>
    <row r="2" spans="1:31" ht="11.5" customHeight="1" x14ac:dyDescent="0.35">
      <c r="A2" s="205"/>
    </row>
    <row r="3" spans="1:31" ht="15" thickBot="1" x14ac:dyDescent="0.4"/>
    <row r="4" spans="1:31" ht="39.65" customHeight="1" thickBot="1" x14ac:dyDescent="0.4">
      <c r="A4" s="900" t="s">
        <v>685</v>
      </c>
      <c r="B4" s="901" t="s">
        <v>686</v>
      </c>
      <c r="C4" s="901"/>
      <c r="D4" s="901"/>
      <c r="E4" s="901"/>
      <c r="F4" s="901"/>
      <c r="G4" s="901"/>
      <c r="H4" s="901"/>
      <c r="I4" s="901"/>
      <c r="J4" s="901"/>
      <c r="K4" s="901"/>
      <c r="L4" s="901"/>
      <c r="M4" s="901"/>
      <c r="N4" s="901"/>
      <c r="O4" s="207"/>
      <c r="P4" s="304" t="s">
        <v>687</v>
      </c>
      <c r="Q4" s="305">
        <f>SUM(X15:X22)</f>
        <v>2898266</v>
      </c>
      <c r="R4" s="297"/>
    </row>
    <row r="5" spans="1:31" ht="74.150000000000006" customHeight="1" thickBot="1" x14ac:dyDescent="0.4">
      <c r="A5" s="900"/>
      <c r="B5" s="902" t="s">
        <v>688</v>
      </c>
      <c r="C5" s="902"/>
      <c r="D5" s="902"/>
      <c r="E5" s="902"/>
      <c r="F5" s="902"/>
      <c r="G5" s="902"/>
      <c r="H5" s="902"/>
      <c r="I5" s="902"/>
      <c r="J5" s="902"/>
      <c r="K5" s="902"/>
      <c r="L5" s="902"/>
      <c r="M5" s="902"/>
      <c r="N5" s="902"/>
      <c r="O5" s="207"/>
      <c r="P5" s="304" t="s">
        <v>689</v>
      </c>
      <c r="Q5" s="763">
        <f>+'4 LG Beneficiaries'!E40</f>
        <v>5041258</v>
      </c>
      <c r="R5" s="297"/>
    </row>
    <row r="6" spans="1:31" ht="11.5" customHeight="1" x14ac:dyDescent="0.35">
      <c r="O6" s="207"/>
    </row>
    <row r="7" spans="1:31" ht="11.5" customHeight="1" x14ac:dyDescent="0.35">
      <c r="O7" s="207"/>
    </row>
    <row r="8" spans="1:31" ht="11.5" customHeight="1" x14ac:dyDescent="0.35">
      <c r="F8" s="903" t="s">
        <v>690</v>
      </c>
      <c r="G8" s="903"/>
      <c r="J8" s="418"/>
      <c r="O8" s="207"/>
    </row>
    <row r="9" spans="1:31" ht="11.5" customHeight="1" x14ac:dyDescent="0.35">
      <c r="F9" s="903"/>
      <c r="G9" s="903"/>
      <c r="O9" s="207"/>
    </row>
    <row r="10" spans="1:31" ht="11.5" customHeight="1" x14ac:dyDescent="0.35">
      <c r="F10" s="903"/>
      <c r="G10" s="903"/>
      <c r="O10" s="207"/>
    </row>
    <row r="11" spans="1:31" ht="42.65" customHeight="1" x14ac:dyDescent="0.35">
      <c r="F11" s="903"/>
      <c r="G11" s="903"/>
      <c r="X11" s="904" t="s">
        <v>691</v>
      </c>
      <c r="Y11" s="904"/>
      <c r="Z11" s="904"/>
      <c r="AA11" s="904"/>
    </row>
    <row r="12" spans="1:31" ht="15" thickBot="1" x14ac:dyDescent="0.4"/>
    <row r="13" spans="1:31" s="298" customFormat="1" ht="12" x14ac:dyDescent="0.35">
      <c r="F13" s="894" t="s">
        <v>692</v>
      </c>
      <c r="G13" s="896"/>
      <c r="H13" s="323"/>
      <c r="I13" s="894" t="s">
        <v>693</v>
      </c>
      <c r="J13" s="895"/>
      <c r="K13" s="895"/>
      <c r="L13" s="896"/>
      <c r="M13" s="323"/>
      <c r="N13" s="894" t="s">
        <v>694</v>
      </c>
      <c r="O13" s="895"/>
      <c r="P13" s="895"/>
      <c r="Q13" s="896"/>
      <c r="R13" s="323"/>
      <c r="S13" s="894" t="s">
        <v>695</v>
      </c>
      <c r="T13" s="895"/>
      <c r="U13" s="895"/>
      <c r="V13" s="896"/>
      <c r="W13" s="323"/>
      <c r="X13" s="897" t="s">
        <v>696</v>
      </c>
      <c r="Y13" s="898"/>
      <c r="Z13" s="898"/>
      <c r="AA13" s="899"/>
      <c r="AB13" s="323"/>
      <c r="AC13" s="894" t="s">
        <v>250</v>
      </c>
      <c r="AD13" s="895"/>
      <c r="AE13" s="896"/>
    </row>
    <row r="14" spans="1:31" s="299" customFormat="1" ht="36" x14ac:dyDescent="0.35">
      <c r="B14" s="300" t="s">
        <v>644</v>
      </c>
      <c r="C14" s="300" t="s">
        <v>277</v>
      </c>
      <c r="D14" s="300" t="s">
        <v>697</v>
      </c>
      <c r="E14" s="300"/>
      <c r="F14" s="419" t="s">
        <v>698</v>
      </c>
      <c r="G14" s="324" t="s">
        <v>699</v>
      </c>
      <c r="H14" s="300"/>
      <c r="I14" s="306" t="s">
        <v>700</v>
      </c>
      <c r="J14" s="300" t="s">
        <v>701</v>
      </c>
      <c r="K14" s="300" t="s">
        <v>702</v>
      </c>
      <c r="L14" s="307" t="s">
        <v>703</v>
      </c>
      <c r="M14" s="300"/>
      <c r="N14" s="306" t="s">
        <v>700</v>
      </c>
      <c r="O14" s="300" t="s">
        <v>701</v>
      </c>
      <c r="P14" s="300" t="s">
        <v>702</v>
      </c>
      <c r="Q14" s="307" t="s">
        <v>703</v>
      </c>
      <c r="R14" s="300"/>
      <c r="S14" s="306" t="s">
        <v>704</v>
      </c>
      <c r="T14" s="300" t="s">
        <v>705</v>
      </c>
      <c r="U14" s="300" t="s">
        <v>706</v>
      </c>
      <c r="V14" s="324" t="s">
        <v>707</v>
      </c>
      <c r="W14" s="322"/>
      <c r="X14" s="313" t="s">
        <v>708</v>
      </c>
      <c r="Y14" s="314" t="s">
        <v>709</v>
      </c>
      <c r="Z14" s="314" t="s">
        <v>710</v>
      </c>
      <c r="AA14" s="315" t="s">
        <v>711</v>
      </c>
      <c r="AB14" s="300"/>
      <c r="AC14" s="419" t="s">
        <v>712</v>
      </c>
      <c r="AD14" s="322" t="s">
        <v>713</v>
      </c>
      <c r="AE14" s="324" t="s">
        <v>714</v>
      </c>
    </row>
    <row r="15" spans="1:31" s="301" customFormat="1" ht="12" x14ac:dyDescent="0.3">
      <c r="B15" s="301" t="s">
        <v>715</v>
      </c>
      <c r="C15" s="301" t="s">
        <v>292</v>
      </c>
      <c r="D15" s="302">
        <v>57999.398437999997</v>
      </c>
      <c r="E15" s="302"/>
      <c r="F15" s="426">
        <v>1376.6289649999999</v>
      </c>
      <c r="G15" s="327">
        <f t="shared" ref="G15:G22" si="0">F15*100/D15</f>
        <v>2.3735228331231468</v>
      </c>
      <c r="H15" s="302"/>
      <c r="I15" s="331">
        <v>132.047875</v>
      </c>
      <c r="J15" s="302">
        <v>414.68103200000002</v>
      </c>
      <c r="K15" s="302">
        <f t="shared" ref="K15:K22" si="1">J15-I15</f>
        <v>282.63315699999998</v>
      </c>
      <c r="L15" s="327">
        <f t="shared" ref="L15:L22" si="2">I15/10</f>
        <v>13.2047875</v>
      </c>
      <c r="M15" s="302"/>
      <c r="N15" s="331">
        <v>173.59644700000001</v>
      </c>
      <c r="O15" s="302">
        <v>84.110281999999998</v>
      </c>
      <c r="P15" s="302">
        <v>-89.486165000000014</v>
      </c>
      <c r="Q15" s="327">
        <f>N15/4</f>
        <v>43.399111750000003</v>
      </c>
      <c r="R15" s="302"/>
      <c r="S15" s="325">
        <v>0</v>
      </c>
      <c r="T15" s="326">
        <v>509.72619099999997</v>
      </c>
      <c r="U15" s="326">
        <v>333.07981699999999</v>
      </c>
      <c r="V15" s="327">
        <v>898.93766300000004</v>
      </c>
      <c r="W15" s="302"/>
      <c r="X15" s="316">
        <v>50009</v>
      </c>
      <c r="Y15" s="317">
        <v>36797</v>
      </c>
      <c r="Z15" s="317">
        <v>4170</v>
      </c>
      <c r="AA15" s="318">
        <v>2570</v>
      </c>
      <c r="AC15" s="325">
        <v>6749.5859490000003</v>
      </c>
      <c r="AD15" s="326">
        <v>5981.9288219999999</v>
      </c>
      <c r="AE15" s="334">
        <f>AD15*100/AC15</f>
        <v>88.626604168012193</v>
      </c>
    </row>
    <row r="16" spans="1:31" s="301" customFormat="1" ht="12" x14ac:dyDescent="0.3">
      <c r="B16" s="301" t="s">
        <v>716</v>
      </c>
      <c r="C16" s="301" t="s">
        <v>292</v>
      </c>
      <c r="D16" s="302">
        <v>37231.800780999998</v>
      </c>
      <c r="E16" s="302"/>
      <c r="F16" s="426">
        <v>3433.9971720000003</v>
      </c>
      <c r="G16" s="327">
        <f t="shared" si="0"/>
        <v>9.2232905740955342</v>
      </c>
      <c r="H16" s="302"/>
      <c r="I16" s="331">
        <v>327.66264200000001</v>
      </c>
      <c r="J16" s="302">
        <v>569.88484400000004</v>
      </c>
      <c r="K16" s="302">
        <f>J16-I16</f>
        <v>242.22220200000004</v>
      </c>
      <c r="L16" s="327">
        <f t="shared" si="2"/>
        <v>32.766264200000002</v>
      </c>
      <c r="M16" s="302"/>
      <c r="N16" s="331">
        <v>212.969695</v>
      </c>
      <c r="O16" s="302">
        <v>463.441416</v>
      </c>
      <c r="P16" s="302">
        <v>250.471721</v>
      </c>
      <c r="Q16" s="327">
        <f t="shared" ref="Q16:Q22" si="3">N16/4</f>
        <v>53.24242375</v>
      </c>
      <c r="R16" s="302"/>
      <c r="S16" s="325">
        <v>0</v>
      </c>
      <c r="T16" s="326">
        <v>2896.6719720000001</v>
      </c>
      <c r="U16" s="326">
        <v>244.45521299999999</v>
      </c>
      <c r="V16" s="327">
        <v>874.66092900000001</v>
      </c>
      <c r="W16" s="302"/>
      <c r="X16" s="316">
        <v>246208</v>
      </c>
      <c r="Y16" s="317">
        <v>138018</v>
      </c>
      <c r="Z16" s="317">
        <v>11701</v>
      </c>
      <c r="AA16" s="318">
        <v>11224</v>
      </c>
      <c r="AC16" s="325">
        <v>8350.1661509999994</v>
      </c>
      <c r="AD16" s="326">
        <v>7914.2924940000003</v>
      </c>
      <c r="AE16" s="334">
        <f t="shared" ref="AE16:AE34" si="4">AD16*100/AC16</f>
        <v>94.780060071645394</v>
      </c>
    </row>
    <row r="17" spans="1:31" s="301" customFormat="1" ht="12" x14ac:dyDescent="0.3">
      <c r="B17" s="301" t="s">
        <v>717</v>
      </c>
      <c r="C17" s="301" t="s">
        <v>292</v>
      </c>
      <c r="D17" s="302">
        <v>89593.5</v>
      </c>
      <c r="E17" s="302"/>
      <c r="F17" s="426">
        <v>10164.277805</v>
      </c>
      <c r="G17" s="327">
        <f t="shared" si="0"/>
        <v>11.34488306071311</v>
      </c>
      <c r="H17" s="302"/>
      <c r="I17" s="331">
        <v>1238.1857930000001</v>
      </c>
      <c r="J17" s="302">
        <v>2112.379801</v>
      </c>
      <c r="K17" s="302">
        <f t="shared" si="1"/>
        <v>874.19400799999994</v>
      </c>
      <c r="L17" s="327">
        <f t="shared" si="2"/>
        <v>123.81857930000001</v>
      </c>
      <c r="M17" s="302"/>
      <c r="N17" s="331">
        <v>1174.012931</v>
      </c>
      <c r="O17" s="302">
        <v>1710.787744</v>
      </c>
      <c r="P17" s="302">
        <v>536.77481299999999</v>
      </c>
      <c r="Q17" s="327">
        <f t="shared" si="3"/>
        <v>293.50323275</v>
      </c>
      <c r="R17" s="302"/>
      <c r="S17" s="325">
        <v>0</v>
      </c>
      <c r="T17" s="326">
        <v>9725.0428909999991</v>
      </c>
      <c r="U17" s="326">
        <v>419.04231600000003</v>
      </c>
      <c r="V17" s="327">
        <v>2252.8488010000001</v>
      </c>
      <c r="W17" s="302"/>
      <c r="X17" s="316">
        <v>69467</v>
      </c>
      <c r="Y17" s="317">
        <v>38834</v>
      </c>
      <c r="Z17" s="317">
        <v>4150</v>
      </c>
      <c r="AA17" s="318">
        <v>2536</v>
      </c>
      <c r="AC17" s="325">
        <v>15450.019063</v>
      </c>
      <c r="AD17" s="326">
        <v>15055.212863000001</v>
      </c>
      <c r="AE17" s="334">
        <f t="shared" si="4"/>
        <v>97.444623217679464</v>
      </c>
    </row>
    <row r="18" spans="1:31" s="301" customFormat="1" ht="12" x14ac:dyDescent="0.3">
      <c r="B18" s="301" t="s">
        <v>718</v>
      </c>
      <c r="C18" s="301" t="s">
        <v>282</v>
      </c>
      <c r="D18" s="302">
        <v>447981</v>
      </c>
      <c r="E18" s="302"/>
      <c r="F18" s="426">
        <v>10453.698529000001</v>
      </c>
      <c r="G18" s="327">
        <f t="shared" si="0"/>
        <v>2.3335138162109557</v>
      </c>
      <c r="H18" s="302"/>
      <c r="I18" s="331">
        <v>1716.639981</v>
      </c>
      <c r="J18" s="302">
        <v>1313.256222</v>
      </c>
      <c r="K18" s="302">
        <f t="shared" si="1"/>
        <v>-403.38375900000005</v>
      </c>
      <c r="L18" s="327">
        <f t="shared" si="2"/>
        <v>171.66399810000001</v>
      </c>
      <c r="M18" s="302"/>
      <c r="N18" s="331">
        <v>675.22682300000008</v>
      </c>
      <c r="O18" s="302">
        <v>858.19928400000003</v>
      </c>
      <c r="P18" s="302">
        <v>182.97246099999995</v>
      </c>
      <c r="Q18" s="327">
        <f t="shared" si="3"/>
        <v>168.80670575000002</v>
      </c>
      <c r="R18" s="302"/>
      <c r="S18" s="325">
        <v>10161.865245999999</v>
      </c>
      <c r="T18" s="326">
        <v>0</v>
      </c>
      <c r="U18" s="326">
        <v>6593.0933000000005</v>
      </c>
      <c r="V18" s="327">
        <v>291.833281</v>
      </c>
      <c r="W18" s="302"/>
      <c r="X18" s="316">
        <v>39739</v>
      </c>
      <c r="Y18" s="317">
        <v>37391</v>
      </c>
      <c r="Z18" s="317">
        <v>7247</v>
      </c>
      <c r="AA18" s="318">
        <v>6844</v>
      </c>
      <c r="AC18" s="325">
        <v>2532.3669209999998</v>
      </c>
      <c r="AD18" s="326">
        <v>1465.1517260000001</v>
      </c>
      <c r="AE18" s="334">
        <f t="shared" si="4"/>
        <v>57.857007760211538</v>
      </c>
    </row>
    <row r="19" spans="1:31" s="301" customFormat="1" ht="12" x14ac:dyDescent="0.3">
      <c r="B19" s="301" t="s">
        <v>719</v>
      </c>
      <c r="C19" s="301" t="s">
        <v>282</v>
      </c>
      <c r="D19" s="302">
        <v>126648</v>
      </c>
      <c r="E19" s="302"/>
      <c r="F19" s="426">
        <v>1506.8771770000001</v>
      </c>
      <c r="G19" s="327">
        <f t="shared" si="0"/>
        <v>1.1898152177689345</v>
      </c>
      <c r="H19" s="302"/>
      <c r="I19" s="331">
        <v>227.81617899999998</v>
      </c>
      <c r="J19" s="302">
        <v>446.89419000000004</v>
      </c>
      <c r="K19" s="302">
        <f t="shared" si="1"/>
        <v>219.07801100000006</v>
      </c>
      <c r="L19" s="327">
        <f t="shared" si="2"/>
        <v>22.781617899999997</v>
      </c>
      <c r="M19" s="302"/>
      <c r="N19" s="331">
        <v>194.40436599999998</v>
      </c>
      <c r="O19" s="302">
        <v>362.36208299999998</v>
      </c>
      <c r="P19" s="302">
        <v>167.957717</v>
      </c>
      <c r="Q19" s="327">
        <f t="shared" si="3"/>
        <v>48.601091499999995</v>
      </c>
      <c r="R19" s="302"/>
      <c r="S19" s="325">
        <v>1137.216721</v>
      </c>
      <c r="T19" s="326">
        <v>1205.6354679999999</v>
      </c>
      <c r="U19" s="326">
        <v>370.22917799999999</v>
      </c>
      <c r="V19" s="327">
        <v>331.99217499999997</v>
      </c>
      <c r="W19" s="302"/>
      <c r="X19" s="316">
        <v>28474</v>
      </c>
      <c r="Y19" s="317">
        <v>27942</v>
      </c>
      <c r="Z19" s="317">
        <v>10438</v>
      </c>
      <c r="AA19" s="318">
        <v>10438</v>
      </c>
      <c r="AC19" s="325">
        <v>5453.5328600000003</v>
      </c>
      <c r="AD19" s="326">
        <v>3360.2252859999999</v>
      </c>
      <c r="AE19" s="334">
        <f t="shared" si="4"/>
        <v>61.615568701276686</v>
      </c>
    </row>
    <row r="20" spans="1:31" s="301" customFormat="1" ht="12" x14ac:dyDescent="0.3">
      <c r="B20" s="301" t="s">
        <v>720</v>
      </c>
      <c r="C20" s="301" t="s">
        <v>282</v>
      </c>
      <c r="D20" s="302">
        <v>309858</v>
      </c>
      <c r="E20" s="302"/>
      <c r="F20" s="426">
        <v>10296.216473</v>
      </c>
      <c r="G20" s="327">
        <f t="shared" si="0"/>
        <v>3.3228822470292845</v>
      </c>
      <c r="H20" s="302"/>
      <c r="I20" s="331">
        <v>468.9</v>
      </c>
      <c r="J20" s="302">
        <v>990.42549600000007</v>
      </c>
      <c r="K20" s="302">
        <f t="shared" si="1"/>
        <v>521.52549600000009</v>
      </c>
      <c r="L20" s="327">
        <f t="shared" si="2"/>
        <v>46.89</v>
      </c>
      <c r="M20" s="302"/>
      <c r="N20" s="331">
        <v>97.11</v>
      </c>
      <c r="O20" s="302">
        <v>597.67189200000007</v>
      </c>
      <c r="P20" s="302">
        <v>500.56189200000006</v>
      </c>
      <c r="Q20" s="327">
        <f t="shared" si="3"/>
        <v>24.2775</v>
      </c>
      <c r="R20" s="302"/>
      <c r="S20" s="325">
        <v>9841.7010559999999</v>
      </c>
      <c r="T20" s="326">
        <v>0</v>
      </c>
      <c r="U20" s="326">
        <v>5324.6299730000001</v>
      </c>
      <c r="V20" s="327">
        <v>454.51541600000002</v>
      </c>
      <c r="W20" s="302"/>
      <c r="X20" s="316">
        <v>42486</v>
      </c>
      <c r="Y20" s="317">
        <v>35619</v>
      </c>
      <c r="Z20" s="317">
        <v>2582</v>
      </c>
      <c r="AA20" s="318">
        <v>2309</v>
      </c>
      <c r="AC20" s="325">
        <v>235.258073</v>
      </c>
      <c r="AD20" s="326">
        <v>92.658833000000001</v>
      </c>
      <c r="AE20" s="334">
        <f t="shared" si="4"/>
        <v>39.386037562247651</v>
      </c>
    </row>
    <row r="21" spans="1:31" s="301" customFormat="1" ht="12" x14ac:dyDescent="0.3">
      <c r="B21" s="301" t="s">
        <v>721</v>
      </c>
      <c r="C21" s="301" t="s">
        <v>287</v>
      </c>
      <c r="D21" s="302">
        <v>449069</v>
      </c>
      <c r="E21" s="302"/>
      <c r="F21" s="426">
        <v>90059.449449000007</v>
      </c>
      <c r="G21" s="327">
        <f t="shared" si="0"/>
        <v>20.054701938677574</v>
      </c>
      <c r="H21" s="302"/>
      <c r="I21" s="331">
        <v>4416.9160729999994</v>
      </c>
      <c r="J21" s="302">
        <v>6573.1168909999997</v>
      </c>
      <c r="K21" s="302">
        <f>J21-I21</f>
        <v>2156.2008180000003</v>
      </c>
      <c r="L21" s="327">
        <f t="shared" si="2"/>
        <v>441.69160729999993</v>
      </c>
      <c r="M21" s="302"/>
      <c r="N21" s="331">
        <v>2510.5866950000004</v>
      </c>
      <c r="O21" s="302">
        <v>4866.605775</v>
      </c>
      <c r="P21" s="302">
        <v>2356.0190799999996</v>
      </c>
      <c r="Q21" s="327">
        <f t="shared" si="3"/>
        <v>627.6466737500001</v>
      </c>
      <c r="R21" s="302"/>
      <c r="S21" s="325">
        <v>27027.303016000002</v>
      </c>
      <c r="T21" s="326">
        <v>42454.177660000001</v>
      </c>
      <c r="U21" s="326">
        <v>8086.1590880000003</v>
      </c>
      <c r="V21" s="327">
        <v>27563.103480999998</v>
      </c>
      <c r="W21" s="302"/>
      <c r="X21" s="316">
        <v>2352871</v>
      </c>
      <c r="Y21" s="317">
        <v>1111763</v>
      </c>
      <c r="Z21" s="317">
        <v>107769</v>
      </c>
      <c r="AA21" s="318">
        <v>102045</v>
      </c>
      <c r="AC21" s="325">
        <v>77166.524250999995</v>
      </c>
      <c r="AD21" s="326">
        <v>62024.550586999998</v>
      </c>
      <c r="AE21" s="334">
        <f t="shared" si="4"/>
        <v>80.377535711278625</v>
      </c>
    </row>
    <row r="22" spans="1:31" s="301" customFormat="1" ht="12.5" thickBot="1" x14ac:dyDescent="0.35">
      <c r="B22" s="301" t="s">
        <v>722</v>
      </c>
      <c r="C22" s="301" t="s">
        <v>287</v>
      </c>
      <c r="D22" s="302">
        <v>170174</v>
      </c>
      <c r="E22" s="302"/>
      <c r="F22" s="426">
        <v>22773.839405999999</v>
      </c>
      <c r="G22" s="327">
        <f t="shared" si="0"/>
        <v>13.382678556066143</v>
      </c>
      <c r="H22" s="302"/>
      <c r="I22" s="331">
        <v>517.87993400000005</v>
      </c>
      <c r="J22" s="302">
        <v>1494.452802</v>
      </c>
      <c r="K22" s="302">
        <f t="shared" si="1"/>
        <v>976.57286799999997</v>
      </c>
      <c r="L22" s="327">
        <f t="shared" si="2"/>
        <v>51.787993400000005</v>
      </c>
      <c r="M22" s="302"/>
      <c r="N22" s="331">
        <v>599.55886199999998</v>
      </c>
      <c r="O22" s="302">
        <v>403.23130900000001</v>
      </c>
      <c r="P22" s="302">
        <v>-196.32755299999997</v>
      </c>
      <c r="Q22" s="327">
        <f t="shared" si="3"/>
        <v>149.88971549999999</v>
      </c>
      <c r="R22" s="302"/>
      <c r="S22" s="325">
        <v>14205.56035</v>
      </c>
      <c r="T22" s="326">
        <v>7756.3508359999996</v>
      </c>
      <c r="U22" s="326">
        <v>412.05881900000003</v>
      </c>
      <c r="V22" s="327">
        <v>1339.534482</v>
      </c>
      <c r="W22" s="302"/>
      <c r="X22" s="319">
        <v>69012</v>
      </c>
      <c r="Y22" s="320">
        <v>51413</v>
      </c>
      <c r="Z22" s="320">
        <v>17537</v>
      </c>
      <c r="AA22" s="321">
        <v>4093</v>
      </c>
      <c r="AC22" s="325">
        <v>17712.335039000001</v>
      </c>
      <c r="AD22" s="326">
        <v>13311.560213000001</v>
      </c>
      <c r="AE22" s="334">
        <f t="shared" si="4"/>
        <v>75.154180313831404</v>
      </c>
    </row>
    <row r="23" spans="1:31" s="301" customFormat="1" ht="15" thickBot="1" x14ac:dyDescent="0.4">
      <c r="F23" s="427">
        <f>SUM(F15:F22)</f>
        <v>150064.98497600001</v>
      </c>
      <c r="G23" s="309"/>
      <c r="I23" s="308"/>
      <c r="L23" s="327"/>
      <c r="M23" s="302"/>
      <c r="N23" s="308"/>
      <c r="Q23" s="309"/>
      <c r="S23" s="308"/>
      <c r="V23" s="309"/>
      <c r="X23" s="430">
        <f>SUM(X15:X22)</f>
        <v>2898266</v>
      </c>
      <c r="Y23" s="428">
        <f t="shared" ref="Y23:AA23" si="5">SUM(Y15:Y22)</f>
        <v>1477777</v>
      </c>
      <c r="Z23" s="428">
        <f t="shared" si="5"/>
        <v>165594</v>
      </c>
      <c r="AA23" s="429">
        <f t="shared" si="5"/>
        <v>142059</v>
      </c>
      <c r="AB23" s="303"/>
      <c r="AC23" s="308"/>
      <c r="AE23" s="334"/>
    </row>
    <row r="24" spans="1:31" s="301" customFormat="1" ht="12" x14ac:dyDescent="0.3">
      <c r="F24" s="308"/>
      <c r="G24" s="309"/>
      <c r="I24" s="308"/>
      <c r="L24" s="327"/>
      <c r="M24" s="302"/>
      <c r="N24" s="308"/>
      <c r="Q24" s="309"/>
      <c r="S24" s="308"/>
      <c r="V24" s="309"/>
      <c r="AC24" s="308"/>
      <c r="AE24" s="334"/>
    </row>
    <row r="25" spans="1:31" s="299" customFormat="1" ht="36" x14ac:dyDescent="0.35">
      <c r="A25" s="300" t="s">
        <v>723</v>
      </c>
      <c r="B25" s="300" t="s">
        <v>644</v>
      </c>
      <c r="C25" s="300" t="s">
        <v>277</v>
      </c>
      <c r="D25" s="300" t="s">
        <v>724</v>
      </c>
      <c r="E25" s="300"/>
      <c r="F25" s="306" t="s">
        <v>725</v>
      </c>
      <c r="G25" s="307" t="s">
        <v>726</v>
      </c>
      <c r="H25" s="300"/>
      <c r="I25" s="306" t="s">
        <v>700</v>
      </c>
      <c r="J25" s="300" t="s">
        <v>701</v>
      </c>
      <c r="K25" s="300" t="s">
        <v>702</v>
      </c>
      <c r="L25" s="307" t="s">
        <v>703</v>
      </c>
      <c r="M25" s="300"/>
      <c r="N25" s="306" t="s">
        <v>700</v>
      </c>
      <c r="O25" s="300" t="s">
        <v>701</v>
      </c>
      <c r="P25" s="300" t="s">
        <v>702</v>
      </c>
      <c r="Q25" s="307" t="s">
        <v>703</v>
      </c>
      <c r="R25" s="300"/>
      <c r="S25" s="306" t="s">
        <v>704</v>
      </c>
      <c r="T25" s="300" t="s">
        <v>705</v>
      </c>
      <c r="U25" s="300" t="s">
        <v>706</v>
      </c>
      <c r="V25" s="307" t="s">
        <v>727</v>
      </c>
      <c r="W25" s="300"/>
      <c r="X25" s="300" t="s">
        <v>728</v>
      </c>
      <c r="Y25" s="300" t="s">
        <v>729</v>
      </c>
      <c r="Z25" s="300" t="s">
        <v>730</v>
      </c>
      <c r="AA25" s="300" t="s">
        <v>731</v>
      </c>
      <c r="AB25" s="300"/>
      <c r="AC25" s="419" t="s">
        <v>712</v>
      </c>
      <c r="AD25" s="322" t="s">
        <v>713</v>
      </c>
      <c r="AE25" s="324" t="s">
        <v>714</v>
      </c>
    </row>
    <row r="26" spans="1:31" s="301" customFormat="1" ht="12" x14ac:dyDescent="0.3">
      <c r="A26" s="301" t="s">
        <v>732</v>
      </c>
      <c r="B26" s="301" t="s">
        <v>716</v>
      </c>
      <c r="C26" s="301" t="s">
        <v>292</v>
      </c>
      <c r="D26" s="302">
        <v>24580.439082000001</v>
      </c>
      <c r="E26" s="302"/>
      <c r="F26" s="331">
        <v>1743.993283</v>
      </c>
      <c r="G26" s="327">
        <f t="shared" ref="G26:G34" si="6">F26*100/D26</f>
        <v>7.0950452804445954</v>
      </c>
      <c r="H26" s="302"/>
      <c r="I26" s="331">
        <v>985.98586</v>
      </c>
      <c r="J26" s="302">
        <v>369.88271200000003</v>
      </c>
      <c r="K26" s="302">
        <f t="shared" ref="K26:K34" si="7">J26-I26</f>
        <v>-616.10314799999992</v>
      </c>
      <c r="L26" s="327">
        <f t="shared" ref="L26:L34" si="8">I26/10</f>
        <v>98.598585999999997</v>
      </c>
      <c r="M26" s="302"/>
      <c r="N26" s="331">
        <v>107.37</v>
      </c>
      <c r="O26" s="302">
        <v>263.25928399999998</v>
      </c>
      <c r="P26" s="302">
        <v>155.88928399999998</v>
      </c>
      <c r="Q26" s="327">
        <f>N26/4</f>
        <v>26.842500000000001</v>
      </c>
      <c r="R26" s="302"/>
      <c r="S26" s="325">
        <v>0</v>
      </c>
      <c r="T26" s="326">
        <v>1409.008231</v>
      </c>
      <c r="U26" s="326">
        <v>58.172598000000001</v>
      </c>
      <c r="V26" s="327">
        <v>471.40906100000001</v>
      </c>
      <c r="W26" s="302"/>
      <c r="X26" s="301">
        <v>241842</v>
      </c>
      <c r="Y26" s="301">
        <v>134100</v>
      </c>
      <c r="Z26" s="301">
        <v>11064</v>
      </c>
      <c r="AA26" s="301">
        <v>10667</v>
      </c>
      <c r="AC26" s="325">
        <v>4873.1674270000003</v>
      </c>
      <c r="AD26" s="326">
        <v>4610.4567619999998</v>
      </c>
      <c r="AE26" s="334">
        <f t="shared" si="4"/>
        <v>94.609036752063133</v>
      </c>
    </row>
    <row r="27" spans="1:31" s="301" customFormat="1" ht="12" x14ac:dyDescent="0.3">
      <c r="A27" s="301" t="s">
        <v>733</v>
      </c>
      <c r="B27" s="301" t="s">
        <v>717</v>
      </c>
      <c r="C27" s="301" t="s">
        <v>292</v>
      </c>
      <c r="D27" s="302">
        <v>32603.444694000002</v>
      </c>
      <c r="E27" s="302"/>
      <c r="F27" s="331">
        <v>9269.8441849999999</v>
      </c>
      <c r="G27" s="327">
        <f t="shared" si="6"/>
        <v>28.432100570974104</v>
      </c>
      <c r="H27" s="302"/>
      <c r="I27" s="331">
        <v>252.19993299999999</v>
      </c>
      <c r="J27" s="302">
        <v>1934.7583090000001</v>
      </c>
      <c r="K27" s="302">
        <f t="shared" si="7"/>
        <v>1682.558376</v>
      </c>
      <c r="L27" s="327">
        <f t="shared" si="8"/>
        <v>25.219993299999999</v>
      </c>
      <c r="M27" s="302"/>
      <c r="N27" s="331">
        <v>1030.148692</v>
      </c>
      <c r="O27" s="302">
        <v>1565.7462519999999</v>
      </c>
      <c r="P27" s="302">
        <v>535.59755999999993</v>
      </c>
      <c r="Q27" s="327">
        <f t="shared" ref="Q27:Q34" si="9">N27/4</f>
        <v>257.537173</v>
      </c>
      <c r="R27" s="302"/>
      <c r="S27" s="325">
        <v>0</v>
      </c>
      <c r="T27" s="326">
        <v>8748.2432570000001</v>
      </c>
      <c r="U27" s="326">
        <v>387.75896999999998</v>
      </c>
      <c r="V27" s="327">
        <v>2089.2351359999998</v>
      </c>
      <c r="W27" s="302"/>
      <c r="X27" s="301">
        <v>1718</v>
      </c>
      <c r="Y27" s="301">
        <v>1588</v>
      </c>
      <c r="Z27" s="301">
        <v>1087</v>
      </c>
      <c r="AA27" s="301">
        <v>1087</v>
      </c>
      <c r="AC27" s="325">
        <v>13489.139283</v>
      </c>
      <c r="AD27" s="326">
        <v>13205.914441999999</v>
      </c>
      <c r="AE27" s="334">
        <f t="shared" si="4"/>
        <v>97.900349050758635</v>
      </c>
    </row>
    <row r="28" spans="1:31" s="301" customFormat="1" ht="12" x14ac:dyDescent="0.3">
      <c r="A28" s="301" t="s">
        <v>734</v>
      </c>
      <c r="B28" s="301" t="s">
        <v>718</v>
      </c>
      <c r="C28" s="301" t="s">
        <v>282</v>
      </c>
      <c r="D28" s="302">
        <v>17191.080301999998</v>
      </c>
      <c r="E28" s="302"/>
      <c r="F28" s="331">
        <v>526.14579700000002</v>
      </c>
      <c r="G28" s="327">
        <f t="shared" si="6"/>
        <v>3.060574366224027</v>
      </c>
      <c r="H28" s="302"/>
      <c r="I28" s="331">
        <v>1083.141922</v>
      </c>
      <c r="J28" s="302">
        <v>261.81353999999999</v>
      </c>
      <c r="K28" s="302">
        <f t="shared" si="7"/>
        <v>-821.32838200000003</v>
      </c>
      <c r="L28" s="327">
        <f t="shared" si="8"/>
        <v>108.31419220000001</v>
      </c>
      <c r="M28" s="302"/>
      <c r="N28" s="331">
        <v>572.5652</v>
      </c>
      <c r="O28" s="302">
        <v>123.46660199999999</v>
      </c>
      <c r="P28" s="302">
        <v>-449.09859800000004</v>
      </c>
      <c r="Q28" s="327">
        <f t="shared" si="9"/>
        <v>143.1413</v>
      </c>
      <c r="R28" s="302"/>
      <c r="S28" s="325">
        <v>242.41251500000001</v>
      </c>
      <c r="T28" s="326">
        <v>0</v>
      </c>
      <c r="U28" s="326">
        <v>286.62483600000002</v>
      </c>
      <c r="V28" s="327">
        <v>283.73328099999998</v>
      </c>
      <c r="W28" s="302"/>
      <c r="X28" s="301">
        <v>4366</v>
      </c>
      <c r="Y28" s="301">
        <v>4362</v>
      </c>
      <c r="Z28" s="301">
        <v>833</v>
      </c>
      <c r="AA28" s="301">
        <v>833</v>
      </c>
      <c r="AC28" s="325">
        <v>2076.4310369999998</v>
      </c>
      <c r="AD28" s="326">
        <v>1087.430701</v>
      </c>
      <c r="AE28" s="334">
        <f t="shared" si="4"/>
        <v>52.370181413349776</v>
      </c>
    </row>
    <row r="29" spans="1:31" s="301" customFormat="1" ht="12" x14ac:dyDescent="0.3">
      <c r="A29" s="301" t="s">
        <v>735</v>
      </c>
      <c r="B29" s="301" t="s">
        <v>718</v>
      </c>
      <c r="C29" s="301" t="s">
        <v>282</v>
      </c>
      <c r="D29" s="302">
        <v>9698.3256089999995</v>
      </c>
      <c r="E29" s="302"/>
      <c r="F29" s="331">
        <v>3494.998423</v>
      </c>
      <c r="G29" s="327">
        <f t="shared" si="6"/>
        <v>36.03713222163482</v>
      </c>
      <c r="H29" s="302"/>
      <c r="I29" s="331">
        <v>437.39101599999998</v>
      </c>
      <c r="J29" s="302">
        <v>496.12839000000002</v>
      </c>
      <c r="K29" s="302">
        <f t="shared" si="7"/>
        <v>58.737374000000045</v>
      </c>
      <c r="L29" s="327">
        <f t="shared" si="8"/>
        <v>43.739101599999998</v>
      </c>
      <c r="M29" s="302"/>
      <c r="N29" s="331">
        <v>58.95</v>
      </c>
      <c r="O29" s="302">
        <v>262.66838999999999</v>
      </c>
      <c r="P29" s="302">
        <v>203.71839</v>
      </c>
      <c r="Q29" s="327">
        <f t="shared" si="9"/>
        <v>14.737500000000001</v>
      </c>
      <c r="R29" s="302"/>
      <c r="S29" s="325">
        <v>3494.998423</v>
      </c>
      <c r="T29" s="326">
        <v>0</v>
      </c>
      <c r="U29" s="326">
        <v>1136.7226069999999</v>
      </c>
      <c r="V29" s="327">
        <v>0</v>
      </c>
      <c r="W29" s="302"/>
      <c r="X29" s="301">
        <v>6226</v>
      </c>
      <c r="Y29" s="301">
        <v>5616</v>
      </c>
      <c r="Z29" s="301">
        <v>5028</v>
      </c>
      <c r="AA29" s="301">
        <v>5028</v>
      </c>
      <c r="AC29" s="325">
        <v>378.83495199999999</v>
      </c>
      <c r="AD29" s="326">
        <v>377.721025</v>
      </c>
      <c r="AE29" s="334">
        <f t="shared" si="4"/>
        <v>99.705959813338453</v>
      </c>
    </row>
    <row r="30" spans="1:31" s="301" customFormat="1" ht="12" x14ac:dyDescent="0.3">
      <c r="A30" s="301" t="s">
        <v>736</v>
      </c>
      <c r="B30" s="301" t="s">
        <v>721</v>
      </c>
      <c r="C30" s="301" t="s">
        <v>287</v>
      </c>
      <c r="D30" s="302">
        <v>176837.59709900001</v>
      </c>
      <c r="E30" s="302"/>
      <c r="F30" s="331">
        <v>14373.918781</v>
      </c>
      <c r="G30" s="327">
        <f t="shared" si="6"/>
        <v>8.1283160463625652</v>
      </c>
      <c r="H30" s="302"/>
      <c r="I30" s="331">
        <v>833.45380399999999</v>
      </c>
      <c r="J30" s="302">
        <v>983.56303600000001</v>
      </c>
      <c r="K30" s="302">
        <f t="shared" si="7"/>
        <v>150.10923200000002</v>
      </c>
      <c r="L30" s="327">
        <f t="shared" si="8"/>
        <v>83.345380399999996</v>
      </c>
      <c r="M30" s="302"/>
      <c r="N30" s="331">
        <v>460.47530599999999</v>
      </c>
      <c r="O30" s="302">
        <v>860.06028800000001</v>
      </c>
      <c r="P30" s="302">
        <v>399.58498200000002</v>
      </c>
      <c r="Q30" s="327">
        <f t="shared" si="9"/>
        <v>115.1188265</v>
      </c>
      <c r="R30" s="302"/>
      <c r="S30" s="325">
        <v>7741.985302</v>
      </c>
      <c r="T30" s="326">
        <v>4656.6341819999998</v>
      </c>
      <c r="U30" s="326">
        <v>4821.3461520000001</v>
      </c>
      <c r="V30" s="327">
        <v>2718.5666670000001</v>
      </c>
      <c r="W30" s="302"/>
      <c r="X30" s="301">
        <v>2293114</v>
      </c>
      <c r="Y30" s="301">
        <v>1064414</v>
      </c>
      <c r="Z30" s="301">
        <v>101504</v>
      </c>
      <c r="AA30" s="301">
        <v>95827</v>
      </c>
      <c r="AC30" s="325">
        <v>20204.605341999999</v>
      </c>
      <c r="AD30" s="326">
        <v>15497.357620999999</v>
      </c>
      <c r="AE30" s="334">
        <f t="shared" si="4"/>
        <v>76.702105082869977</v>
      </c>
    </row>
    <row r="31" spans="1:31" s="301" customFormat="1" ht="12" x14ac:dyDescent="0.3">
      <c r="A31" s="301" t="s">
        <v>737</v>
      </c>
      <c r="B31" s="301" t="s">
        <v>721</v>
      </c>
      <c r="C31" s="301" t="s">
        <v>287</v>
      </c>
      <c r="D31" s="302">
        <v>32351.411339999999</v>
      </c>
      <c r="E31" s="302"/>
      <c r="F31" s="331">
        <v>1918.0979689999999</v>
      </c>
      <c r="G31" s="327">
        <f t="shared" si="6"/>
        <v>5.9289468049525897</v>
      </c>
      <c r="H31" s="302"/>
      <c r="I31" s="331">
        <v>200.57665299999999</v>
      </c>
      <c r="J31" s="302">
        <v>130.64437000000001</v>
      </c>
      <c r="K31" s="302">
        <f t="shared" si="7"/>
        <v>-69.932282999999984</v>
      </c>
      <c r="L31" s="327">
        <f t="shared" si="8"/>
        <v>20.0576653</v>
      </c>
      <c r="M31" s="302"/>
      <c r="N31" s="331">
        <v>71.502573999999996</v>
      </c>
      <c r="O31" s="302">
        <v>119.084131</v>
      </c>
      <c r="P31" s="302">
        <v>47.581557000000004</v>
      </c>
      <c r="Q31" s="327">
        <f t="shared" si="9"/>
        <v>17.875643499999999</v>
      </c>
      <c r="R31" s="302"/>
      <c r="S31" s="325">
        <v>1108.2184010000001</v>
      </c>
      <c r="T31" s="326">
        <v>1864.5818280000001</v>
      </c>
      <c r="U31" s="326">
        <v>5.3493930000000001</v>
      </c>
      <c r="V31" s="327">
        <v>231.346137</v>
      </c>
      <c r="W31" s="302"/>
      <c r="X31" s="301">
        <v>5019</v>
      </c>
      <c r="Y31" s="301">
        <v>4190</v>
      </c>
      <c r="Z31" s="301">
        <v>2069</v>
      </c>
      <c r="AA31" s="301">
        <v>2036</v>
      </c>
      <c r="AC31" s="325">
        <v>6063.1990610000003</v>
      </c>
      <c r="AD31" s="326">
        <v>4571.900842</v>
      </c>
      <c r="AE31" s="334">
        <f t="shared" si="4"/>
        <v>75.404102619813358</v>
      </c>
    </row>
    <row r="32" spans="1:31" s="301" customFormat="1" ht="12" x14ac:dyDescent="0.3">
      <c r="A32" s="301" t="s">
        <v>738</v>
      </c>
      <c r="B32" s="301" t="s">
        <v>721</v>
      </c>
      <c r="C32" s="301" t="s">
        <v>287</v>
      </c>
      <c r="D32" s="302">
        <v>187621.834416</v>
      </c>
      <c r="E32" s="302"/>
      <c r="F32" s="331">
        <v>72966.745911000005</v>
      </c>
      <c r="G32" s="327">
        <f t="shared" si="6"/>
        <v>38.890327524042988</v>
      </c>
      <c r="H32" s="302"/>
      <c r="I32" s="331">
        <v>3251.8189969999999</v>
      </c>
      <c r="J32" s="302">
        <v>5392.7953600000001</v>
      </c>
      <c r="K32" s="302">
        <f t="shared" si="7"/>
        <v>2140.9763630000002</v>
      </c>
      <c r="L32" s="327">
        <f t="shared" si="8"/>
        <v>325.18189969999997</v>
      </c>
      <c r="M32" s="302"/>
      <c r="N32" s="331">
        <v>1919.2369060000001</v>
      </c>
      <c r="O32" s="302">
        <v>3816.7960549999998</v>
      </c>
      <c r="P32" s="302">
        <v>1897.5591489999997</v>
      </c>
      <c r="Q32" s="327">
        <f t="shared" si="9"/>
        <v>479.80922650000002</v>
      </c>
      <c r="R32" s="302"/>
      <c r="S32" s="325">
        <v>18157.542312000001</v>
      </c>
      <c r="T32" s="326">
        <v>35407.174195</v>
      </c>
      <c r="U32" s="326">
        <v>3247.5790419999998</v>
      </c>
      <c r="V32" s="327">
        <v>24264.441671</v>
      </c>
      <c r="W32" s="302"/>
      <c r="X32" s="301">
        <v>6769</v>
      </c>
      <c r="Y32" s="301">
        <v>6537</v>
      </c>
      <c r="Z32" s="301">
        <v>2241</v>
      </c>
      <c r="AA32" s="301">
        <v>2241</v>
      </c>
      <c r="AC32" s="325">
        <v>45718.270209000002</v>
      </c>
      <c r="AD32" s="326">
        <v>37027.951883000002</v>
      </c>
      <c r="AE32" s="334">
        <f t="shared" si="4"/>
        <v>80.991585450909639</v>
      </c>
    </row>
    <row r="33" spans="1:31" s="301" customFormat="1" ht="12" x14ac:dyDescent="0.3">
      <c r="A33" s="301" t="s">
        <v>739</v>
      </c>
      <c r="B33" s="301" t="s">
        <v>722</v>
      </c>
      <c r="C33" s="301" t="s">
        <v>287</v>
      </c>
      <c r="D33" s="302">
        <v>60185.441229999997</v>
      </c>
      <c r="E33" s="302"/>
      <c r="F33" s="331">
        <v>3186.1322399999999</v>
      </c>
      <c r="G33" s="327">
        <f t="shared" si="6"/>
        <v>5.2938587387340483</v>
      </c>
      <c r="H33" s="302"/>
      <c r="I33" s="331">
        <v>163.72993399999999</v>
      </c>
      <c r="J33" s="302">
        <v>775.93195900000001</v>
      </c>
      <c r="K33" s="302">
        <f t="shared" si="7"/>
        <v>612.20202500000005</v>
      </c>
      <c r="L33" s="327">
        <f t="shared" si="8"/>
        <v>16.372993399999999</v>
      </c>
      <c r="M33" s="302"/>
      <c r="N33" s="331">
        <v>152.36660000000001</v>
      </c>
      <c r="O33" s="302">
        <v>93.076702999999995</v>
      </c>
      <c r="P33" s="302">
        <v>-59.289897000000011</v>
      </c>
      <c r="Q33" s="327">
        <f t="shared" si="9"/>
        <v>38.091650000000001</v>
      </c>
      <c r="R33" s="302"/>
      <c r="S33" s="325">
        <v>0</v>
      </c>
      <c r="T33" s="326">
        <v>3035.7787880000001</v>
      </c>
      <c r="U33" s="326">
        <v>315.30831000000001</v>
      </c>
      <c r="V33" s="327">
        <v>323.250428</v>
      </c>
      <c r="W33" s="302"/>
      <c r="X33" s="301">
        <v>39839</v>
      </c>
      <c r="Y33" s="301">
        <v>25827</v>
      </c>
      <c r="Z33" s="301">
        <v>3192</v>
      </c>
      <c r="AA33" s="301">
        <v>1079</v>
      </c>
      <c r="AC33" s="325">
        <v>5816.996271</v>
      </c>
      <c r="AD33" s="326">
        <v>5772.6107570000004</v>
      </c>
      <c r="AE33" s="334">
        <f t="shared" si="4"/>
        <v>99.236968498307647</v>
      </c>
    </row>
    <row r="34" spans="1:31" s="301" customFormat="1" ht="12.5" thickBot="1" x14ac:dyDescent="0.35">
      <c r="A34" s="301" t="s">
        <v>740</v>
      </c>
      <c r="B34" s="301" t="s">
        <v>722</v>
      </c>
      <c r="C34" s="301" t="s">
        <v>287</v>
      </c>
      <c r="D34" s="302">
        <v>75737.727991000007</v>
      </c>
      <c r="E34" s="302"/>
      <c r="F34" s="332">
        <v>15039.506686000001</v>
      </c>
      <c r="G34" s="330">
        <f t="shared" si="6"/>
        <v>19.857351263279458</v>
      </c>
      <c r="H34" s="302"/>
      <c r="I34" s="331">
        <v>283.14993600000003</v>
      </c>
      <c r="J34" s="302">
        <v>404.29256400000003</v>
      </c>
      <c r="K34" s="302">
        <f t="shared" si="7"/>
        <v>121.142628</v>
      </c>
      <c r="L34" s="327">
        <f t="shared" si="8"/>
        <v>28.314993600000001</v>
      </c>
      <c r="M34" s="302"/>
      <c r="N34" s="332">
        <v>302.39999999999998</v>
      </c>
      <c r="O34" s="333">
        <v>117.20326300000001</v>
      </c>
      <c r="P34" s="333">
        <v>-185.19673699999998</v>
      </c>
      <c r="Q34" s="330">
        <f t="shared" si="9"/>
        <v>75.599999999999994</v>
      </c>
      <c r="R34" s="302"/>
      <c r="S34" s="328">
        <v>14204.942106</v>
      </c>
      <c r="T34" s="329">
        <v>3.9623999999999999E-2</v>
      </c>
      <c r="U34" s="329">
        <v>0</v>
      </c>
      <c r="V34" s="330">
        <v>834.53779599999996</v>
      </c>
      <c r="W34" s="302"/>
      <c r="X34" s="301">
        <v>10786</v>
      </c>
      <c r="Y34" s="301">
        <v>9738</v>
      </c>
      <c r="Z34" s="301">
        <v>1214</v>
      </c>
      <c r="AA34" s="301">
        <v>1214</v>
      </c>
      <c r="AC34" s="325">
        <v>8577.2230930000005</v>
      </c>
      <c r="AD34" s="326">
        <v>4239.323453</v>
      </c>
      <c r="AE34" s="334">
        <f t="shared" si="4"/>
        <v>49.425360714469171</v>
      </c>
    </row>
    <row r="35" spans="1:31" s="301" customFormat="1" ht="12.5" thickBot="1" x14ac:dyDescent="0.35">
      <c r="I35" s="310"/>
      <c r="J35" s="311"/>
      <c r="K35" s="311"/>
      <c r="L35" s="312"/>
      <c r="AC35" s="310"/>
      <c r="AD35" s="311"/>
      <c r="AE35" s="312"/>
    </row>
  </sheetData>
  <mergeCells count="11">
    <mergeCell ref="S13:V13"/>
    <mergeCell ref="X13:AA13"/>
    <mergeCell ref="AC13:AE13"/>
    <mergeCell ref="A4:A5"/>
    <mergeCell ref="B4:N4"/>
    <mergeCell ref="B5:N5"/>
    <mergeCell ref="F13:G13"/>
    <mergeCell ref="I13:L13"/>
    <mergeCell ref="N13:Q13"/>
    <mergeCell ref="F8:G11"/>
    <mergeCell ref="X11:AA11"/>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8"/>
  </sheetPr>
  <dimension ref="B2:AB16"/>
  <sheetViews>
    <sheetView zoomScaleNormal="100" workbookViewId="0">
      <selection activeCell="E12" sqref="E12"/>
    </sheetView>
  </sheetViews>
  <sheetFormatPr defaultColWidth="8.58203125" defaultRowHeight="14.5" x14ac:dyDescent="0.35"/>
  <cols>
    <col min="1" max="1" width="8.58203125" style="364"/>
    <col min="2" max="2" width="15.08203125" style="364" customWidth="1"/>
    <col min="3" max="3" width="12.08203125" style="364" bestFit="1" customWidth="1"/>
    <col min="4" max="7" width="8.58203125" style="364"/>
    <col min="8" max="8" width="2.33203125" style="364" customWidth="1"/>
    <col min="9" max="9" width="8.58203125" style="364"/>
    <col min="10" max="10" width="15.33203125" style="364" customWidth="1"/>
    <col min="11" max="11" width="13" style="364" customWidth="1"/>
    <col min="12" max="12" width="8.58203125" style="364"/>
    <col min="13" max="13" width="3.08203125" style="364" customWidth="1"/>
    <col min="14" max="14" width="12.58203125" style="364" customWidth="1"/>
    <col min="15" max="15" width="1.83203125" style="364" customWidth="1"/>
    <col min="16" max="16" width="10.83203125" style="364" bestFit="1" customWidth="1"/>
    <col min="17" max="17" width="10.58203125" style="364" bestFit="1" customWidth="1"/>
    <col min="18" max="18" width="9.08203125" style="364" bestFit="1" customWidth="1"/>
    <col min="19" max="19" width="2.08203125" style="364" customWidth="1"/>
    <col min="20" max="22" width="8.58203125" style="364"/>
    <col min="23" max="23" width="2.08203125" style="364" customWidth="1"/>
    <col min="24" max="24" width="13.58203125" style="364" bestFit="1" customWidth="1"/>
    <col min="25" max="25" width="16.08203125" style="364" customWidth="1"/>
    <col min="26" max="26" width="2.33203125" style="364" customWidth="1"/>
    <col min="27" max="27" width="12.58203125" style="364" customWidth="1"/>
    <col min="28" max="28" width="13.5" style="364" customWidth="1"/>
    <col min="29" max="16384" width="8.58203125" style="364"/>
  </cols>
  <sheetData>
    <row r="2" spans="2:28" ht="15" thickBot="1" x14ac:dyDescent="0.4"/>
    <row r="3" spans="2:28" s="439" customFormat="1" ht="43.5" x14ac:dyDescent="0.35">
      <c r="B3" s="435"/>
      <c r="C3" s="905" t="s">
        <v>741</v>
      </c>
      <c r="D3" s="906"/>
      <c r="E3" s="906"/>
      <c r="F3" s="906"/>
      <c r="G3" s="907"/>
      <c r="H3" s="436"/>
      <c r="I3" s="905" t="s">
        <v>742</v>
      </c>
      <c r="J3" s="906"/>
      <c r="K3" s="906"/>
      <c r="L3" s="907"/>
      <c r="M3" s="436"/>
      <c r="N3" s="437" t="s">
        <v>743</v>
      </c>
      <c r="O3" s="438"/>
      <c r="P3" s="905" t="s">
        <v>744</v>
      </c>
      <c r="Q3" s="906"/>
      <c r="R3" s="907"/>
      <c r="S3" s="436"/>
      <c r="T3" s="905" t="s">
        <v>745</v>
      </c>
      <c r="U3" s="906"/>
      <c r="V3" s="907"/>
      <c r="W3" s="436"/>
      <c r="X3" s="905" t="s">
        <v>746</v>
      </c>
      <c r="Y3" s="907"/>
      <c r="Z3" s="436"/>
      <c r="AA3" s="908" t="s">
        <v>747</v>
      </c>
      <c r="AB3" s="909"/>
    </row>
    <row r="4" spans="2:28" s="381" customFormat="1" ht="29.15" customHeight="1" x14ac:dyDescent="0.35">
      <c r="B4" s="379" t="s">
        <v>748</v>
      </c>
      <c r="C4" s="764" t="s">
        <v>749</v>
      </c>
      <c r="D4" s="765" t="s">
        <v>750</v>
      </c>
      <c r="E4" s="765" t="s">
        <v>751</v>
      </c>
      <c r="F4" s="381" t="s">
        <v>752</v>
      </c>
      <c r="G4" s="766" t="s">
        <v>753</v>
      </c>
      <c r="I4" s="767" t="s">
        <v>754</v>
      </c>
      <c r="J4" s="768" t="s">
        <v>755</v>
      </c>
      <c r="K4" s="381" t="s">
        <v>756</v>
      </c>
      <c r="L4" s="766" t="s">
        <v>757</v>
      </c>
      <c r="N4" s="769" t="s">
        <v>758</v>
      </c>
      <c r="P4" s="380" t="s">
        <v>759</v>
      </c>
      <c r="Q4" s="768" t="s">
        <v>760</v>
      </c>
      <c r="R4" s="770" t="s">
        <v>761</v>
      </c>
      <c r="S4" s="382"/>
      <c r="T4" s="380" t="s">
        <v>192</v>
      </c>
      <c r="U4" s="765" t="s">
        <v>645</v>
      </c>
      <c r="V4" s="766" t="s">
        <v>646</v>
      </c>
      <c r="X4" s="764" t="s">
        <v>762</v>
      </c>
      <c r="Y4" s="770" t="s">
        <v>763</v>
      </c>
      <c r="Z4" s="382"/>
      <c r="AA4" s="764" t="s">
        <v>764</v>
      </c>
      <c r="AB4" s="770" t="s">
        <v>765</v>
      </c>
    </row>
    <row r="5" spans="2:28" x14ac:dyDescent="0.35">
      <c r="B5" s="355" t="s">
        <v>766</v>
      </c>
      <c r="C5" s="771">
        <v>44966.732453999997</v>
      </c>
      <c r="D5" s="365">
        <v>50.987166015351676</v>
      </c>
      <c r="E5" s="365">
        <v>49.012833984648331</v>
      </c>
      <c r="F5" s="365">
        <v>15.054979725122992</v>
      </c>
      <c r="G5" s="367">
        <v>84.94502027487701</v>
      </c>
      <c r="H5" s="365"/>
      <c r="I5" s="370">
        <v>17.675128690150125</v>
      </c>
      <c r="J5" s="365">
        <v>68.370589020339594</v>
      </c>
      <c r="K5" s="365">
        <v>8.7894686078050164</v>
      </c>
      <c r="L5" s="367">
        <v>5.1648136817052803</v>
      </c>
      <c r="M5" s="365"/>
      <c r="N5" s="374">
        <v>82.681633725629396</v>
      </c>
      <c r="O5" s="365"/>
      <c r="P5" s="372">
        <v>13.287824940610038</v>
      </c>
      <c r="Q5" s="366">
        <v>13.5450133709046</v>
      </c>
      <c r="R5" s="373">
        <v>13.020276465972206</v>
      </c>
      <c r="S5" s="366"/>
      <c r="T5" s="372">
        <v>6.9211710000000002</v>
      </c>
      <c r="U5" s="366">
        <v>6.7814220000000001</v>
      </c>
      <c r="V5" s="373">
        <v>7.0686140000000002</v>
      </c>
      <c r="W5" s="366"/>
      <c r="X5" s="376">
        <v>4.3023625000000001</v>
      </c>
      <c r="Y5" s="377">
        <v>39</v>
      </c>
      <c r="Z5" s="378"/>
      <c r="AA5" s="372">
        <v>38.031565674678546</v>
      </c>
      <c r="AB5" s="373">
        <v>91.780557645556698</v>
      </c>
    </row>
    <row r="6" spans="2:28" x14ac:dyDescent="0.35">
      <c r="B6" s="355" t="s">
        <v>545</v>
      </c>
      <c r="C6" s="771">
        <v>12180.095935000001</v>
      </c>
      <c r="D6" s="365">
        <v>52.186137908280763</v>
      </c>
      <c r="E6" s="365">
        <v>47.813862091719223</v>
      </c>
      <c r="F6" s="365">
        <v>35.616270940315871</v>
      </c>
      <c r="G6" s="367">
        <v>64.383729059684129</v>
      </c>
      <c r="H6" s="365"/>
      <c r="I6" s="370">
        <v>53.844199117960386</v>
      </c>
      <c r="J6" s="365">
        <v>23.423258677313527</v>
      </c>
      <c r="K6" s="365">
        <v>13.478424708319013</v>
      </c>
      <c r="L6" s="367">
        <v>9.2541174964070603</v>
      </c>
      <c r="M6" s="365"/>
      <c r="N6" s="374">
        <v>97.016824703688172</v>
      </c>
      <c r="O6" s="365"/>
      <c r="P6" s="372">
        <v>12.079083143937485</v>
      </c>
      <c r="Q6" s="366">
        <v>12.534306244490997</v>
      </c>
      <c r="R6" s="373">
        <v>11.582232764879004</v>
      </c>
      <c r="S6" s="366"/>
      <c r="T6" s="372">
        <v>7.0489575000000002</v>
      </c>
      <c r="U6" s="366">
        <v>6.9800649999999997</v>
      </c>
      <c r="V6" s="373">
        <v>6.7360214999999997</v>
      </c>
      <c r="W6" s="366"/>
      <c r="X6" s="376">
        <v>4.0727210000000005</v>
      </c>
      <c r="Y6" s="377">
        <v>26</v>
      </c>
      <c r="Z6" s="378"/>
      <c r="AA6" s="372">
        <v>36.482448510369629</v>
      </c>
      <c r="AB6" s="373">
        <v>88.883831934913616</v>
      </c>
    </row>
    <row r="7" spans="2:28" x14ac:dyDescent="0.35">
      <c r="B7" s="355" t="s">
        <v>546</v>
      </c>
      <c r="C7" s="771">
        <v>19474.044463999999</v>
      </c>
      <c r="D7" s="365">
        <v>53.939246638869136</v>
      </c>
      <c r="E7" s="365">
        <v>46.060753361130871</v>
      </c>
      <c r="F7" s="365">
        <v>57.754024772776141</v>
      </c>
      <c r="G7" s="367">
        <v>42.245975227223866</v>
      </c>
      <c r="H7" s="365"/>
      <c r="I7" s="370">
        <v>73.613520707015269</v>
      </c>
      <c r="J7" s="365">
        <v>10.024264320689703</v>
      </c>
      <c r="K7" s="365">
        <v>7.005047017951596</v>
      </c>
      <c r="L7" s="367">
        <v>9.3571679543434367</v>
      </c>
      <c r="M7" s="365"/>
      <c r="N7" s="374">
        <v>98.680630161469693</v>
      </c>
      <c r="O7" s="365"/>
      <c r="P7" s="372">
        <v>16.30763278717345</v>
      </c>
      <c r="Q7" s="366">
        <v>16.465822696479542</v>
      </c>
      <c r="R7" s="373">
        <v>16.122385175894863</v>
      </c>
      <c r="S7" s="366"/>
      <c r="T7" s="372">
        <v>6.2829534999999996</v>
      </c>
      <c r="U7" s="366">
        <v>6.2795860000000001</v>
      </c>
      <c r="V7" s="373">
        <v>6.2818659999999999</v>
      </c>
      <c r="W7" s="366"/>
      <c r="X7" s="376">
        <v>4.5455845000000004</v>
      </c>
      <c r="Y7" s="377">
        <v>27.7</v>
      </c>
      <c r="Z7" s="378"/>
      <c r="AA7" s="372">
        <v>31.008815421794754</v>
      </c>
      <c r="AB7" s="373">
        <v>91.576014790883534</v>
      </c>
    </row>
    <row r="8" spans="2:28" x14ac:dyDescent="0.35">
      <c r="B8" s="355" t="s">
        <v>287</v>
      </c>
      <c r="C8" s="771">
        <v>2603858.69808</v>
      </c>
      <c r="D8" s="365">
        <v>49.256290459029934</v>
      </c>
      <c r="E8" s="365">
        <v>50.743709540970066</v>
      </c>
      <c r="F8" s="365">
        <v>1.4391232223020078</v>
      </c>
      <c r="G8" s="367">
        <v>98.560876777697985</v>
      </c>
      <c r="H8" s="365"/>
      <c r="I8" s="370">
        <v>70.541027374272957</v>
      </c>
      <c r="J8" s="365">
        <v>6.7991319894026248</v>
      </c>
      <c r="K8" s="365">
        <v>3.6262188583667547</v>
      </c>
      <c r="L8" s="367">
        <v>18.85210484071046</v>
      </c>
      <c r="M8" s="365"/>
      <c r="N8" s="374">
        <v>46.980526516628039</v>
      </c>
      <c r="O8" s="365"/>
      <c r="P8" s="372">
        <v>3.8964099962033685</v>
      </c>
      <c r="Q8" s="366">
        <v>3.8029139350745109</v>
      </c>
      <c r="R8" s="373">
        <v>3.9871654649942423</v>
      </c>
      <c r="S8" s="366"/>
      <c r="T8" s="372">
        <v>8.3612730000000006</v>
      </c>
      <c r="U8" s="366">
        <v>8.3589190000000002</v>
      </c>
      <c r="V8" s="373">
        <v>8.3587004999999994</v>
      </c>
      <c r="W8" s="366"/>
      <c r="X8" s="376">
        <v>3.9136990000000003</v>
      </c>
      <c r="Y8" s="377">
        <v>34.599999999999994</v>
      </c>
      <c r="Z8" s="378"/>
      <c r="AA8" s="372">
        <v>43.109788653151874</v>
      </c>
      <c r="AB8" s="373">
        <v>91.806133264392059</v>
      </c>
    </row>
    <row r="9" spans="2:28" x14ac:dyDescent="0.35">
      <c r="B9" s="355" t="s">
        <v>290</v>
      </c>
      <c r="C9" s="771">
        <v>307083.56072500005</v>
      </c>
      <c r="D9" s="365">
        <v>50.247705888815446</v>
      </c>
      <c r="E9" s="365">
        <v>49.75229411118454</v>
      </c>
      <c r="F9" s="365">
        <v>4.2534121214964289</v>
      </c>
      <c r="G9" s="367">
        <v>95.746587878503561</v>
      </c>
      <c r="H9" s="365"/>
      <c r="I9" s="370">
        <v>78.91336572588844</v>
      </c>
      <c r="J9" s="365">
        <v>5.8633092284363917</v>
      </c>
      <c r="K9" s="365">
        <v>2.9358638960402135</v>
      </c>
      <c r="L9" s="367">
        <v>11.915575400263066</v>
      </c>
      <c r="M9" s="365"/>
      <c r="N9" s="374">
        <v>59.151587209406763</v>
      </c>
      <c r="O9" s="365"/>
      <c r="P9" s="372">
        <v>4.3814034767067387</v>
      </c>
      <c r="Q9" s="366">
        <v>4.3145148216966458</v>
      </c>
      <c r="R9" s="373">
        <v>4.4489581799478524</v>
      </c>
      <c r="S9" s="366"/>
      <c r="T9" s="372">
        <v>8.2401154999999999</v>
      </c>
      <c r="U9" s="366">
        <v>8.1710650000000005</v>
      </c>
      <c r="V9" s="373">
        <v>8.2330089999999991</v>
      </c>
      <c r="W9" s="366"/>
      <c r="X9" s="376">
        <v>3.6671119999999999</v>
      </c>
      <c r="Y9" s="377">
        <v>37.540000000000006</v>
      </c>
      <c r="Z9" s="378"/>
      <c r="AA9" s="372">
        <v>43.256023672968297</v>
      </c>
      <c r="AB9" s="373">
        <v>94.563724207270937</v>
      </c>
    </row>
    <row r="10" spans="2:28" ht="15" thickBot="1" x14ac:dyDescent="0.4">
      <c r="B10" s="364" t="s">
        <v>192</v>
      </c>
      <c r="C10" s="772">
        <f>SUM(C5:C9)</f>
        <v>2987563.1316580004</v>
      </c>
      <c r="D10" s="368"/>
      <c r="E10" s="368"/>
      <c r="F10" s="368"/>
      <c r="G10" s="369"/>
      <c r="I10" s="371"/>
      <c r="J10" s="368"/>
      <c r="K10" s="368"/>
      <c r="L10" s="369"/>
      <c r="N10" s="375"/>
      <c r="P10" s="371"/>
      <c r="Q10" s="368"/>
      <c r="R10" s="369"/>
      <c r="T10" s="371"/>
      <c r="U10" s="368"/>
      <c r="V10" s="369"/>
      <c r="X10" s="371"/>
      <c r="Y10" s="369"/>
      <c r="AA10" s="371"/>
      <c r="AB10" s="369"/>
    </row>
    <row r="13" spans="2:28" ht="15" thickBot="1" x14ac:dyDescent="0.4"/>
    <row r="14" spans="2:28" x14ac:dyDescent="0.35">
      <c r="B14" s="910" t="s">
        <v>767</v>
      </c>
      <c r="C14" s="913" t="s">
        <v>768</v>
      </c>
      <c r="D14" s="913"/>
      <c r="E14" s="913"/>
      <c r="F14" s="913"/>
      <c r="G14" s="913"/>
      <c r="H14" s="913"/>
      <c r="I14" s="913"/>
      <c r="J14" s="913"/>
      <c r="K14" s="913"/>
      <c r="L14" s="913"/>
      <c r="M14" s="913"/>
      <c r="N14" s="913"/>
      <c r="O14" s="913"/>
      <c r="P14" s="913"/>
      <c r="Q14" s="914"/>
    </row>
    <row r="15" spans="2:28" ht="29.9" customHeight="1" x14ac:dyDescent="0.35">
      <c r="B15" s="911"/>
      <c r="C15" s="915" t="s">
        <v>769</v>
      </c>
      <c r="D15" s="915"/>
      <c r="E15" s="915"/>
      <c r="F15" s="915"/>
      <c r="G15" s="915"/>
      <c r="H15" s="915"/>
      <c r="I15" s="915"/>
      <c r="J15" s="915"/>
      <c r="K15" s="915"/>
      <c r="L15" s="915"/>
      <c r="M15" s="915"/>
      <c r="N15" s="915"/>
      <c r="O15" s="915"/>
      <c r="P15" s="915"/>
      <c r="Q15" s="916"/>
    </row>
    <row r="16" spans="2:28" ht="40.4" customHeight="1" thickBot="1" x14ac:dyDescent="0.4">
      <c r="B16" s="912"/>
      <c r="C16" s="917" t="s">
        <v>770</v>
      </c>
      <c r="D16" s="917"/>
      <c r="E16" s="917"/>
      <c r="F16" s="917"/>
      <c r="G16" s="917"/>
      <c r="H16" s="917"/>
      <c r="I16" s="917"/>
      <c r="J16" s="917"/>
      <c r="K16" s="917"/>
      <c r="L16" s="917"/>
      <c r="M16" s="917"/>
      <c r="N16" s="917"/>
      <c r="O16" s="917"/>
      <c r="P16" s="917"/>
      <c r="Q16" s="918"/>
    </row>
  </sheetData>
  <mergeCells count="10">
    <mergeCell ref="T3:V3"/>
    <mergeCell ref="X3:Y3"/>
    <mergeCell ref="AA3:AB3"/>
    <mergeCell ref="B14:B16"/>
    <mergeCell ref="C14:Q14"/>
    <mergeCell ref="C15:Q15"/>
    <mergeCell ref="C16:Q16"/>
    <mergeCell ref="C3:G3"/>
    <mergeCell ref="I3:L3"/>
    <mergeCell ref="P3:R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8"/>
  </sheetPr>
  <dimension ref="A1:M68"/>
  <sheetViews>
    <sheetView topLeftCell="A27" workbookViewId="0">
      <selection activeCell="F14" sqref="F14"/>
    </sheetView>
  </sheetViews>
  <sheetFormatPr defaultColWidth="8.58203125" defaultRowHeight="14.5" x14ac:dyDescent="0.35"/>
  <cols>
    <col min="1" max="1" width="35.58203125" style="160" bestFit="1" customWidth="1"/>
    <col min="2" max="2" width="17" style="160" bestFit="1" customWidth="1"/>
    <col min="3" max="3" width="12.08203125" style="160" customWidth="1"/>
    <col min="4" max="4" width="12.58203125" style="160" customWidth="1"/>
    <col min="5" max="5" width="13" style="160" customWidth="1"/>
    <col min="6" max="6" width="10.58203125" style="160" bestFit="1" customWidth="1"/>
    <col min="7" max="7" width="12.5" style="160" customWidth="1"/>
    <col min="8" max="8" width="12" style="160" bestFit="1" customWidth="1"/>
    <col min="9" max="9" width="13.83203125" style="160" customWidth="1"/>
    <col min="10" max="10" width="19.58203125" style="160" customWidth="1"/>
    <col min="11" max="11" width="12.58203125" style="160" bestFit="1" customWidth="1"/>
    <col min="12" max="12" width="14.58203125" style="160" customWidth="1"/>
    <col min="13" max="13" width="18.58203125" style="160" bestFit="1" customWidth="1"/>
    <col min="14" max="16384" width="8.58203125" style="160"/>
  </cols>
  <sheetData>
    <row r="1" spans="1:13" s="279" customFormat="1" ht="23.5" x14ac:dyDescent="0.35">
      <c r="A1" s="205" t="s">
        <v>771</v>
      </c>
    </row>
    <row r="2" spans="1:13" s="279" customFormat="1" x14ac:dyDescent="0.35"/>
    <row r="3" spans="1:13" s="279" customFormat="1" x14ac:dyDescent="0.35">
      <c r="F3" s="920" t="s">
        <v>772</v>
      </c>
      <c r="G3" s="920"/>
      <c r="H3" s="920"/>
      <c r="I3" s="921" t="s">
        <v>773</v>
      </c>
      <c r="J3" s="922"/>
      <c r="K3" s="923" t="s">
        <v>741</v>
      </c>
      <c r="L3" s="924"/>
      <c r="M3" s="925"/>
    </row>
    <row r="4" spans="1:13" s="385" customFormat="1" ht="72" x14ac:dyDescent="0.3">
      <c r="A4" s="383" t="s">
        <v>774</v>
      </c>
      <c r="B4" s="383" t="s">
        <v>775</v>
      </c>
      <c r="C4" s="384" t="s">
        <v>776</v>
      </c>
      <c r="D4" s="384" t="s">
        <v>777</v>
      </c>
      <c r="E4" s="384" t="s">
        <v>777</v>
      </c>
      <c r="F4" s="389" t="s">
        <v>778</v>
      </c>
      <c r="G4" s="389" t="s">
        <v>779</v>
      </c>
      <c r="H4" s="389" t="s">
        <v>780</v>
      </c>
      <c r="I4" s="384" t="s">
        <v>781</v>
      </c>
      <c r="J4" s="384" t="s">
        <v>782</v>
      </c>
      <c r="K4" s="389" t="s">
        <v>783</v>
      </c>
      <c r="L4" s="389" t="s">
        <v>784</v>
      </c>
      <c r="M4" s="389" t="s">
        <v>785</v>
      </c>
    </row>
    <row r="5" spans="1:13" s="385" customFormat="1" ht="12" x14ac:dyDescent="0.3">
      <c r="A5" s="388" t="s">
        <v>786</v>
      </c>
      <c r="B5" s="386" t="s">
        <v>787</v>
      </c>
      <c r="C5" s="387">
        <v>56420.084802999998</v>
      </c>
      <c r="D5" s="387">
        <v>7776.6630530000002</v>
      </c>
      <c r="E5" s="387">
        <v>48643.421751000002</v>
      </c>
      <c r="F5" s="198">
        <v>24087.891726999998</v>
      </c>
      <c r="G5" s="198">
        <v>328.88410499999998</v>
      </c>
      <c r="H5" s="198">
        <f>G5*100/F5</f>
        <v>1.3653503126276321</v>
      </c>
      <c r="I5" s="431">
        <v>27190.399662</v>
      </c>
      <c r="J5" s="387">
        <f>I5*100/C5</f>
        <v>48.192766382645033</v>
      </c>
      <c r="K5" s="390">
        <v>39423</v>
      </c>
      <c r="L5" s="390">
        <v>4479</v>
      </c>
      <c r="M5" s="390">
        <v>34944</v>
      </c>
    </row>
    <row r="6" spans="1:13" s="385" customFormat="1" ht="12" x14ac:dyDescent="0.3">
      <c r="A6" s="388" t="s">
        <v>788</v>
      </c>
      <c r="B6" s="386" t="s">
        <v>787</v>
      </c>
      <c r="C6" s="387">
        <v>50070.108930000002</v>
      </c>
      <c r="D6" s="387">
        <v>47152.324382000006</v>
      </c>
      <c r="E6" s="387">
        <v>2917.7845480000001</v>
      </c>
      <c r="F6" s="198">
        <v>28806.072291</v>
      </c>
      <c r="G6" s="198">
        <v>310.986491</v>
      </c>
      <c r="H6" s="198">
        <f t="shared" ref="H6:H11" si="0">G6*100/F6</f>
        <v>1.0795865811152698</v>
      </c>
      <c r="I6" s="431">
        <v>23908.259706000001</v>
      </c>
      <c r="J6" s="387">
        <f t="shared" ref="J6:J11" si="1">I6*100/C6</f>
        <v>47.749565992406161</v>
      </c>
      <c r="K6" s="390">
        <v>5343</v>
      </c>
      <c r="L6" s="390">
        <v>5343</v>
      </c>
      <c r="M6" s="390">
        <v>0</v>
      </c>
    </row>
    <row r="7" spans="1:13" s="385" customFormat="1" ht="12" x14ac:dyDescent="0.3">
      <c r="A7" s="388" t="s">
        <v>789</v>
      </c>
      <c r="B7" s="386" t="s">
        <v>790</v>
      </c>
      <c r="C7" s="387">
        <v>15535.560605999999</v>
      </c>
      <c r="D7" s="387">
        <v>15506.652188</v>
      </c>
      <c r="E7" s="387">
        <v>28.908418000000001</v>
      </c>
      <c r="F7" s="198">
        <v>11802.140879</v>
      </c>
      <c r="G7" s="198">
        <v>209.008972</v>
      </c>
      <c r="H7" s="198">
        <f t="shared" si="0"/>
        <v>1.770941171969042</v>
      </c>
      <c r="I7" s="431">
        <v>1823.738065</v>
      </c>
      <c r="J7" s="387">
        <f t="shared" si="1"/>
        <v>11.739119760478118</v>
      </c>
      <c r="K7" s="390">
        <v>1192581</v>
      </c>
      <c r="L7" s="390">
        <v>1298</v>
      </c>
      <c r="M7" s="390">
        <v>1191283</v>
      </c>
    </row>
    <row r="8" spans="1:13" s="385" customFormat="1" ht="12" x14ac:dyDescent="0.3">
      <c r="A8" s="388" t="s">
        <v>791</v>
      </c>
      <c r="B8" s="386" t="s">
        <v>792</v>
      </c>
      <c r="C8" s="387">
        <v>92246.346078000002</v>
      </c>
      <c r="D8" s="387">
        <v>6670.382979</v>
      </c>
      <c r="E8" s="387">
        <v>85575.963097</v>
      </c>
      <c r="F8" s="198">
        <v>2894.317865</v>
      </c>
      <c r="G8" s="198">
        <v>186.88640799999999</v>
      </c>
      <c r="H8" s="198">
        <f t="shared" si="0"/>
        <v>6.4570104845757834</v>
      </c>
      <c r="I8" s="431">
        <v>7232.9945360000002</v>
      </c>
      <c r="J8" s="387">
        <f t="shared" si="1"/>
        <v>7.8409550551563907</v>
      </c>
      <c r="K8" s="390">
        <v>30638</v>
      </c>
      <c r="L8" s="390">
        <v>14569</v>
      </c>
      <c r="M8" s="390">
        <v>16069</v>
      </c>
    </row>
    <row r="9" spans="1:13" s="385" customFormat="1" ht="12" x14ac:dyDescent="0.3">
      <c r="A9" s="386" t="s">
        <v>649</v>
      </c>
      <c r="B9" s="386" t="s">
        <v>787</v>
      </c>
      <c r="C9" s="387">
        <v>13170.025696000001</v>
      </c>
      <c r="D9" s="387">
        <v>1053.0576120000001</v>
      </c>
      <c r="E9" s="387">
        <v>12116.968082999998</v>
      </c>
      <c r="F9" s="198">
        <v>1240.504453</v>
      </c>
      <c r="G9" s="198">
        <v>46.363444000000001</v>
      </c>
      <c r="H9" s="198">
        <f t="shared" si="0"/>
        <v>3.7374669545019361</v>
      </c>
      <c r="I9" s="431">
        <v>1645.8794270000001</v>
      </c>
      <c r="J9" s="387">
        <f t="shared" si="1"/>
        <v>12.497161850640023</v>
      </c>
      <c r="K9" s="390">
        <v>1224</v>
      </c>
      <c r="L9" s="390">
        <v>1224</v>
      </c>
      <c r="M9" s="390">
        <v>0</v>
      </c>
    </row>
    <row r="10" spans="1:13" s="385" customFormat="1" ht="12" x14ac:dyDescent="0.3">
      <c r="A10" s="386" t="s">
        <v>793</v>
      </c>
      <c r="B10" s="386" t="s">
        <v>794</v>
      </c>
      <c r="C10" s="387">
        <v>2214.8200400000001</v>
      </c>
      <c r="D10" s="387">
        <v>0</v>
      </c>
      <c r="E10" s="387">
        <v>2214.8200400000001</v>
      </c>
      <c r="F10" s="198">
        <v>1341.948521</v>
      </c>
      <c r="G10" s="198">
        <v>34.879719000000001</v>
      </c>
      <c r="H10" s="198">
        <f t="shared" si="0"/>
        <v>2.5991845778113869</v>
      </c>
      <c r="I10" s="431">
        <v>2208.5619790000001</v>
      </c>
      <c r="J10" s="387">
        <f t="shared" si="1"/>
        <v>99.717446072954985</v>
      </c>
      <c r="K10" s="390">
        <v>969664</v>
      </c>
      <c r="L10" s="390">
        <v>917</v>
      </c>
      <c r="M10" s="390">
        <v>968747</v>
      </c>
    </row>
    <row r="11" spans="1:13" s="385" customFormat="1" ht="12" x14ac:dyDescent="0.3">
      <c r="A11" s="386" t="s">
        <v>795</v>
      </c>
      <c r="B11" s="386" t="s">
        <v>792</v>
      </c>
      <c r="C11" s="387">
        <v>11806.814313999999</v>
      </c>
      <c r="D11" s="387">
        <v>1807.400844</v>
      </c>
      <c r="E11" s="387">
        <v>9999.4134699999995</v>
      </c>
      <c r="F11" s="198">
        <v>1146.0208580000001</v>
      </c>
      <c r="G11" s="198">
        <v>20.782753</v>
      </c>
      <c r="H11" s="198">
        <f t="shared" si="0"/>
        <v>1.8134707457479797</v>
      </c>
      <c r="I11" s="431">
        <v>1782.2878149999999</v>
      </c>
      <c r="J11" s="387">
        <f t="shared" si="1"/>
        <v>15.095416660247139</v>
      </c>
      <c r="K11" s="390">
        <v>4165</v>
      </c>
      <c r="L11" s="390">
        <v>748</v>
      </c>
      <c r="M11" s="390">
        <v>3417</v>
      </c>
    </row>
    <row r="12" spans="1:13" s="385" customFormat="1" ht="12" x14ac:dyDescent="0.3">
      <c r="A12" s="391"/>
      <c r="B12" s="391"/>
      <c r="C12" s="392"/>
      <c r="D12" s="392"/>
      <c r="E12" s="392"/>
      <c r="F12" s="392"/>
      <c r="G12" s="392"/>
      <c r="H12" s="392"/>
      <c r="I12" s="392"/>
      <c r="J12" s="392"/>
    </row>
    <row r="13" spans="1:13" s="279" customFormat="1" x14ac:dyDescent="0.35">
      <c r="F13" s="398"/>
      <c r="H13" s="392"/>
      <c r="J13" s="392"/>
    </row>
    <row r="14" spans="1:13" s="279" customFormat="1" x14ac:dyDescent="0.35">
      <c r="A14" s="383" t="s">
        <v>796</v>
      </c>
      <c r="B14" s="383" t="s">
        <v>797</v>
      </c>
      <c r="C14" s="383" t="s">
        <v>644</v>
      </c>
      <c r="D14" s="383" t="s">
        <v>277</v>
      </c>
      <c r="E14" s="383" t="s">
        <v>798</v>
      </c>
    </row>
    <row r="15" spans="1:13" s="279" customFormat="1" x14ac:dyDescent="0.35">
      <c r="A15" s="391" t="s">
        <v>786</v>
      </c>
      <c r="B15" s="396" t="s">
        <v>658</v>
      </c>
      <c r="C15" s="391" t="s">
        <v>658</v>
      </c>
      <c r="D15" s="391" t="s">
        <v>349</v>
      </c>
      <c r="E15" s="397">
        <v>7776.6630530000002</v>
      </c>
    </row>
    <row r="16" spans="1:13" s="279" customFormat="1" x14ac:dyDescent="0.35">
      <c r="A16" s="391" t="s">
        <v>786</v>
      </c>
      <c r="B16" s="391" t="s">
        <v>799</v>
      </c>
      <c r="C16" s="391" t="s">
        <v>658</v>
      </c>
      <c r="D16" s="391" t="s">
        <v>349</v>
      </c>
      <c r="E16" s="393">
        <v>5617.2467939999997</v>
      </c>
    </row>
    <row r="17" spans="1:6" s="279" customFormat="1" x14ac:dyDescent="0.35">
      <c r="A17" s="391" t="s">
        <v>786</v>
      </c>
      <c r="B17" s="391" t="s">
        <v>800</v>
      </c>
      <c r="C17" s="391" t="s">
        <v>658</v>
      </c>
      <c r="D17" s="391" t="s">
        <v>349</v>
      </c>
      <c r="E17" s="393">
        <v>4303.8200200000001</v>
      </c>
    </row>
    <row r="18" spans="1:6" s="279" customFormat="1" x14ac:dyDescent="0.35">
      <c r="A18" s="391" t="s">
        <v>786</v>
      </c>
      <c r="B18" s="391" t="s">
        <v>801</v>
      </c>
      <c r="C18" s="391" t="s">
        <v>658</v>
      </c>
      <c r="D18" s="391" t="s">
        <v>349</v>
      </c>
      <c r="E18" s="393">
        <v>8514.3801760000006</v>
      </c>
    </row>
    <row r="19" spans="1:6" s="279" customFormat="1" x14ac:dyDescent="0.35">
      <c r="A19" s="391" t="s">
        <v>786</v>
      </c>
      <c r="B19" s="391" t="s">
        <v>802</v>
      </c>
      <c r="C19" s="391" t="s">
        <v>655</v>
      </c>
      <c r="D19" s="391" t="s">
        <v>349</v>
      </c>
      <c r="E19" s="393">
        <v>8.1719220000000004</v>
      </c>
    </row>
    <row r="20" spans="1:6" s="279" customFormat="1" x14ac:dyDescent="0.35">
      <c r="A20" s="391" t="s">
        <v>786</v>
      </c>
      <c r="B20" s="391" t="s">
        <v>803</v>
      </c>
      <c r="C20" s="391" t="s">
        <v>655</v>
      </c>
      <c r="D20" s="391" t="s">
        <v>349</v>
      </c>
      <c r="E20" s="393">
        <v>1730.866471</v>
      </c>
    </row>
    <row r="21" spans="1:6" s="279" customFormat="1" x14ac:dyDescent="0.35">
      <c r="A21" s="391" t="s">
        <v>786</v>
      </c>
      <c r="B21" s="391" t="s">
        <v>804</v>
      </c>
      <c r="C21" s="391" t="s">
        <v>655</v>
      </c>
      <c r="D21" s="391" t="s">
        <v>349</v>
      </c>
      <c r="E21" s="393">
        <v>11421.873194000002</v>
      </c>
    </row>
    <row r="22" spans="1:6" s="279" customFormat="1" x14ac:dyDescent="0.35">
      <c r="A22" s="391" t="s">
        <v>786</v>
      </c>
      <c r="B22" s="391" t="s">
        <v>805</v>
      </c>
      <c r="C22" s="391" t="s">
        <v>655</v>
      </c>
      <c r="D22" s="391" t="s">
        <v>349</v>
      </c>
      <c r="E22" s="393">
        <v>9698.3006700000005</v>
      </c>
    </row>
    <row r="23" spans="1:6" s="279" customFormat="1" x14ac:dyDescent="0.35">
      <c r="A23" s="391" t="s">
        <v>786</v>
      </c>
      <c r="B23" s="919" t="s">
        <v>806</v>
      </c>
      <c r="C23" s="919"/>
      <c r="D23" s="919"/>
      <c r="E23" s="393">
        <v>7348.7625040000003</v>
      </c>
    </row>
    <row r="24" spans="1:6" s="279" customFormat="1" x14ac:dyDescent="0.35">
      <c r="A24" s="394"/>
      <c r="B24" s="394"/>
      <c r="C24" s="394"/>
      <c r="D24" s="394"/>
      <c r="E24" s="395"/>
    </row>
    <row r="25" spans="1:6" s="279" customFormat="1" x14ac:dyDescent="0.35">
      <c r="A25" s="391" t="s">
        <v>788</v>
      </c>
      <c r="B25" s="391" t="s">
        <v>807</v>
      </c>
      <c r="C25" s="396" t="s">
        <v>662</v>
      </c>
      <c r="D25" s="391" t="s">
        <v>310</v>
      </c>
      <c r="E25" s="397">
        <v>21288.399047999999</v>
      </c>
      <c r="F25" s="398"/>
    </row>
    <row r="26" spans="1:6" s="279" customFormat="1" x14ac:dyDescent="0.35">
      <c r="A26" s="391" t="s">
        <v>788</v>
      </c>
      <c r="B26" s="391" t="s">
        <v>808</v>
      </c>
      <c r="C26" s="396" t="s">
        <v>663</v>
      </c>
      <c r="D26" s="391" t="s">
        <v>310</v>
      </c>
      <c r="E26" s="397">
        <v>25.612076999999999</v>
      </c>
    </row>
    <row r="27" spans="1:6" s="279" customFormat="1" x14ac:dyDescent="0.35">
      <c r="A27" s="391" t="s">
        <v>788</v>
      </c>
      <c r="B27" s="391" t="s">
        <v>809</v>
      </c>
      <c r="C27" s="396" t="s">
        <v>663</v>
      </c>
      <c r="D27" s="391" t="s">
        <v>310</v>
      </c>
      <c r="E27" s="397">
        <v>25838.313257000002</v>
      </c>
    </row>
    <row r="28" spans="1:6" s="279" customFormat="1" x14ac:dyDescent="0.35">
      <c r="A28" s="391" t="s">
        <v>788</v>
      </c>
      <c r="B28" s="391" t="s">
        <v>810</v>
      </c>
      <c r="C28" s="396" t="s">
        <v>810</v>
      </c>
      <c r="D28" s="391" t="s">
        <v>310</v>
      </c>
      <c r="E28" s="397">
        <v>20.621310000000001</v>
      </c>
      <c r="F28" s="398"/>
    </row>
    <row r="29" spans="1:6" s="279" customFormat="1" x14ac:dyDescent="0.35">
      <c r="A29" s="391" t="s">
        <v>788</v>
      </c>
      <c r="B29" s="391" t="s">
        <v>811</v>
      </c>
      <c r="C29" s="391" t="s">
        <v>661</v>
      </c>
      <c r="D29" s="391" t="s">
        <v>310</v>
      </c>
      <c r="E29" s="393">
        <v>1.815566</v>
      </c>
    </row>
    <row r="30" spans="1:6" s="279" customFormat="1" x14ac:dyDescent="0.35">
      <c r="A30" s="391" t="s">
        <v>788</v>
      </c>
      <c r="B30" s="919" t="s">
        <v>806</v>
      </c>
      <c r="C30" s="919"/>
      <c r="D30" s="919"/>
      <c r="E30" s="393">
        <v>2895.3476719999999</v>
      </c>
    </row>
    <row r="31" spans="1:6" s="279" customFormat="1" x14ac:dyDescent="0.35"/>
    <row r="32" spans="1:6" s="279" customFormat="1" x14ac:dyDescent="0.35">
      <c r="A32" s="391" t="s">
        <v>789</v>
      </c>
      <c r="B32" s="391" t="s">
        <v>662</v>
      </c>
      <c r="C32" s="396" t="s">
        <v>662</v>
      </c>
      <c r="D32" s="391" t="s">
        <v>310</v>
      </c>
      <c r="E32" s="397">
        <v>10605.638086999999</v>
      </c>
    </row>
    <row r="33" spans="1:6" s="279" customFormat="1" x14ac:dyDescent="0.35">
      <c r="A33" s="391" t="s">
        <v>789</v>
      </c>
      <c r="B33" s="391" t="s">
        <v>807</v>
      </c>
      <c r="C33" s="396" t="s">
        <v>662</v>
      </c>
      <c r="D33" s="391" t="s">
        <v>310</v>
      </c>
      <c r="E33" s="397">
        <v>4901.0141009999998</v>
      </c>
    </row>
    <row r="34" spans="1:6" s="279" customFormat="1" x14ac:dyDescent="0.35">
      <c r="A34" s="391" t="s">
        <v>789</v>
      </c>
      <c r="B34" s="919" t="s">
        <v>806</v>
      </c>
      <c r="C34" s="919"/>
      <c r="D34" s="919"/>
      <c r="E34" s="393">
        <v>28.908418000000001</v>
      </c>
    </row>
    <row r="35" spans="1:6" s="279" customFormat="1" x14ac:dyDescent="0.35">
      <c r="A35" s="394"/>
      <c r="B35" s="394"/>
      <c r="C35" s="394"/>
      <c r="D35" s="394"/>
      <c r="E35" s="394"/>
    </row>
    <row r="36" spans="1:6" s="279" customFormat="1" x14ac:dyDescent="0.35">
      <c r="A36" s="391" t="s">
        <v>791</v>
      </c>
      <c r="B36" s="391" t="s">
        <v>812</v>
      </c>
      <c r="C36" s="396" t="s">
        <v>656</v>
      </c>
      <c r="D36" s="391" t="s">
        <v>349</v>
      </c>
      <c r="E36" s="397">
        <v>645.24904199999992</v>
      </c>
    </row>
    <row r="37" spans="1:6" s="279" customFormat="1" x14ac:dyDescent="0.35">
      <c r="A37" s="391" t="s">
        <v>791</v>
      </c>
      <c r="B37" s="391" t="s">
        <v>660</v>
      </c>
      <c r="C37" s="396" t="s">
        <v>656</v>
      </c>
      <c r="D37" s="391" t="s">
        <v>349</v>
      </c>
      <c r="E37" s="397">
        <v>1799.6210020000001</v>
      </c>
    </row>
    <row r="38" spans="1:6" s="279" customFormat="1" x14ac:dyDescent="0.35">
      <c r="A38" s="391" t="s">
        <v>791</v>
      </c>
      <c r="B38" s="391" t="s">
        <v>656</v>
      </c>
      <c r="C38" s="396" t="s">
        <v>656</v>
      </c>
      <c r="D38" s="391" t="s">
        <v>349</v>
      </c>
      <c r="E38" s="397">
        <v>1871.9716989999999</v>
      </c>
    </row>
    <row r="39" spans="1:6" s="279" customFormat="1" x14ac:dyDescent="0.35">
      <c r="A39" s="391" t="s">
        <v>791</v>
      </c>
      <c r="B39" s="391" t="s">
        <v>813</v>
      </c>
      <c r="C39" s="396" t="s">
        <v>656</v>
      </c>
      <c r="D39" s="391" t="s">
        <v>349</v>
      </c>
      <c r="E39" s="397">
        <v>1190.3864799999999</v>
      </c>
    </row>
    <row r="40" spans="1:6" s="279" customFormat="1" x14ac:dyDescent="0.35">
      <c r="A40" s="391" t="s">
        <v>791</v>
      </c>
      <c r="B40" s="391" t="s">
        <v>814</v>
      </c>
      <c r="C40" s="396" t="s">
        <v>656</v>
      </c>
      <c r="D40" s="391" t="s">
        <v>349</v>
      </c>
      <c r="E40" s="397">
        <v>85.419991999999993</v>
      </c>
    </row>
    <row r="41" spans="1:6" s="279" customFormat="1" x14ac:dyDescent="0.35">
      <c r="A41" s="391" t="s">
        <v>791</v>
      </c>
      <c r="B41" s="391" t="s">
        <v>815</v>
      </c>
      <c r="C41" s="396" t="s">
        <v>656</v>
      </c>
      <c r="D41" s="391" t="s">
        <v>349</v>
      </c>
      <c r="E41" s="397">
        <v>265.91046399999999</v>
      </c>
    </row>
    <row r="42" spans="1:6" s="279" customFormat="1" x14ac:dyDescent="0.35">
      <c r="A42" s="391" t="s">
        <v>791</v>
      </c>
      <c r="B42" s="391" t="s">
        <v>816</v>
      </c>
      <c r="C42" s="396" t="s">
        <v>656</v>
      </c>
      <c r="D42" s="391" t="s">
        <v>349</v>
      </c>
      <c r="E42" s="397">
        <v>811.82429999999999</v>
      </c>
    </row>
    <row r="43" spans="1:6" s="279" customFormat="1" x14ac:dyDescent="0.35">
      <c r="A43" s="391" t="s">
        <v>791</v>
      </c>
      <c r="B43" s="391" t="s">
        <v>817</v>
      </c>
      <c r="C43" s="391" t="s">
        <v>674</v>
      </c>
      <c r="D43" s="391" t="s">
        <v>667</v>
      </c>
      <c r="E43" s="393">
        <v>5577.6607739999999</v>
      </c>
    </row>
    <row r="44" spans="1:6" s="279" customFormat="1" x14ac:dyDescent="0.35">
      <c r="A44" s="391" t="s">
        <v>791</v>
      </c>
      <c r="B44" s="391" t="s">
        <v>674</v>
      </c>
      <c r="C44" s="391" t="s">
        <v>674</v>
      </c>
      <c r="D44" s="391" t="s">
        <v>667</v>
      </c>
      <c r="E44" s="393">
        <v>259.344359</v>
      </c>
    </row>
    <row r="45" spans="1:6" s="279" customFormat="1" x14ac:dyDescent="0.35">
      <c r="A45" s="391" t="s">
        <v>791</v>
      </c>
      <c r="B45" s="919" t="s">
        <v>806</v>
      </c>
      <c r="C45" s="919"/>
      <c r="D45" s="919"/>
      <c r="E45" s="393">
        <v>79738.957964000001</v>
      </c>
    </row>
    <row r="46" spans="1:6" s="279" customFormat="1" x14ac:dyDescent="0.35"/>
    <row r="47" spans="1:6" s="279" customFormat="1" x14ac:dyDescent="0.35">
      <c r="A47" s="391" t="s">
        <v>649</v>
      </c>
      <c r="B47" s="391" t="s">
        <v>649</v>
      </c>
      <c r="C47" s="396" t="s">
        <v>649</v>
      </c>
      <c r="D47" s="391" t="s">
        <v>648</v>
      </c>
      <c r="E47" s="397">
        <v>1053.0576120000001</v>
      </c>
    </row>
    <row r="48" spans="1:6" s="279" customFormat="1" x14ac:dyDescent="0.35">
      <c r="A48" s="391" t="s">
        <v>649</v>
      </c>
      <c r="B48" s="391" t="s">
        <v>818</v>
      </c>
      <c r="C48" s="391" t="s">
        <v>649</v>
      </c>
      <c r="D48" s="391" t="s">
        <v>648</v>
      </c>
      <c r="E48" s="393">
        <v>3845.6423009999999</v>
      </c>
      <c r="F48" s="398"/>
    </row>
    <row r="49" spans="1:5" s="279" customFormat="1" x14ac:dyDescent="0.35">
      <c r="A49" s="391" t="s">
        <v>649</v>
      </c>
      <c r="B49" s="391" t="s">
        <v>819</v>
      </c>
      <c r="C49" s="391" t="s">
        <v>649</v>
      </c>
      <c r="D49" s="391" t="s">
        <v>648</v>
      </c>
      <c r="E49" s="393">
        <v>5696.776167</v>
      </c>
    </row>
    <row r="50" spans="1:5" s="279" customFormat="1" x14ac:dyDescent="0.35">
      <c r="A50" s="391" t="s">
        <v>649</v>
      </c>
      <c r="B50" s="391" t="s">
        <v>651</v>
      </c>
      <c r="C50" s="391" t="s">
        <v>651</v>
      </c>
      <c r="D50" s="391" t="s">
        <v>648</v>
      </c>
      <c r="E50" s="393">
        <v>2569.7878879999998</v>
      </c>
    </row>
    <row r="51" spans="1:5" s="279" customFormat="1" x14ac:dyDescent="0.35">
      <c r="A51" s="391" t="s">
        <v>649</v>
      </c>
      <c r="B51" s="919" t="s">
        <v>806</v>
      </c>
      <c r="C51" s="919"/>
      <c r="D51" s="919"/>
      <c r="E51" s="393">
        <v>4.7617269999999996</v>
      </c>
    </row>
    <row r="52" spans="1:5" s="279" customFormat="1" x14ac:dyDescent="0.35"/>
    <row r="53" spans="1:5" s="279" customFormat="1" x14ac:dyDescent="0.35">
      <c r="A53" s="391" t="s">
        <v>793</v>
      </c>
      <c r="B53" s="391" t="s">
        <v>811</v>
      </c>
      <c r="C53" s="391" t="s">
        <v>661</v>
      </c>
      <c r="D53" s="391" t="s">
        <v>310</v>
      </c>
      <c r="E53" s="393">
        <v>2214.8200400000001</v>
      </c>
    </row>
    <row r="54" spans="1:5" s="279" customFormat="1" x14ac:dyDescent="0.35">
      <c r="E54" s="398"/>
    </row>
    <row r="55" spans="1:5" s="279" customFormat="1" x14ac:dyDescent="0.35">
      <c r="A55" s="391" t="s">
        <v>795</v>
      </c>
      <c r="B55" s="391" t="s">
        <v>820</v>
      </c>
      <c r="C55" s="396" t="s">
        <v>662</v>
      </c>
      <c r="D55" s="391" t="s">
        <v>310</v>
      </c>
      <c r="E55" s="397">
        <v>1781.0655650000001</v>
      </c>
    </row>
    <row r="56" spans="1:5" s="279" customFormat="1" x14ac:dyDescent="0.35">
      <c r="A56" s="391" t="s">
        <v>795</v>
      </c>
      <c r="B56" s="391" t="s">
        <v>821</v>
      </c>
      <c r="C56" s="396" t="s">
        <v>662</v>
      </c>
      <c r="D56" s="391" t="s">
        <v>310</v>
      </c>
      <c r="E56" s="397">
        <v>26.335279</v>
      </c>
    </row>
    <row r="57" spans="1:5" s="279" customFormat="1" x14ac:dyDescent="0.35">
      <c r="A57" s="391" t="s">
        <v>795</v>
      </c>
      <c r="B57" s="919" t="s">
        <v>806</v>
      </c>
      <c r="C57" s="919"/>
      <c r="D57" s="919"/>
      <c r="E57" s="393">
        <v>9999.4134699999995</v>
      </c>
    </row>
    <row r="58" spans="1:5" s="279" customFormat="1" x14ac:dyDescent="0.35"/>
    <row r="59" spans="1:5" s="279" customFormat="1" x14ac:dyDescent="0.35"/>
    <row r="60" spans="1:5" s="279" customFormat="1" x14ac:dyDescent="0.35"/>
    <row r="61" spans="1:5" s="279" customFormat="1" x14ac:dyDescent="0.35"/>
    <row r="62" spans="1:5" s="279" customFormat="1" x14ac:dyDescent="0.35"/>
    <row r="63" spans="1:5" s="279" customFormat="1" x14ac:dyDescent="0.35"/>
    <row r="64" spans="1:5" s="279" customFormat="1" x14ac:dyDescent="0.35"/>
    <row r="65" s="279" customFormat="1" x14ac:dyDescent="0.35"/>
    <row r="66" s="279" customFormat="1" x14ac:dyDescent="0.35"/>
    <row r="67" s="279" customFormat="1" x14ac:dyDescent="0.35"/>
    <row r="68" s="279" customFormat="1" x14ac:dyDescent="0.35"/>
  </sheetData>
  <mergeCells count="9">
    <mergeCell ref="B51:D51"/>
    <mergeCell ref="B57:D57"/>
    <mergeCell ref="F3:H3"/>
    <mergeCell ref="I3:J3"/>
    <mergeCell ref="K3:M3"/>
    <mergeCell ref="B23:D23"/>
    <mergeCell ref="B30:D30"/>
    <mergeCell ref="B34:D34"/>
    <mergeCell ref="B45:D45"/>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sheetPr>
  <dimension ref="A1:U62"/>
  <sheetViews>
    <sheetView topLeftCell="A16" workbookViewId="0">
      <selection activeCell="E2" sqref="E2:I2"/>
    </sheetView>
  </sheetViews>
  <sheetFormatPr defaultColWidth="8.58203125" defaultRowHeight="13" x14ac:dyDescent="0.3"/>
  <cols>
    <col min="1" max="1" width="11.33203125" style="195" bestFit="1" customWidth="1"/>
    <col min="2" max="2" width="9.58203125" style="195" bestFit="1" customWidth="1"/>
    <col min="3" max="3" width="19.08203125" style="195" bestFit="1" customWidth="1"/>
    <col min="4" max="4" width="30.58203125" style="195" bestFit="1" customWidth="1"/>
    <col min="5" max="5" width="7" style="196" bestFit="1" customWidth="1"/>
    <col min="6" max="6" width="7.58203125" style="196" bestFit="1" customWidth="1"/>
    <col min="7" max="7" width="7" style="196" bestFit="1" customWidth="1"/>
    <col min="8" max="8" width="8.08203125" style="196" customWidth="1"/>
    <col min="9" max="9" width="6.08203125" style="196" bestFit="1" customWidth="1"/>
    <col min="10" max="10" width="8.58203125" style="196"/>
    <col min="11" max="11" width="7" style="196" bestFit="1" customWidth="1"/>
    <col min="12" max="14" width="8.08203125" style="196" bestFit="1" customWidth="1"/>
    <col min="15" max="15" width="7.5" style="196" bestFit="1" customWidth="1"/>
    <col min="16" max="16" width="8.58203125" style="196"/>
    <col min="17" max="17" width="7" style="196" bestFit="1" customWidth="1"/>
    <col min="18" max="20" width="8.08203125" style="196" bestFit="1" customWidth="1"/>
    <col min="21" max="21" width="6.58203125" style="196" bestFit="1" customWidth="1"/>
    <col min="22" max="16384" width="8.58203125" style="195"/>
  </cols>
  <sheetData>
    <row r="1" spans="1:21" s="193" customFormat="1" x14ac:dyDescent="0.35">
      <c r="E1" s="926" t="s">
        <v>822</v>
      </c>
      <c r="F1" s="926"/>
      <c r="G1" s="926"/>
      <c r="H1" s="926"/>
      <c r="I1" s="926"/>
      <c r="J1" s="194"/>
      <c r="K1" s="926" t="s">
        <v>823</v>
      </c>
      <c r="L1" s="926"/>
      <c r="M1" s="926"/>
      <c r="N1" s="926"/>
      <c r="O1" s="926"/>
      <c r="P1" s="194"/>
      <c r="Q1" s="926" t="s">
        <v>192</v>
      </c>
      <c r="R1" s="926"/>
      <c r="S1" s="926"/>
      <c r="T1" s="926"/>
      <c r="U1" s="926"/>
    </row>
    <row r="2" spans="1:21" s="193" customFormat="1" x14ac:dyDescent="0.35">
      <c r="A2" s="193" t="s">
        <v>748</v>
      </c>
      <c r="B2" s="193" t="s">
        <v>277</v>
      </c>
      <c r="C2" s="193" t="s">
        <v>644</v>
      </c>
      <c r="D2" s="193" t="s">
        <v>824</v>
      </c>
      <c r="E2" s="354" t="s">
        <v>825</v>
      </c>
      <c r="F2" s="354" t="s">
        <v>645</v>
      </c>
      <c r="G2" s="354" t="s">
        <v>646</v>
      </c>
      <c r="H2" s="354" t="s">
        <v>192</v>
      </c>
      <c r="I2" s="354" t="s">
        <v>826</v>
      </c>
      <c r="J2" s="194"/>
      <c r="K2" s="354" t="s">
        <v>825</v>
      </c>
      <c r="L2" s="354" t="s">
        <v>645</v>
      </c>
      <c r="M2" s="354" t="s">
        <v>646</v>
      </c>
      <c r="N2" s="354" t="s">
        <v>192</v>
      </c>
      <c r="O2" s="354" t="s">
        <v>826</v>
      </c>
      <c r="P2" s="194"/>
      <c r="Q2" s="354" t="s">
        <v>825</v>
      </c>
      <c r="R2" s="354" t="s">
        <v>645</v>
      </c>
      <c r="S2" s="354" t="s">
        <v>646</v>
      </c>
      <c r="T2" s="354" t="s">
        <v>192</v>
      </c>
      <c r="U2" s="354" t="s">
        <v>826</v>
      </c>
    </row>
    <row r="3" spans="1:21" x14ac:dyDescent="0.3">
      <c r="A3" s="195" t="s">
        <v>766</v>
      </c>
      <c r="B3" s="195" t="s">
        <v>349</v>
      </c>
      <c r="C3" s="195" t="s">
        <v>655</v>
      </c>
      <c r="D3" s="195" t="s">
        <v>802</v>
      </c>
      <c r="E3" s="196">
        <v>4719.7452979999998</v>
      </c>
      <c r="F3" s="196">
        <v>692.510852</v>
      </c>
      <c r="G3" s="196">
        <v>628.87008400000002</v>
      </c>
      <c r="H3" s="196">
        <v>1321.3809349999999</v>
      </c>
      <c r="I3" s="196">
        <v>1265.1876420000001</v>
      </c>
      <c r="K3" s="196">
        <v>91.948474000000004</v>
      </c>
      <c r="L3" s="196">
        <v>2299</v>
      </c>
      <c r="M3" s="196">
        <v>2330</v>
      </c>
      <c r="N3" s="196">
        <v>4629</v>
      </c>
      <c r="O3" s="196">
        <v>3445</v>
      </c>
      <c r="Q3" s="196">
        <f>SUM(E3,K3)</f>
        <v>4811.6937719999996</v>
      </c>
      <c r="R3" s="196">
        <f t="shared" ref="R3:U18" si="0">SUM(F3,L3)</f>
        <v>2991.5108519999999</v>
      </c>
      <c r="S3" s="196">
        <f t="shared" si="0"/>
        <v>2958.8700840000001</v>
      </c>
      <c r="T3" s="196">
        <f t="shared" si="0"/>
        <v>5950.3809350000001</v>
      </c>
      <c r="U3" s="196">
        <f t="shared" si="0"/>
        <v>4710.1876419999999</v>
      </c>
    </row>
    <row r="4" spans="1:21" x14ac:dyDescent="0.3">
      <c r="A4" s="195" t="s">
        <v>766</v>
      </c>
      <c r="B4" s="195" t="s">
        <v>349</v>
      </c>
      <c r="C4" s="195" t="s">
        <v>655</v>
      </c>
      <c r="D4" s="195" t="s">
        <v>803</v>
      </c>
      <c r="E4" s="196">
        <v>23687.567907000001</v>
      </c>
      <c r="F4" s="196">
        <v>994.58261900000002</v>
      </c>
      <c r="G4" s="196">
        <v>861.09567000000004</v>
      </c>
      <c r="H4" s="196">
        <v>1855.6782889999999</v>
      </c>
      <c r="I4" s="196">
        <v>1855.6782889999999</v>
      </c>
      <c r="K4" s="196">
        <v>366.13444500000003</v>
      </c>
      <c r="L4" s="196">
        <v>1159</v>
      </c>
      <c r="M4" s="196">
        <v>1142</v>
      </c>
      <c r="N4" s="196">
        <v>2301</v>
      </c>
      <c r="O4" s="196">
        <v>2297</v>
      </c>
      <c r="Q4" s="196">
        <f t="shared" ref="Q4:U56" si="1">SUM(E4,K4)</f>
        <v>24053.702352</v>
      </c>
      <c r="R4" s="196">
        <f t="shared" si="0"/>
        <v>2153.5826189999998</v>
      </c>
      <c r="S4" s="196">
        <f t="shared" si="0"/>
        <v>2003.0956700000002</v>
      </c>
      <c r="T4" s="196">
        <f t="shared" si="0"/>
        <v>4156.6782889999995</v>
      </c>
      <c r="U4" s="196">
        <f t="shared" si="0"/>
        <v>4152.6782889999995</v>
      </c>
    </row>
    <row r="5" spans="1:21" x14ac:dyDescent="0.3">
      <c r="A5" s="195" t="s">
        <v>766</v>
      </c>
      <c r="B5" s="195" t="s">
        <v>349</v>
      </c>
      <c r="C5" s="195" t="s">
        <v>655</v>
      </c>
      <c r="D5" s="195" t="s">
        <v>827</v>
      </c>
      <c r="E5" s="196">
        <v>161.852012</v>
      </c>
      <c r="F5" s="196">
        <v>11.043780999999999</v>
      </c>
      <c r="G5" s="196">
        <v>10.471997999999999</v>
      </c>
      <c r="H5" s="196">
        <v>21.515778999999998</v>
      </c>
      <c r="I5" s="196">
        <v>21.515778999999998</v>
      </c>
      <c r="Q5" s="196">
        <f t="shared" si="1"/>
        <v>161.852012</v>
      </c>
      <c r="R5" s="196">
        <f t="shared" si="0"/>
        <v>11.043780999999999</v>
      </c>
      <c r="S5" s="196">
        <f t="shared" si="0"/>
        <v>10.471997999999999</v>
      </c>
      <c r="T5" s="196">
        <f t="shared" si="0"/>
        <v>21.515778999999998</v>
      </c>
      <c r="U5" s="196">
        <f t="shared" si="0"/>
        <v>21.515778999999998</v>
      </c>
    </row>
    <row r="6" spans="1:21" x14ac:dyDescent="0.3">
      <c r="A6" s="195" t="s">
        <v>766</v>
      </c>
      <c r="B6" s="195" t="s">
        <v>349</v>
      </c>
      <c r="C6" s="195" t="s">
        <v>655</v>
      </c>
      <c r="D6" s="195" t="s">
        <v>804</v>
      </c>
      <c r="E6" s="196">
        <v>9736.1335029999991</v>
      </c>
      <c r="F6" s="196">
        <v>193</v>
      </c>
      <c r="G6" s="196">
        <v>155</v>
      </c>
      <c r="H6" s="196">
        <v>348</v>
      </c>
      <c r="I6" s="196">
        <v>348</v>
      </c>
      <c r="K6" s="196">
        <v>5.9469950000000003</v>
      </c>
      <c r="L6" s="196">
        <v>404</v>
      </c>
      <c r="M6" s="196">
        <v>366</v>
      </c>
      <c r="N6" s="196">
        <v>770</v>
      </c>
      <c r="O6" s="196">
        <v>770</v>
      </c>
      <c r="Q6" s="196">
        <f t="shared" si="1"/>
        <v>9742.0804979999994</v>
      </c>
      <c r="R6" s="196">
        <f t="shared" si="0"/>
        <v>597</v>
      </c>
      <c r="S6" s="196">
        <f t="shared" si="0"/>
        <v>521</v>
      </c>
      <c r="T6" s="196">
        <f t="shared" si="0"/>
        <v>1118</v>
      </c>
      <c r="U6" s="196">
        <f t="shared" si="0"/>
        <v>1118</v>
      </c>
    </row>
    <row r="7" spans="1:21" x14ac:dyDescent="0.3">
      <c r="A7" s="195" t="s">
        <v>766</v>
      </c>
      <c r="B7" s="195" t="s">
        <v>349</v>
      </c>
      <c r="C7" s="195" t="s">
        <v>655</v>
      </c>
      <c r="D7" s="195" t="s">
        <v>805</v>
      </c>
      <c r="E7" s="196">
        <v>11757.346696000001</v>
      </c>
      <c r="F7" s="196">
        <v>491</v>
      </c>
      <c r="G7" s="196">
        <v>433</v>
      </c>
      <c r="H7" s="196">
        <v>924</v>
      </c>
      <c r="I7" s="196">
        <v>922</v>
      </c>
      <c r="K7" s="196">
        <v>61.604604999999999</v>
      </c>
      <c r="L7" s="196">
        <v>3012</v>
      </c>
      <c r="M7" s="196">
        <v>2290</v>
      </c>
      <c r="N7" s="196">
        <v>5302</v>
      </c>
      <c r="O7" s="196">
        <v>4694</v>
      </c>
      <c r="Q7" s="196">
        <f t="shared" si="1"/>
        <v>11818.951301000001</v>
      </c>
      <c r="R7" s="196">
        <f t="shared" si="0"/>
        <v>3503</v>
      </c>
      <c r="S7" s="196">
        <f t="shared" si="0"/>
        <v>2723</v>
      </c>
      <c r="T7" s="196">
        <f t="shared" si="0"/>
        <v>6226</v>
      </c>
      <c r="U7" s="196">
        <f t="shared" si="0"/>
        <v>5616</v>
      </c>
    </row>
    <row r="8" spans="1:21" x14ac:dyDescent="0.3">
      <c r="A8" s="195" t="s">
        <v>766</v>
      </c>
      <c r="B8" s="195" t="s">
        <v>349</v>
      </c>
      <c r="C8" s="195" t="s">
        <v>658</v>
      </c>
      <c r="D8" s="195" t="s">
        <v>799</v>
      </c>
      <c r="E8" s="196">
        <v>5551.584347</v>
      </c>
      <c r="F8" s="196">
        <v>317</v>
      </c>
      <c r="G8" s="196">
        <v>292</v>
      </c>
      <c r="H8" s="196">
        <v>609</v>
      </c>
      <c r="I8" s="196">
        <v>609</v>
      </c>
      <c r="K8" s="196">
        <v>19.280805999999998</v>
      </c>
      <c r="L8" s="196">
        <v>584</v>
      </c>
      <c r="M8" s="196">
        <v>621</v>
      </c>
      <c r="N8" s="196">
        <v>1205</v>
      </c>
      <c r="O8" s="196">
        <v>1176</v>
      </c>
      <c r="Q8" s="196">
        <f t="shared" si="1"/>
        <v>5570.8651529999997</v>
      </c>
      <c r="R8" s="196">
        <f t="shared" si="0"/>
        <v>901</v>
      </c>
      <c r="S8" s="196">
        <f t="shared" si="0"/>
        <v>913</v>
      </c>
      <c r="T8" s="196">
        <f t="shared" si="0"/>
        <v>1814</v>
      </c>
      <c r="U8" s="196">
        <f t="shared" si="0"/>
        <v>1785</v>
      </c>
    </row>
    <row r="9" spans="1:21" x14ac:dyDescent="0.3">
      <c r="A9" s="195" t="s">
        <v>766</v>
      </c>
      <c r="B9" s="195" t="s">
        <v>349</v>
      </c>
      <c r="C9" s="195" t="s">
        <v>658</v>
      </c>
      <c r="D9" s="195" t="s">
        <v>828</v>
      </c>
      <c r="E9" s="196">
        <v>1497.705999</v>
      </c>
      <c r="F9" s="196">
        <v>85.513681000000005</v>
      </c>
      <c r="G9" s="196">
        <v>63.313014000000003</v>
      </c>
      <c r="H9" s="196">
        <v>148.826694</v>
      </c>
      <c r="I9" s="196">
        <v>148.826694</v>
      </c>
      <c r="Q9" s="196">
        <f t="shared" si="1"/>
        <v>1497.705999</v>
      </c>
      <c r="R9" s="196">
        <f t="shared" si="0"/>
        <v>85.513681000000005</v>
      </c>
      <c r="S9" s="196">
        <f t="shared" si="0"/>
        <v>63.313014000000003</v>
      </c>
      <c r="T9" s="196">
        <f t="shared" si="0"/>
        <v>148.826694</v>
      </c>
      <c r="U9" s="196">
        <f t="shared" si="0"/>
        <v>148.826694</v>
      </c>
    </row>
    <row r="10" spans="1:21" x14ac:dyDescent="0.3">
      <c r="A10" s="195" t="s">
        <v>766</v>
      </c>
      <c r="B10" s="195" t="s">
        <v>349</v>
      </c>
      <c r="C10" s="195" t="s">
        <v>658</v>
      </c>
      <c r="D10" s="195" t="s">
        <v>800</v>
      </c>
      <c r="E10" s="196">
        <v>4695.738883</v>
      </c>
      <c r="F10" s="196">
        <v>78.545413999999994</v>
      </c>
      <c r="G10" s="196">
        <v>61.012956000000003</v>
      </c>
      <c r="H10" s="196">
        <v>139.55837</v>
      </c>
      <c r="I10" s="196">
        <v>139.55837</v>
      </c>
      <c r="Q10" s="196">
        <f t="shared" si="1"/>
        <v>4695.738883</v>
      </c>
      <c r="R10" s="196">
        <f t="shared" si="0"/>
        <v>78.545413999999994</v>
      </c>
      <c r="S10" s="196">
        <f t="shared" si="0"/>
        <v>61.012956000000003</v>
      </c>
      <c r="T10" s="196">
        <f t="shared" si="0"/>
        <v>139.55837</v>
      </c>
      <c r="U10" s="196">
        <f t="shared" si="0"/>
        <v>139.55837</v>
      </c>
    </row>
    <row r="11" spans="1:21" x14ac:dyDescent="0.3">
      <c r="A11" s="195" t="s">
        <v>766</v>
      </c>
      <c r="B11" s="195" t="s">
        <v>349</v>
      </c>
      <c r="C11" s="195" t="s">
        <v>658</v>
      </c>
      <c r="D11" s="195" t="s">
        <v>658</v>
      </c>
      <c r="E11" s="196">
        <v>14720.689840999999</v>
      </c>
      <c r="F11" s="196">
        <v>380.64955500000002</v>
      </c>
      <c r="G11" s="196">
        <v>308.53547500000002</v>
      </c>
      <c r="H11" s="196">
        <v>689.18502999999998</v>
      </c>
      <c r="I11" s="196">
        <v>660.59953800000005</v>
      </c>
      <c r="K11" s="196">
        <v>409.88441599999999</v>
      </c>
      <c r="L11" s="196">
        <v>11458</v>
      </c>
      <c r="M11" s="196">
        <v>11807</v>
      </c>
      <c r="N11" s="196">
        <v>23265</v>
      </c>
      <c r="O11" s="196">
        <v>17409</v>
      </c>
      <c r="Q11" s="196">
        <f t="shared" si="1"/>
        <v>15130.574257</v>
      </c>
      <c r="R11" s="196">
        <f t="shared" si="0"/>
        <v>11838.649555</v>
      </c>
      <c r="S11" s="196">
        <f t="shared" si="0"/>
        <v>12115.535475000001</v>
      </c>
      <c r="T11" s="196">
        <f t="shared" si="0"/>
        <v>23954.185030000001</v>
      </c>
      <c r="U11" s="196">
        <f t="shared" si="0"/>
        <v>18069.599537999999</v>
      </c>
    </row>
    <row r="12" spans="1:21" x14ac:dyDescent="0.3">
      <c r="A12" s="195" t="s">
        <v>766</v>
      </c>
      <c r="B12" s="195" t="s">
        <v>349</v>
      </c>
      <c r="C12" s="195" t="s">
        <v>658</v>
      </c>
      <c r="D12" s="195" t="s">
        <v>801</v>
      </c>
      <c r="E12" s="196">
        <v>20093.191084999999</v>
      </c>
      <c r="F12" s="196">
        <v>396.41662600000001</v>
      </c>
      <c r="G12" s="196">
        <v>316.17072999999999</v>
      </c>
      <c r="H12" s="196">
        <v>712.587357</v>
      </c>
      <c r="I12" s="196">
        <v>692.86271499999998</v>
      </c>
      <c r="K12" s="196">
        <v>14.824630000000001</v>
      </c>
      <c r="L12" s="196">
        <v>371</v>
      </c>
      <c r="M12" s="196">
        <v>354</v>
      </c>
      <c r="N12" s="196">
        <v>725</v>
      </c>
      <c r="O12" s="196">
        <v>725</v>
      </c>
      <c r="Q12" s="196">
        <f t="shared" si="1"/>
        <v>20108.015714999998</v>
      </c>
      <c r="R12" s="196">
        <f t="shared" si="0"/>
        <v>767.41662599999995</v>
      </c>
      <c r="S12" s="196">
        <f t="shared" si="0"/>
        <v>670.17073000000005</v>
      </c>
      <c r="T12" s="196">
        <f t="shared" si="0"/>
        <v>1437.5873569999999</v>
      </c>
      <c r="U12" s="196">
        <f t="shared" si="0"/>
        <v>1417.862715</v>
      </c>
    </row>
    <row r="13" spans="1:21" x14ac:dyDescent="0.3">
      <c r="A13" s="195" t="s">
        <v>545</v>
      </c>
      <c r="B13" s="195" t="s">
        <v>349</v>
      </c>
      <c r="C13" s="195" t="s">
        <v>656</v>
      </c>
      <c r="D13" s="195" t="s">
        <v>656</v>
      </c>
      <c r="E13" s="196">
        <v>8768.8189430000002</v>
      </c>
      <c r="F13" s="196">
        <v>1023.345821</v>
      </c>
      <c r="G13" s="196">
        <v>884.317947</v>
      </c>
      <c r="H13" s="196">
        <v>1907.663767</v>
      </c>
      <c r="I13" s="196">
        <v>1898.6105709999999</v>
      </c>
      <c r="K13" s="196">
        <v>469.27076699999998</v>
      </c>
      <c r="L13" s="196">
        <v>2978.000035</v>
      </c>
      <c r="M13" s="196">
        <v>2947.0000380000001</v>
      </c>
      <c r="N13" s="196">
        <v>5925.0000730000002</v>
      </c>
      <c r="O13" s="196">
        <v>5606.0000700000001</v>
      </c>
      <c r="Q13" s="196">
        <f t="shared" si="1"/>
        <v>9238.0897100000002</v>
      </c>
      <c r="R13" s="196">
        <f t="shared" si="0"/>
        <v>4001.3458559999999</v>
      </c>
      <c r="S13" s="196">
        <f t="shared" si="0"/>
        <v>3831.3179850000001</v>
      </c>
      <c r="T13" s="196">
        <f t="shared" si="0"/>
        <v>7832.6638400000002</v>
      </c>
      <c r="U13" s="196">
        <f t="shared" si="0"/>
        <v>7504.6106410000002</v>
      </c>
    </row>
    <row r="14" spans="1:21" x14ac:dyDescent="0.3">
      <c r="A14" s="195" t="s">
        <v>545</v>
      </c>
      <c r="B14" s="195" t="s">
        <v>349</v>
      </c>
      <c r="C14" s="195" t="s">
        <v>656</v>
      </c>
      <c r="D14" s="195" t="s">
        <v>814</v>
      </c>
      <c r="E14" s="196">
        <v>7891.3143280000004</v>
      </c>
      <c r="F14" s="196">
        <v>235.22293400000001</v>
      </c>
      <c r="G14" s="196">
        <v>246.43777700000001</v>
      </c>
      <c r="H14" s="196">
        <v>481.66071099999999</v>
      </c>
      <c r="I14" s="196">
        <v>481.66071099999999</v>
      </c>
      <c r="K14" s="196">
        <v>46.153058000000001</v>
      </c>
      <c r="L14" s="196">
        <v>932.99994000000004</v>
      </c>
      <c r="M14" s="196">
        <v>732.999953</v>
      </c>
      <c r="N14" s="196">
        <v>1665.9998929999999</v>
      </c>
      <c r="O14" s="196">
        <v>1632.999898</v>
      </c>
      <c r="Q14" s="196">
        <f t="shared" si="1"/>
        <v>7937.4673860000003</v>
      </c>
      <c r="R14" s="196">
        <f t="shared" si="0"/>
        <v>1168.222874</v>
      </c>
      <c r="S14" s="196">
        <f t="shared" si="0"/>
        <v>979.43772999999999</v>
      </c>
      <c r="T14" s="196">
        <f t="shared" si="0"/>
        <v>2147.6606039999997</v>
      </c>
      <c r="U14" s="196">
        <f t="shared" si="0"/>
        <v>2114.660609</v>
      </c>
    </row>
    <row r="15" spans="1:21" x14ac:dyDescent="0.3">
      <c r="A15" s="195" t="s">
        <v>545</v>
      </c>
      <c r="B15" s="195" t="s">
        <v>349</v>
      </c>
      <c r="C15" s="195" t="s">
        <v>656</v>
      </c>
      <c r="D15" s="195" t="s">
        <v>815</v>
      </c>
      <c r="E15" s="196">
        <v>8308.2941780000001</v>
      </c>
      <c r="F15" s="196">
        <v>1047.7529320000001</v>
      </c>
      <c r="G15" s="196">
        <v>901.01855799999998</v>
      </c>
      <c r="H15" s="196">
        <v>1948.7714900000001</v>
      </c>
      <c r="I15" s="196">
        <v>1947.4710729999999</v>
      </c>
      <c r="K15" s="196">
        <v>7.0910520000000004</v>
      </c>
      <c r="L15" s="196">
        <v>139</v>
      </c>
      <c r="M15" s="196">
        <v>112</v>
      </c>
      <c r="N15" s="196">
        <v>251</v>
      </c>
      <c r="O15" s="196">
        <v>250</v>
      </c>
      <c r="Q15" s="196">
        <f t="shared" si="1"/>
        <v>8315.3852299999999</v>
      </c>
      <c r="R15" s="196">
        <f t="shared" si="0"/>
        <v>1186.7529320000001</v>
      </c>
      <c r="S15" s="196">
        <f t="shared" si="0"/>
        <v>1013.018558</v>
      </c>
      <c r="T15" s="196">
        <f t="shared" si="0"/>
        <v>2199.7714900000001</v>
      </c>
      <c r="U15" s="196">
        <f t="shared" si="0"/>
        <v>2197.4710729999997</v>
      </c>
    </row>
    <row r="16" spans="1:21" x14ac:dyDescent="0.3">
      <c r="A16" s="195" t="s">
        <v>546</v>
      </c>
      <c r="B16" s="195" t="s">
        <v>349</v>
      </c>
      <c r="C16" s="195" t="s">
        <v>656</v>
      </c>
      <c r="D16" s="195" t="s">
        <v>812</v>
      </c>
      <c r="E16" s="196">
        <v>5372.0517689999997</v>
      </c>
      <c r="F16" s="196">
        <v>318</v>
      </c>
      <c r="G16" s="196">
        <v>243</v>
      </c>
      <c r="H16" s="196">
        <v>561</v>
      </c>
      <c r="I16" s="196">
        <v>561</v>
      </c>
      <c r="K16" s="196">
        <v>22.994899</v>
      </c>
      <c r="L16" s="196">
        <v>258</v>
      </c>
      <c r="M16" s="196">
        <v>220</v>
      </c>
      <c r="N16" s="196">
        <v>478</v>
      </c>
      <c r="O16" s="196">
        <v>478</v>
      </c>
      <c r="Q16" s="196">
        <f t="shared" si="1"/>
        <v>5395.046668</v>
      </c>
      <c r="R16" s="196">
        <f t="shared" si="0"/>
        <v>576</v>
      </c>
      <c r="S16" s="196">
        <f t="shared" si="0"/>
        <v>463</v>
      </c>
      <c r="T16" s="196">
        <f t="shared" si="0"/>
        <v>1039</v>
      </c>
      <c r="U16" s="196">
        <f t="shared" si="0"/>
        <v>1039</v>
      </c>
    </row>
    <row r="17" spans="1:21" x14ac:dyDescent="0.3">
      <c r="A17" s="195" t="s">
        <v>546</v>
      </c>
      <c r="B17" s="195" t="s">
        <v>349</v>
      </c>
      <c r="C17" s="195" t="s">
        <v>656</v>
      </c>
      <c r="D17" s="195" t="s">
        <v>660</v>
      </c>
      <c r="E17" s="196">
        <v>10458.116174999999</v>
      </c>
      <c r="F17" s="196">
        <v>676.248335</v>
      </c>
      <c r="G17" s="196">
        <v>567.12142700000004</v>
      </c>
      <c r="H17" s="196">
        <v>1243.3697629999999</v>
      </c>
      <c r="I17" s="196">
        <v>1243.3697629999999</v>
      </c>
      <c r="K17" s="196">
        <v>114.16152200000001</v>
      </c>
      <c r="L17" s="196">
        <v>492</v>
      </c>
      <c r="M17" s="196">
        <v>340</v>
      </c>
      <c r="N17" s="196">
        <v>832</v>
      </c>
      <c r="O17" s="196">
        <v>790</v>
      </c>
      <c r="Q17" s="196">
        <f t="shared" si="1"/>
        <v>10572.277697</v>
      </c>
      <c r="R17" s="196">
        <f t="shared" si="0"/>
        <v>1168.248335</v>
      </c>
      <c r="S17" s="196">
        <f t="shared" si="0"/>
        <v>907.12142700000004</v>
      </c>
      <c r="T17" s="196">
        <f t="shared" si="0"/>
        <v>2075.3697629999997</v>
      </c>
      <c r="U17" s="196">
        <f t="shared" si="0"/>
        <v>2033.3697629999999</v>
      </c>
    </row>
    <row r="18" spans="1:21" x14ac:dyDescent="0.3">
      <c r="A18" s="195" t="s">
        <v>546</v>
      </c>
      <c r="B18" s="195" t="s">
        <v>349</v>
      </c>
      <c r="C18" s="195" t="s">
        <v>656</v>
      </c>
      <c r="D18" s="195" t="s">
        <v>813</v>
      </c>
      <c r="E18" s="196">
        <v>5346.1527999999998</v>
      </c>
      <c r="F18" s="196">
        <v>325</v>
      </c>
      <c r="G18" s="196">
        <v>277</v>
      </c>
      <c r="H18" s="196">
        <v>602</v>
      </c>
      <c r="I18" s="196">
        <v>602</v>
      </c>
      <c r="K18" s="196">
        <v>7.9185540000000003</v>
      </c>
      <c r="L18" s="196">
        <v>274</v>
      </c>
      <c r="M18" s="196">
        <v>241</v>
      </c>
      <c r="N18" s="196">
        <v>515</v>
      </c>
      <c r="O18" s="196">
        <v>514</v>
      </c>
      <c r="Q18" s="196">
        <f t="shared" si="1"/>
        <v>5354.0713539999997</v>
      </c>
      <c r="R18" s="196">
        <f t="shared" si="0"/>
        <v>599</v>
      </c>
      <c r="S18" s="196">
        <f t="shared" si="0"/>
        <v>518</v>
      </c>
      <c r="T18" s="196">
        <f t="shared" si="0"/>
        <v>1117</v>
      </c>
      <c r="U18" s="196">
        <f t="shared" si="0"/>
        <v>1116</v>
      </c>
    </row>
    <row r="19" spans="1:21" x14ac:dyDescent="0.3">
      <c r="A19" s="195" t="s">
        <v>546</v>
      </c>
      <c r="B19" s="195" t="s">
        <v>349</v>
      </c>
      <c r="C19" s="195" t="s">
        <v>656</v>
      </c>
      <c r="D19" s="195" t="s">
        <v>816</v>
      </c>
      <c r="E19" s="196">
        <v>4767.3212629999998</v>
      </c>
      <c r="F19" s="196">
        <v>367.80062600000002</v>
      </c>
      <c r="G19" s="196">
        <v>297.928719</v>
      </c>
      <c r="H19" s="196">
        <v>665.72934499999997</v>
      </c>
      <c r="I19" s="196">
        <v>665.72934499999997</v>
      </c>
      <c r="K19" s="196">
        <v>147.951347</v>
      </c>
      <c r="L19" s="196">
        <v>1736</v>
      </c>
      <c r="M19" s="196">
        <v>1325</v>
      </c>
      <c r="N19" s="196">
        <v>3061</v>
      </c>
      <c r="O19" s="196">
        <v>3061</v>
      </c>
      <c r="Q19" s="196">
        <f t="shared" si="1"/>
        <v>4915.27261</v>
      </c>
      <c r="R19" s="196">
        <f t="shared" si="1"/>
        <v>2103.8006260000002</v>
      </c>
      <c r="S19" s="196">
        <f t="shared" si="1"/>
        <v>1622.928719</v>
      </c>
      <c r="T19" s="196">
        <f t="shared" si="1"/>
        <v>3726.7293449999997</v>
      </c>
      <c r="U19" s="196">
        <f t="shared" si="1"/>
        <v>3726.7293449999997</v>
      </c>
    </row>
    <row r="20" spans="1:21" x14ac:dyDescent="0.3">
      <c r="A20" s="195" t="s">
        <v>546</v>
      </c>
      <c r="B20" s="195" t="s">
        <v>667</v>
      </c>
      <c r="C20" s="195" t="s">
        <v>674</v>
      </c>
      <c r="D20" s="195" t="s">
        <v>817</v>
      </c>
      <c r="E20" s="196">
        <v>32095.315288000002</v>
      </c>
      <c r="F20" s="196">
        <v>3774.025302</v>
      </c>
      <c r="G20" s="196">
        <v>3373.022011</v>
      </c>
      <c r="H20" s="196">
        <v>7147.047313</v>
      </c>
      <c r="I20" s="196">
        <v>7141.1126430000004</v>
      </c>
      <c r="K20" s="196">
        <v>86.249583999999999</v>
      </c>
      <c r="L20" s="196">
        <v>1672</v>
      </c>
      <c r="M20" s="196">
        <v>1546</v>
      </c>
      <c r="N20" s="196">
        <v>3218</v>
      </c>
      <c r="O20" s="196">
        <v>3012</v>
      </c>
      <c r="Q20" s="196">
        <f t="shared" si="1"/>
        <v>32181.564872000003</v>
      </c>
      <c r="R20" s="196">
        <f t="shared" si="1"/>
        <v>5446.025302</v>
      </c>
      <c r="S20" s="196">
        <f t="shared" si="1"/>
        <v>4919.022011</v>
      </c>
      <c r="T20" s="196">
        <f t="shared" si="1"/>
        <v>10365.047312999999</v>
      </c>
      <c r="U20" s="196">
        <f t="shared" si="1"/>
        <v>10153.112643</v>
      </c>
    </row>
    <row r="21" spans="1:21" x14ac:dyDescent="0.3">
      <c r="A21" s="195" t="s">
        <v>546</v>
      </c>
      <c r="B21" s="195" t="s">
        <v>667</v>
      </c>
      <c r="C21" s="195" t="s">
        <v>674</v>
      </c>
      <c r="D21" s="195" t="s">
        <v>674</v>
      </c>
      <c r="E21" s="196">
        <v>6415.6949839999997</v>
      </c>
      <c r="F21" s="196">
        <v>553.07861000000003</v>
      </c>
      <c r="G21" s="196">
        <v>474.819433</v>
      </c>
      <c r="H21" s="196">
        <v>1027.8980429999999</v>
      </c>
      <c r="I21" s="196">
        <v>1025.8980429999999</v>
      </c>
      <c r="K21" s="196">
        <v>14.092518</v>
      </c>
      <c r="L21" s="196">
        <v>58</v>
      </c>
      <c r="M21" s="196">
        <v>65</v>
      </c>
      <c r="N21" s="196">
        <v>123</v>
      </c>
      <c r="O21" s="196">
        <v>123</v>
      </c>
      <c r="Q21" s="196">
        <f t="shared" si="1"/>
        <v>6429.7875020000001</v>
      </c>
      <c r="R21" s="196">
        <f t="shared" si="1"/>
        <v>611.07861000000003</v>
      </c>
      <c r="S21" s="196">
        <f t="shared" si="1"/>
        <v>539.819433</v>
      </c>
      <c r="T21" s="196">
        <f t="shared" si="1"/>
        <v>1150.8980429999999</v>
      </c>
      <c r="U21" s="196">
        <f t="shared" si="1"/>
        <v>1148.8980429999999</v>
      </c>
    </row>
    <row r="22" spans="1:21" x14ac:dyDescent="0.3">
      <c r="A22" s="195" t="s">
        <v>547</v>
      </c>
      <c r="B22" s="195" t="s">
        <v>667</v>
      </c>
      <c r="C22" s="195" t="s">
        <v>678</v>
      </c>
      <c r="D22" s="195" t="s">
        <v>678</v>
      </c>
      <c r="E22" s="196">
        <v>16105.703168</v>
      </c>
      <c r="F22" s="196">
        <v>1043.0805109999999</v>
      </c>
      <c r="G22" s="196">
        <v>898.78714200000002</v>
      </c>
      <c r="H22" s="196">
        <v>1941.867653</v>
      </c>
      <c r="I22" s="196">
        <v>1821.2957590000001</v>
      </c>
      <c r="K22" s="196">
        <v>470.55601999999999</v>
      </c>
      <c r="L22" s="196">
        <v>5481</v>
      </c>
      <c r="M22" s="196">
        <v>5651</v>
      </c>
      <c r="N22" s="196">
        <v>11132</v>
      </c>
      <c r="O22" s="196">
        <v>8148</v>
      </c>
      <c r="Q22" s="196">
        <f t="shared" si="1"/>
        <v>16576.259188</v>
      </c>
      <c r="R22" s="196">
        <f t="shared" si="1"/>
        <v>6524.0805110000001</v>
      </c>
      <c r="S22" s="196">
        <f t="shared" si="1"/>
        <v>6549.7871420000001</v>
      </c>
      <c r="T22" s="196">
        <f t="shared" si="1"/>
        <v>13073.867652999999</v>
      </c>
      <c r="U22" s="196">
        <f t="shared" si="1"/>
        <v>9969.2957590000005</v>
      </c>
    </row>
    <row r="23" spans="1:21" x14ac:dyDescent="0.3">
      <c r="A23" s="195" t="s">
        <v>547</v>
      </c>
      <c r="B23" s="195" t="s">
        <v>667</v>
      </c>
      <c r="C23" s="195" t="s">
        <v>679</v>
      </c>
      <c r="D23" s="195" t="s">
        <v>829</v>
      </c>
      <c r="E23" s="196">
        <v>16605.774153999999</v>
      </c>
      <c r="F23" s="196">
        <v>937.53989899999999</v>
      </c>
      <c r="G23" s="196">
        <v>872.848614</v>
      </c>
      <c r="H23" s="196">
        <v>1810.3885130000001</v>
      </c>
      <c r="I23" s="196">
        <v>1782.3885130000001</v>
      </c>
      <c r="K23" s="196">
        <v>710.47736299999997</v>
      </c>
      <c r="L23" s="196">
        <v>11973</v>
      </c>
      <c r="M23" s="196">
        <v>12018</v>
      </c>
      <c r="N23" s="196">
        <v>23991</v>
      </c>
      <c r="O23" s="196">
        <v>16821</v>
      </c>
      <c r="Q23" s="196">
        <f t="shared" si="1"/>
        <v>17316.251516999997</v>
      </c>
      <c r="R23" s="196">
        <f t="shared" si="1"/>
        <v>12910.539898999999</v>
      </c>
      <c r="S23" s="196">
        <f t="shared" si="1"/>
        <v>12890.848614</v>
      </c>
      <c r="T23" s="196">
        <f t="shared" si="1"/>
        <v>25801.388513000002</v>
      </c>
      <c r="U23" s="196">
        <f t="shared" si="1"/>
        <v>18603.388513000002</v>
      </c>
    </row>
    <row r="24" spans="1:21" x14ac:dyDescent="0.3">
      <c r="A24" s="195" t="s">
        <v>547</v>
      </c>
      <c r="B24" s="195" t="s">
        <v>667</v>
      </c>
      <c r="C24" s="195" t="s">
        <v>680</v>
      </c>
      <c r="D24" s="195" t="s">
        <v>830</v>
      </c>
      <c r="E24" s="196">
        <v>2015.2738959999999</v>
      </c>
      <c r="F24" s="196">
        <v>565.18301499999995</v>
      </c>
      <c r="G24" s="196">
        <v>459.72437100000002</v>
      </c>
      <c r="H24" s="196">
        <v>1024.9073860000001</v>
      </c>
      <c r="I24" s="196">
        <v>840.11620500000004</v>
      </c>
      <c r="K24" s="196">
        <v>92.557098999999994</v>
      </c>
      <c r="L24" s="196">
        <v>474</v>
      </c>
      <c r="M24" s="196">
        <v>533</v>
      </c>
      <c r="N24" s="196">
        <v>1007</v>
      </c>
      <c r="O24" s="196">
        <v>770</v>
      </c>
      <c r="Q24" s="196">
        <f t="shared" si="1"/>
        <v>2107.8309949999998</v>
      </c>
      <c r="R24" s="196">
        <f t="shared" si="1"/>
        <v>1039.1830150000001</v>
      </c>
      <c r="S24" s="196">
        <f t="shared" si="1"/>
        <v>992.72437100000002</v>
      </c>
      <c r="T24" s="196">
        <f t="shared" si="1"/>
        <v>2031.9073860000001</v>
      </c>
      <c r="U24" s="196">
        <f t="shared" si="1"/>
        <v>1610.116205</v>
      </c>
    </row>
    <row r="25" spans="1:21" x14ac:dyDescent="0.3">
      <c r="A25" s="195" t="s">
        <v>547</v>
      </c>
      <c r="B25" s="195" t="s">
        <v>667</v>
      </c>
      <c r="C25" s="195" t="s">
        <v>680</v>
      </c>
      <c r="D25" s="195" t="s">
        <v>680</v>
      </c>
      <c r="E25" s="196">
        <v>7953.2859340000005</v>
      </c>
      <c r="F25" s="196">
        <v>1858.8811840000001</v>
      </c>
      <c r="G25" s="196">
        <v>1758.6743019999999</v>
      </c>
      <c r="H25" s="196">
        <v>3617.5554849999999</v>
      </c>
      <c r="I25" s="196">
        <v>3557.468633</v>
      </c>
      <c r="K25" s="196">
        <v>6.1542709999999996</v>
      </c>
      <c r="L25" s="196">
        <v>156</v>
      </c>
      <c r="M25" s="196">
        <v>166</v>
      </c>
      <c r="N25" s="196">
        <v>322</v>
      </c>
      <c r="O25" s="196">
        <v>311</v>
      </c>
      <c r="Q25" s="196">
        <f t="shared" si="1"/>
        <v>7959.4402050000008</v>
      </c>
      <c r="R25" s="196">
        <f t="shared" si="1"/>
        <v>2014.8811840000001</v>
      </c>
      <c r="S25" s="196">
        <f t="shared" si="1"/>
        <v>1924.6743019999999</v>
      </c>
      <c r="T25" s="196">
        <f t="shared" si="1"/>
        <v>3939.5554849999999</v>
      </c>
      <c r="U25" s="196">
        <f t="shared" si="1"/>
        <v>3868.468633</v>
      </c>
    </row>
    <row r="26" spans="1:21" x14ac:dyDescent="0.3">
      <c r="A26" s="195" t="s">
        <v>287</v>
      </c>
      <c r="B26" s="195" t="s">
        <v>310</v>
      </c>
      <c r="C26" s="195" t="s">
        <v>659</v>
      </c>
      <c r="D26" s="195" t="s">
        <v>659</v>
      </c>
      <c r="E26" s="196">
        <v>15126.89111</v>
      </c>
      <c r="F26" s="196">
        <v>640.37006099999996</v>
      </c>
      <c r="G26" s="196">
        <v>370.241423</v>
      </c>
      <c r="H26" s="196">
        <v>1010.611484</v>
      </c>
      <c r="I26" s="196">
        <v>929.82841299999995</v>
      </c>
      <c r="K26" s="196">
        <v>109.55620399999999</v>
      </c>
      <c r="L26" s="196">
        <v>4795</v>
      </c>
      <c r="M26" s="196">
        <v>4425</v>
      </c>
      <c r="N26" s="196">
        <v>9220</v>
      </c>
      <c r="O26" s="196">
        <v>7098</v>
      </c>
      <c r="Q26" s="196">
        <f t="shared" si="1"/>
        <v>15236.447314000001</v>
      </c>
      <c r="R26" s="196">
        <f t="shared" si="1"/>
        <v>5435.3700609999996</v>
      </c>
      <c r="S26" s="196">
        <f t="shared" si="1"/>
        <v>4795.2414230000004</v>
      </c>
      <c r="T26" s="196">
        <f t="shared" si="1"/>
        <v>10230.611484000001</v>
      </c>
      <c r="U26" s="196">
        <f t="shared" si="1"/>
        <v>8027.8284130000002</v>
      </c>
    </row>
    <row r="27" spans="1:21" x14ac:dyDescent="0.3">
      <c r="A27" s="195" t="s">
        <v>287</v>
      </c>
      <c r="B27" s="195" t="s">
        <v>310</v>
      </c>
      <c r="C27" s="195" t="s">
        <v>660</v>
      </c>
      <c r="D27" s="195" t="s">
        <v>660</v>
      </c>
      <c r="K27" s="196">
        <v>2637.5046739999998</v>
      </c>
      <c r="L27" s="196">
        <v>11998</v>
      </c>
      <c r="M27" s="196">
        <v>12837</v>
      </c>
      <c r="N27" s="196">
        <v>24835</v>
      </c>
      <c r="O27" s="196">
        <v>5306</v>
      </c>
      <c r="Q27" s="196">
        <f t="shared" si="1"/>
        <v>2637.5046739999998</v>
      </c>
      <c r="R27" s="196">
        <f t="shared" si="1"/>
        <v>11998</v>
      </c>
      <c r="S27" s="196">
        <f t="shared" si="1"/>
        <v>12837</v>
      </c>
      <c r="T27" s="196">
        <f t="shared" si="1"/>
        <v>24835</v>
      </c>
      <c r="U27" s="196">
        <f t="shared" si="1"/>
        <v>5306</v>
      </c>
    </row>
    <row r="28" spans="1:21" x14ac:dyDescent="0.3">
      <c r="A28" s="195" t="s">
        <v>287</v>
      </c>
      <c r="B28" s="195" t="s">
        <v>310</v>
      </c>
      <c r="C28" s="195" t="s">
        <v>660</v>
      </c>
      <c r="D28" s="195" t="s">
        <v>831</v>
      </c>
      <c r="E28" s="196">
        <v>2716.8528919999999</v>
      </c>
      <c r="F28" s="196">
        <v>746.73101599999995</v>
      </c>
      <c r="G28" s="196">
        <v>671.99200800000006</v>
      </c>
      <c r="H28" s="196">
        <v>1418.723023</v>
      </c>
      <c r="I28" s="196">
        <v>1418.723023</v>
      </c>
      <c r="K28" s="196">
        <v>32.515234</v>
      </c>
      <c r="L28" s="196">
        <v>131.97429</v>
      </c>
      <c r="M28" s="196">
        <v>133.86611600000001</v>
      </c>
      <c r="N28" s="196">
        <v>265.84040700000003</v>
      </c>
      <c r="O28" s="196">
        <v>261.00699400000002</v>
      </c>
      <c r="Q28" s="196">
        <f t="shared" si="1"/>
        <v>2749.3681259999998</v>
      </c>
      <c r="R28" s="196">
        <f t="shared" si="1"/>
        <v>878.70530599999995</v>
      </c>
      <c r="S28" s="196">
        <f t="shared" si="1"/>
        <v>805.85812400000009</v>
      </c>
      <c r="T28" s="196">
        <f t="shared" si="1"/>
        <v>1684.5634300000002</v>
      </c>
      <c r="U28" s="196">
        <f t="shared" si="1"/>
        <v>1679.7300170000001</v>
      </c>
    </row>
    <row r="29" spans="1:21" x14ac:dyDescent="0.3">
      <c r="A29" s="195" t="s">
        <v>287</v>
      </c>
      <c r="B29" s="195" t="s">
        <v>310</v>
      </c>
      <c r="C29" s="195" t="s">
        <v>661</v>
      </c>
      <c r="D29" s="195" t="s">
        <v>811</v>
      </c>
      <c r="E29" s="196">
        <v>20195.931707</v>
      </c>
      <c r="F29" s="196">
        <v>1220.1631</v>
      </c>
      <c r="G29" s="196">
        <v>1004.191956</v>
      </c>
      <c r="H29" s="196">
        <v>2224.355055</v>
      </c>
      <c r="I29" s="196">
        <v>2207.2081600000001</v>
      </c>
      <c r="K29" s="196">
        <v>5133.3585730000004</v>
      </c>
      <c r="L29" s="196">
        <v>113746</v>
      </c>
      <c r="M29" s="196">
        <v>117093</v>
      </c>
      <c r="N29" s="196">
        <v>230839</v>
      </c>
      <c r="O29" s="196">
        <v>153686</v>
      </c>
      <c r="Q29" s="196">
        <f t="shared" si="1"/>
        <v>25329.290280000001</v>
      </c>
      <c r="R29" s="196">
        <f t="shared" si="1"/>
        <v>114966.16310000001</v>
      </c>
      <c r="S29" s="196">
        <f t="shared" si="1"/>
        <v>118097.191956</v>
      </c>
      <c r="T29" s="196">
        <f t="shared" si="1"/>
        <v>233063.35505499999</v>
      </c>
      <c r="U29" s="196">
        <f t="shared" si="1"/>
        <v>155893.20816000001</v>
      </c>
    </row>
    <row r="30" spans="1:21" x14ac:dyDescent="0.3">
      <c r="A30" s="195" t="s">
        <v>287</v>
      </c>
      <c r="B30" s="195" t="s">
        <v>310</v>
      </c>
      <c r="C30" s="195" t="s">
        <v>662</v>
      </c>
      <c r="D30" s="195" t="s">
        <v>662</v>
      </c>
      <c r="E30" s="196">
        <v>215621.676454</v>
      </c>
      <c r="F30" s="196">
        <v>3368.3101780000002</v>
      </c>
      <c r="G30" s="196">
        <v>2700.3198440000001</v>
      </c>
      <c r="H30" s="196">
        <v>6068.6300220000003</v>
      </c>
      <c r="I30" s="196">
        <v>5709.0138040000002</v>
      </c>
      <c r="K30" s="196">
        <v>27021.216649000002</v>
      </c>
      <c r="L30" s="196">
        <v>1068488.0970600001</v>
      </c>
      <c r="M30" s="196">
        <v>1107192.8812200001</v>
      </c>
      <c r="N30" s="196">
        <v>2175680.9782799999</v>
      </c>
      <c r="O30" s="196">
        <v>950091.95429699996</v>
      </c>
      <c r="Q30" s="196">
        <f t="shared" si="1"/>
        <v>242642.89310300001</v>
      </c>
      <c r="R30" s="196">
        <f t="shared" si="1"/>
        <v>1071856.4072380001</v>
      </c>
      <c r="S30" s="196">
        <f t="shared" si="1"/>
        <v>1109893.2010640001</v>
      </c>
      <c r="T30" s="196">
        <f t="shared" si="1"/>
        <v>2181749.608302</v>
      </c>
      <c r="U30" s="196">
        <f t="shared" si="1"/>
        <v>955800.96810099995</v>
      </c>
    </row>
    <row r="31" spans="1:21" x14ac:dyDescent="0.3">
      <c r="A31" s="195" t="s">
        <v>287</v>
      </c>
      <c r="B31" s="195" t="s">
        <v>310</v>
      </c>
      <c r="C31" s="195" t="s">
        <v>662</v>
      </c>
      <c r="D31" s="195" t="s">
        <v>832</v>
      </c>
      <c r="E31" s="196">
        <v>5.0715110000000001</v>
      </c>
      <c r="F31" s="196">
        <v>2.7843E-2</v>
      </c>
      <c r="G31" s="196">
        <v>1.8405000000000001E-2</v>
      </c>
      <c r="H31" s="196">
        <v>4.6247999999999997E-2</v>
      </c>
      <c r="I31" s="196">
        <v>4.3888000000000003E-2</v>
      </c>
      <c r="Q31" s="196">
        <f t="shared" si="1"/>
        <v>5.0715110000000001</v>
      </c>
      <c r="R31" s="196">
        <f t="shared" si="1"/>
        <v>2.7843E-2</v>
      </c>
      <c r="S31" s="196">
        <f t="shared" si="1"/>
        <v>1.8405000000000001E-2</v>
      </c>
      <c r="T31" s="196">
        <f t="shared" si="1"/>
        <v>4.6247999999999997E-2</v>
      </c>
      <c r="U31" s="196">
        <f t="shared" si="1"/>
        <v>4.3888000000000003E-2</v>
      </c>
    </row>
    <row r="32" spans="1:21" x14ac:dyDescent="0.3">
      <c r="A32" s="195" t="s">
        <v>287</v>
      </c>
      <c r="B32" s="195" t="s">
        <v>310</v>
      </c>
      <c r="C32" s="195" t="s">
        <v>662</v>
      </c>
      <c r="D32" s="195" t="s">
        <v>820</v>
      </c>
      <c r="E32" s="196">
        <v>16037.177296</v>
      </c>
      <c r="F32" s="196">
        <v>506.60312599999997</v>
      </c>
      <c r="G32" s="196">
        <v>307.25224500000002</v>
      </c>
      <c r="H32" s="196">
        <v>813.85537099999999</v>
      </c>
      <c r="I32" s="196">
        <v>783.68677700000001</v>
      </c>
      <c r="K32" s="196">
        <v>141.98875699999999</v>
      </c>
      <c r="L32" s="196">
        <v>1636.703624</v>
      </c>
      <c r="M32" s="196">
        <v>1540.7858739999999</v>
      </c>
      <c r="N32" s="196">
        <v>3177.4894979999999</v>
      </c>
      <c r="O32" s="196">
        <v>2441.1552969999998</v>
      </c>
      <c r="Q32" s="196">
        <f t="shared" si="1"/>
        <v>16179.166052999999</v>
      </c>
      <c r="R32" s="196">
        <f t="shared" si="1"/>
        <v>2143.3067499999997</v>
      </c>
      <c r="S32" s="196">
        <f t="shared" si="1"/>
        <v>1848.0381189999998</v>
      </c>
      <c r="T32" s="196">
        <f t="shared" si="1"/>
        <v>3991.344869</v>
      </c>
      <c r="U32" s="196">
        <f t="shared" si="1"/>
        <v>3224.8420739999997</v>
      </c>
    </row>
    <row r="33" spans="1:21" x14ac:dyDescent="0.3">
      <c r="A33" s="195" t="s">
        <v>287</v>
      </c>
      <c r="B33" s="195" t="s">
        <v>310</v>
      </c>
      <c r="C33" s="195" t="s">
        <v>662</v>
      </c>
      <c r="D33" s="195" t="s">
        <v>821</v>
      </c>
      <c r="E33" s="196">
        <v>9503.3944730000003</v>
      </c>
      <c r="F33" s="196">
        <v>101</v>
      </c>
      <c r="G33" s="196">
        <v>78</v>
      </c>
      <c r="H33" s="196">
        <v>179</v>
      </c>
      <c r="I33" s="196">
        <v>162</v>
      </c>
      <c r="K33" s="196">
        <v>559.62654099999997</v>
      </c>
      <c r="L33" s="196">
        <v>12167.999914</v>
      </c>
      <c r="M33" s="196">
        <v>11788.999913</v>
      </c>
      <c r="N33" s="196">
        <v>23956.999827</v>
      </c>
      <c r="O33" s="196">
        <v>17345.999865000002</v>
      </c>
      <c r="Q33" s="196">
        <f t="shared" si="1"/>
        <v>10063.021014</v>
      </c>
      <c r="R33" s="196">
        <f t="shared" si="1"/>
        <v>12268.999914</v>
      </c>
      <c r="S33" s="196">
        <f t="shared" si="1"/>
        <v>11866.999913</v>
      </c>
      <c r="T33" s="196">
        <f t="shared" si="1"/>
        <v>24135.999827</v>
      </c>
      <c r="U33" s="196">
        <f t="shared" si="1"/>
        <v>17507.999865000002</v>
      </c>
    </row>
    <row r="34" spans="1:21" x14ac:dyDescent="0.3">
      <c r="A34" s="195" t="s">
        <v>287</v>
      </c>
      <c r="B34" s="195" t="s">
        <v>310</v>
      </c>
      <c r="C34" s="195" t="s">
        <v>662</v>
      </c>
      <c r="D34" s="195" t="s">
        <v>807</v>
      </c>
      <c r="E34" s="196">
        <v>104525.488891</v>
      </c>
      <c r="F34" s="196">
        <v>1518</v>
      </c>
      <c r="G34" s="196">
        <v>1280</v>
      </c>
      <c r="H34" s="196">
        <v>2798</v>
      </c>
      <c r="I34" s="196">
        <v>2781</v>
      </c>
      <c r="K34" s="196">
        <v>69.061881</v>
      </c>
      <c r="L34" s="196">
        <v>2122</v>
      </c>
      <c r="M34" s="196">
        <v>1849</v>
      </c>
      <c r="N34" s="196">
        <v>3971</v>
      </c>
      <c r="O34" s="196">
        <v>3756</v>
      </c>
      <c r="Q34" s="196">
        <f t="shared" si="1"/>
        <v>104594.550772</v>
      </c>
      <c r="R34" s="196">
        <f t="shared" si="1"/>
        <v>3640</v>
      </c>
      <c r="S34" s="196">
        <f t="shared" si="1"/>
        <v>3129</v>
      </c>
      <c r="T34" s="196">
        <f t="shared" si="1"/>
        <v>6769</v>
      </c>
      <c r="U34" s="196">
        <f t="shared" si="1"/>
        <v>6537</v>
      </c>
    </row>
    <row r="35" spans="1:21" x14ac:dyDescent="0.3">
      <c r="A35" s="195" t="s">
        <v>287</v>
      </c>
      <c r="B35" s="195" t="s">
        <v>310</v>
      </c>
      <c r="C35" s="195" t="s">
        <v>662</v>
      </c>
      <c r="D35" s="195" t="s">
        <v>833</v>
      </c>
      <c r="E35" s="196">
        <v>9469.1497949999994</v>
      </c>
      <c r="F35" s="196">
        <v>1099.070588</v>
      </c>
      <c r="G35" s="196">
        <v>825.038366</v>
      </c>
      <c r="H35" s="196">
        <v>1924.1089529999999</v>
      </c>
      <c r="I35" s="196">
        <v>1842.6159399999999</v>
      </c>
      <c r="K35" s="196">
        <v>163.02067700000001</v>
      </c>
      <c r="L35" s="196">
        <v>3677</v>
      </c>
      <c r="M35" s="196">
        <v>3353</v>
      </c>
      <c r="N35" s="196">
        <v>7030</v>
      </c>
      <c r="O35" s="196">
        <v>5139</v>
      </c>
      <c r="Q35" s="196">
        <f t="shared" si="1"/>
        <v>9632.1704719999998</v>
      </c>
      <c r="R35" s="196">
        <f t="shared" si="1"/>
        <v>4776.0705880000005</v>
      </c>
      <c r="S35" s="196">
        <f t="shared" si="1"/>
        <v>4178.0383659999998</v>
      </c>
      <c r="T35" s="196">
        <f t="shared" si="1"/>
        <v>8954.108952999999</v>
      </c>
      <c r="U35" s="196">
        <f t="shared" si="1"/>
        <v>6981.6159399999997</v>
      </c>
    </row>
    <row r="36" spans="1:21" x14ac:dyDescent="0.3">
      <c r="A36" s="195" t="s">
        <v>287</v>
      </c>
      <c r="B36" s="195" t="s">
        <v>310</v>
      </c>
      <c r="C36" s="195" t="s">
        <v>663</v>
      </c>
      <c r="D36" s="195" t="s">
        <v>834</v>
      </c>
      <c r="E36" s="196">
        <v>138.255945</v>
      </c>
      <c r="F36" s="196">
        <v>114.975019</v>
      </c>
      <c r="G36" s="196">
        <v>98.311972999999995</v>
      </c>
      <c r="H36" s="196">
        <v>213.286992</v>
      </c>
      <c r="I36" s="196">
        <v>213.286992</v>
      </c>
      <c r="Q36" s="196">
        <f t="shared" si="1"/>
        <v>138.255945</v>
      </c>
      <c r="R36" s="196">
        <f t="shared" si="1"/>
        <v>114.975019</v>
      </c>
      <c r="S36" s="196">
        <f t="shared" si="1"/>
        <v>98.311972999999995</v>
      </c>
      <c r="T36" s="196">
        <f t="shared" si="1"/>
        <v>213.286992</v>
      </c>
      <c r="U36" s="196">
        <f t="shared" si="1"/>
        <v>213.286992</v>
      </c>
    </row>
    <row r="37" spans="1:21" x14ac:dyDescent="0.3">
      <c r="A37" s="195" t="s">
        <v>287</v>
      </c>
      <c r="B37" s="195" t="s">
        <v>310</v>
      </c>
      <c r="C37" s="195" t="s">
        <v>663</v>
      </c>
      <c r="D37" s="195" t="s">
        <v>663</v>
      </c>
      <c r="E37" s="196">
        <v>15022.187067000001</v>
      </c>
      <c r="F37" s="196">
        <v>675.016121</v>
      </c>
      <c r="G37" s="196">
        <v>360.564077</v>
      </c>
      <c r="H37" s="196">
        <v>1035.5801980000001</v>
      </c>
      <c r="I37" s="196">
        <v>886.20283500000005</v>
      </c>
      <c r="K37" s="196">
        <v>45.185326000000003</v>
      </c>
      <c r="L37" s="196">
        <v>133</v>
      </c>
      <c r="M37" s="196">
        <v>80</v>
      </c>
      <c r="N37" s="196">
        <v>213</v>
      </c>
      <c r="O37" s="196">
        <v>213</v>
      </c>
      <c r="Q37" s="196">
        <f t="shared" si="1"/>
        <v>15067.372393000001</v>
      </c>
      <c r="R37" s="196">
        <f t="shared" si="1"/>
        <v>808.016121</v>
      </c>
      <c r="S37" s="196">
        <f t="shared" si="1"/>
        <v>440.564077</v>
      </c>
      <c r="T37" s="196">
        <f t="shared" si="1"/>
        <v>1248.5801980000001</v>
      </c>
      <c r="U37" s="196">
        <f t="shared" si="1"/>
        <v>1099.2028350000001</v>
      </c>
    </row>
    <row r="38" spans="1:21" x14ac:dyDescent="0.3">
      <c r="A38" s="195" t="s">
        <v>287</v>
      </c>
      <c r="B38" s="195" t="s">
        <v>310</v>
      </c>
      <c r="C38" s="195" t="s">
        <v>663</v>
      </c>
      <c r="D38" s="195" t="s">
        <v>808</v>
      </c>
      <c r="E38" s="196">
        <v>13866.240750999999</v>
      </c>
      <c r="F38" s="196">
        <v>986.06023300000004</v>
      </c>
      <c r="G38" s="196">
        <v>758.93951400000003</v>
      </c>
      <c r="H38" s="196">
        <v>1744.9997470000001</v>
      </c>
      <c r="I38" s="196">
        <v>1710.1442420000001</v>
      </c>
      <c r="K38" s="196">
        <v>22.279461999999999</v>
      </c>
      <c r="L38" s="196">
        <v>319</v>
      </c>
      <c r="M38" s="196">
        <v>273</v>
      </c>
      <c r="N38" s="196">
        <v>592</v>
      </c>
      <c r="O38" s="196">
        <v>460</v>
      </c>
      <c r="Q38" s="196">
        <f t="shared" si="1"/>
        <v>13888.520213</v>
      </c>
      <c r="R38" s="196">
        <f t="shared" si="1"/>
        <v>1305.0602330000002</v>
      </c>
      <c r="S38" s="196">
        <f t="shared" si="1"/>
        <v>1031.9395140000001</v>
      </c>
      <c r="T38" s="196">
        <f t="shared" si="1"/>
        <v>2336.9997469999998</v>
      </c>
      <c r="U38" s="196">
        <f t="shared" si="1"/>
        <v>2170.1442420000003</v>
      </c>
    </row>
    <row r="39" spans="1:21" x14ac:dyDescent="0.3">
      <c r="A39" s="195" t="s">
        <v>287</v>
      </c>
      <c r="B39" s="195" t="s">
        <v>310</v>
      </c>
      <c r="C39" s="195" t="s">
        <v>663</v>
      </c>
      <c r="D39" s="195" t="s">
        <v>809</v>
      </c>
      <c r="E39" s="196">
        <v>44030.939246000002</v>
      </c>
      <c r="F39" s="196">
        <v>1496.2221320000001</v>
      </c>
      <c r="G39" s="196">
        <v>1034.6766929999999</v>
      </c>
      <c r="H39" s="196">
        <v>2530.8988250000002</v>
      </c>
      <c r="I39" s="196">
        <v>2093.7196269999999</v>
      </c>
      <c r="Q39" s="196">
        <f t="shared" si="1"/>
        <v>44030.939246000002</v>
      </c>
      <c r="R39" s="196">
        <f t="shared" si="1"/>
        <v>1496.2221320000001</v>
      </c>
      <c r="S39" s="196">
        <f t="shared" si="1"/>
        <v>1034.6766929999999</v>
      </c>
      <c r="T39" s="196">
        <f t="shared" si="1"/>
        <v>2530.8988250000002</v>
      </c>
      <c r="U39" s="196">
        <f t="shared" si="1"/>
        <v>2093.7196269999999</v>
      </c>
    </row>
    <row r="40" spans="1:21" x14ac:dyDescent="0.3">
      <c r="A40" s="195" t="s">
        <v>287</v>
      </c>
      <c r="B40" s="195" t="s">
        <v>310</v>
      </c>
      <c r="C40" s="195" t="s">
        <v>664</v>
      </c>
      <c r="D40" s="195" t="s">
        <v>835</v>
      </c>
      <c r="E40" s="196">
        <v>6004.1232410000002</v>
      </c>
      <c r="F40" s="196">
        <v>676.76140599999997</v>
      </c>
      <c r="G40" s="196">
        <v>582.747165</v>
      </c>
      <c r="H40" s="196">
        <v>1259.50857</v>
      </c>
      <c r="I40" s="196">
        <v>830.41987099999994</v>
      </c>
      <c r="K40" s="196">
        <v>1598.5015989999999</v>
      </c>
      <c r="L40" s="196">
        <v>17864</v>
      </c>
      <c r="M40" s="196">
        <v>17563</v>
      </c>
      <c r="N40" s="196">
        <v>35427</v>
      </c>
      <c r="O40" s="196">
        <v>23401</v>
      </c>
      <c r="Q40" s="196">
        <f t="shared" si="1"/>
        <v>7602.6248400000004</v>
      </c>
      <c r="R40" s="196">
        <f t="shared" si="1"/>
        <v>18540.761406000001</v>
      </c>
      <c r="S40" s="196">
        <f t="shared" si="1"/>
        <v>18145.747165000001</v>
      </c>
      <c r="T40" s="196">
        <f t="shared" si="1"/>
        <v>36686.508569999998</v>
      </c>
      <c r="U40" s="196">
        <f t="shared" si="1"/>
        <v>24231.419870999998</v>
      </c>
    </row>
    <row r="41" spans="1:21" x14ac:dyDescent="0.3">
      <c r="A41" s="195" t="s">
        <v>287</v>
      </c>
      <c r="B41" s="195" t="s">
        <v>310</v>
      </c>
      <c r="C41" s="195" t="s">
        <v>665</v>
      </c>
      <c r="D41" s="195" t="s">
        <v>665</v>
      </c>
      <c r="E41" s="196">
        <v>11841.130907999999</v>
      </c>
      <c r="F41" s="196">
        <v>2508.1545059999999</v>
      </c>
      <c r="G41" s="196">
        <v>2252.6885029999999</v>
      </c>
      <c r="H41" s="196">
        <v>4760.8430090000002</v>
      </c>
      <c r="I41" s="196">
        <v>4568.3852740000002</v>
      </c>
      <c r="K41" s="196">
        <v>4701.7328450000005</v>
      </c>
      <c r="L41" s="196">
        <v>20271.418294999999</v>
      </c>
      <c r="M41" s="196">
        <v>21956.434749</v>
      </c>
      <c r="N41" s="196">
        <v>42227.853044000003</v>
      </c>
      <c r="O41" s="196">
        <v>10922.591141000001</v>
      </c>
      <c r="Q41" s="196">
        <f t="shared" si="1"/>
        <v>16542.863752999998</v>
      </c>
      <c r="R41" s="196">
        <f t="shared" si="1"/>
        <v>22779.572800999998</v>
      </c>
      <c r="S41" s="196">
        <f t="shared" si="1"/>
        <v>24209.123252000001</v>
      </c>
      <c r="T41" s="196">
        <f t="shared" si="1"/>
        <v>46988.696053000007</v>
      </c>
      <c r="U41" s="196">
        <f t="shared" si="1"/>
        <v>15490.976415000001</v>
      </c>
    </row>
    <row r="42" spans="1:21" x14ac:dyDescent="0.3">
      <c r="A42" s="195" t="s">
        <v>287</v>
      </c>
      <c r="B42" s="195" t="s">
        <v>310</v>
      </c>
      <c r="C42" s="195" t="s">
        <v>665</v>
      </c>
      <c r="D42" s="195" t="s">
        <v>836</v>
      </c>
      <c r="E42" s="196">
        <v>7201.028714</v>
      </c>
      <c r="F42" s="196">
        <v>2697.7668349999999</v>
      </c>
      <c r="G42" s="196">
        <v>2379.7985779999999</v>
      </c>
      <c r="H42" s="196">
        <v>5077.5654139999997</v>
      </c>
      <c r="I42" s="196">
        <v>5076.5654139999997</v>
      </c>
      <c r="K42" s="196">
        <v>140.15267299999999</v>
      </c>
      <c r="L42" s="196">
        <v>3790</v>
      </c>
      <c r="M42" s="196">
        <v>3678</v>
      </c>
      <c r="N42" s="196">
        <v>7468</v>
      </c>
      <c r="O42" s="196">
        <v>6535</v>
      </c>
      <c r="Q42" s="196">
        <f t="shared" si="1"/>
        <v>7341.1813869999996</v>
      </c>
      <c r="R42" s="196">
        <f t="shared" si="1"/>
        <v>6487.7668350000004</v>
      </c>
      <c r="S42" s="196">
        <f t="shared" si="1"/>
        <v>6057.7985779999999</v>
      </c>
      <c r="T42" s="196">
        <f t="shared" si="1"/>
        <v>12545.565414000001</v>
      </c>
      <c r="U42" s="196">
        <f t="shared" si="1"/>
        <v>11611.565414000001</v>
      </c>
    </row>
    <row r="43" spans="1:21" x14ac:dyDescent="0.3">
      <c r="A43" s="195" t="s">
        <v>287</v>
      </c>
      <c r="B43" s="195" t="s">
        <v>310</v>
      </c>
      <c r="C43" s="195" t="s">
        <v>666</v>
      </c>
      <c r="D43" s="195" t="s">
        <v>666</v>
      </c>
      <c r="E43" s="196">
        <v>15268.464967</v>
      </c>
      <c r="F43" s="196">
        <v>2323.882216</v>
      </c>
      <c r="G43" s="196">
        <v>2079.373963</v>
      </c>
      <c r="H43" s="196">
        <v>4403.256179</v>
      </c>
      <c r="I43" s="196">
        <v>4182.4467759999998</v>
      </c>
      <c r="K43" s="196">
        <v>24.260607</v>
      </c>
      <c r="L43" s="196">
        <v>739.87008600000001</v>
      </c>
      <c r="M43" s="196">
        <v>741.93174299999998</v>
      </c>
      <c r="N43" s="196">
        <v>1481.801829</v>
      </c>
      <c r="O43" s="196">
        <v>1246.4764009999999</v>
      </c>
      <c r="Q43" s="196">
        <f t="shared" si="1"/>
        <v>15292.725574</v>
      </c>
      <c r="R43" s="196">
        <f t="shared" si="1"/>
        <v>3063.7523019999999</v>
      </c>
      <c r="S43" s="196">
        <f t="shared" si="1"/>
        <v>2821.3057060000001</v>
      </c>
      <c r="T43" s="196">
        <f t="shared" si="1"/>
        <v>5885.058008</v>
      </c>
      <c r="U43" s="196">
        <f t="shared" si="1"/>
        <v>5428.9231769999997</v>
      </c>
    </row>
    <row r="44" spans="1:21" x14ac:dyDescent="0.3">
      <c r="A44" s="195" t="s">
        <v>287</v>
      </c>
      <c r="B44" s="195" t="s">
        <v>310</v>
      </c>
      <c r="C44" s="195" t="s">
        <v>666</v>
      </c>
      <c r="D44" s="195" t="s">
        <v>837</v>
      </c>
      <c r="E44" s="196">
        <v>65.558311000000003</v>
      </c>
      <c r="F44" s="196">
        <v>5.0258200000000004</v>
      </c>
      <c r="G44" s="196">
        <v>4.4402879999999998</v>
      </c>
      <c r="H44" s="196">
        <v>9.4661080000000002</v>
      </c>
      <c r="I44" s="196">
        <v>8.0510710000000003</v>
      </c>
      <c r="Q44" s="196">
        <f t="shared" si="1"/>
        <v>65.558311000000003</v>
      </c>
      <c r="R44" s="196">
        <f t="shared" si="1"/>
        <v>5.0258200000000004</v>
      </c>
      <c r="S44" s="196">
        <f t="shared" si="1"/>
        <v>4.4402879999999998</v>
      </c>
      <c r="T44" s="196">
        <f t="shared" si="1"/>
        <v>9.4661080000000002</v>
      </c>
      <c r="U44" s="196">
        <f t="shared" si="1"/>
        <v>8.0510710000000003</v>
      </c>
    </row>
    <row r="45" spans="1:21" x14ac:dyDescent="0.3">
      <c r="A45" s="195" t="s">
        <v>290</v>
      </c>
      <c r="B45" s="195" t="s">
        <v>648</v>
      </c>
      <c r="C45" s="195" t="s">
        <v>649</v>
      </c>
      <c r="D45" s="195" t="s">
        <v>649</v>
      </c>
      <c r="E45" s="196">
        <v>10673.640831000001</v>
      </c>
      <c r="F45" s="196">
        <v>618.33301100000006</v>
      </c>
      <c r="G45" s="196">
        <v>474.89118300000001</v>
      </c>
      <c r="H45" s="196">
        <v>1093.2241939999999</v>
      </c>
      <c r="I45" s="196">
        <v>867.91137000000003</v>
      </c>
      <c r="Q45" s="196">
        <f t="shared" si="1"/>
        <v>10673.640831000001</v>
      </c>
      <c r="R45" s="196">
        <f t="shared" si="1"/>
        <v>618.33301100000006</v>
      </c>
      <c r="S45" s="196">
        <f t="shared" si="1"/>
        <v>474.89118300000001</v>
      </c>
      <c r="T45" s="196">
        <f t="shared" si="1"/>
        <v>1093.2241939999999</v>
      </c>
      <c r="U45" s="196">
        <f t="shared" si="1"/>
        <v>867.91137000000003</v>
      </c>
    </row>
    <row r="46" spans="1:21" x14ac:dyDescent="0.3">
      <c r="A46" s="195" t="s">
        <v>290</v>
      </c>
      <c r="B46" s="195" t="s">
        <v>648</v>
      </c>
      <c r="C46" s="195" t="s">
        <v>649</v>
      </c>
      <c r="D46" s="195" t="s">
        <v>819</v>
      </c>
      <c r="E46" s="196">
        <v>4105.1023329999998</v>
      </c>
      <c r="F46" s="196">
        <v>26.984486</v>
      </c>
      <c r="G46" s="196">
        <v>20.348956999999999</v>
      </c>
      <c r="H46" s="196">
        <v>47.333443000000003</v>
      </c>
      <c r="I46" s="196">
        <v>47.333443000000003</v>
      </c>
      <c r="K46" s="196">
        <v>99.996140999999994</v>
      </c>
      <c r="L46" s="196">
        <v>111</v>
      </c>
      <c r="M46" s="196">
        <v>92</v>
      </c>
      <c r="N46" s="196">
        <v>203</v>
      </c>
      <c r="O46" s="196">
        <v>199</v>
      </c>
      <c r="Q46" s="196">
        <f t="shared" si="1"/>
        <v>4205.0984739999994</v>
      </c>
      <c r="R46" s="196">
        <f t="shared" si="1"/>
        <v>137.984486</v>
      </c>
      <c r="S46" s="196">
        <f t="shared" si="1"/>
        <v>112.348957</v>
      </c>
      <c r="T46" s="196">
        <f t="shared" si="1"/>
        <v>250.33344299999999</v>
      </c>
      <c r="U46" s="196">
        <f t="shared" si="1"/>
        <v>246.33344299999999</v>
      </c>
    </row>
    <row r="47" spans="1:21" x14ac:dyDescent="0.3">
      <c r="A47" s="195" t="s">
        <v>290</v>
      </c>
      <c r="B47" s="195" t="s">
        <v>648</v>
      </c>
      <c r="C47" s="195" t="s">
        <v>650</v>
      </c>
      <c r="D47" s="195" t="s">
        <v>838</v>
      </c>
      <c r="E47" s="196">
        <v>5358.1686799999998</v>
      </c>
      <c r="F47" s="196">
        <v>1062.3379050000001</v>
      </c>
      <c r="G47" s="196">
        <v>847.150711</v>
      </c>
      <c r="H47" s="196">
        <v>1909.4886160000001</v>
      </c>
      <c r="I47" s="196">
        <v>1805.680411</v>
      </c>
      <c r="K47" s="196">
        <v>71.771011000000001</v>
      </c>
      <c r="L47" s="196">
        <v>1650</v>
      </c>
      <c r="M47" s="196">
        <v>1523</v>
      </c>
      <c r="N47" s="196">
        <v>3173</v>
      </c>
      <c r="O47" s="196">
        <v>2367</v>
      </c>
      <c r="Q47" s="196">
        <f t="shared" si="1"/>
        <v>5429.9396909999996</v>
      </c>
      <c r="R47" s="196">
        <f t="shared" si="1"/>
        <v>2712.3379050000003</v>
      </c>
      <c r="S47" s="196">
        <f t="shared" si="1"/>
        <v>2370.1507110000002</v>
      </c>
      <c r="T47" s="196">
        <f t="shared" si="1"/>
        <v>5082.4886160000005</v>
      </c>
      <c r="U47" s="196">
        <f t="shared" si="1"/>
        <v>4172.6804110000003</v>
      </c>
    </row>
    <row r="48" spans="1:21" x14ac:dyDescent="0.3">
      <c r="A48" s="195" t="s">
        <v>290</v>
      </c>
      <c r="B48" s="195" t="s">
        <v>648</v>
      </c>
      <c r="C48" s="195" t="s">
        <v>650</v>
      </c>
      <c r="D48" s="195" t="s">
        <v>650</v>
      </c>
      <c r="E48" s="196">
        <v>4541.9115359999996</v>
      </c>
      <c r="F48" s="196">
        <v>590.890444</v>
      </c>
      <c r="G48" s="196">
        <v>430.58303599999999</v>
      </c>
      <c r="H48" s="196">
        <v>1021.47348</v>
      </c>
      <c r="I48" s="196">
        <v>952.96138399999995</v>
      </c>
      <c r="Q48" s="196">
        <f t="shared" si="1"/>
        <v>4541.9115359999996</v>
      </c>
      <c r="R48" s="196">
        <f t="shared" si="1"/>
        <v>590.890444</v>
      </c>
      <c r="S48" s="196">
        <f t="shared" si="1"/>
        <v>430.58303599999999</v>
      </c>
      <c r="T48" s="196">
        <f t="shared" si="1"/>
        <v>1021.47348</v>
      </c>
      <c r="U48" s="196">
        <f t="shared" si="1"/>
        <v>952.96138399999995</v>
      </c>
    </row>
    <row r="49" spans="1:21" x14ac:dyDescent="0.3">
      <c r="A49" s="195" t="s">
        <v>290</v>
      </c>
      <c r="B49" s="195" t="s">
        <v>648</v>
      </c>
      <c r="C49" s="195" t="s">
        <v>650</v>
      </c>
      <c r="D49" s="195" t="s">
        <v>839</v>
      </c>
      <c r="E49" s="196">
        <v>449.02876800000001</v>
      </c>
      <c r="F49" s="196">
        <v>192.322495</v>
      </c>
      <c r="G49" s="196">
        <v>164.51745299999999</v>
      </c>
      <c r="H49" s="196">
        <v>356.83994799999999</v>
      </c>
      <c r="I49" s="196">
        <v>356.32453299999997</v>
      </c>
      <c r="Q49" s="196">
        <f t="shared" si="1"/>
        <v>449.02876800000001</v>
      </c>
      <c r="R49" s="196">
        <f t="shared" si="1"/>
        <v>192.322495</v>
      </c>
      <c r="S49" s="196">
        <f t="shared" si="1"/>
        <v>164.51745299999999</v>
      </c>
      <c r="T49" s="196">
        <f t="shared" si="1"/>
        <v>356.83994799999999</v>
      </c>
      <c r="U49" s="196">
        <f t="shared" si="1"/>
        <v>356.32453299999997</v>
      </c>
    </row>
    <row r="50" spans="1:21" x14ac:dyDescent="0.3">
      <c r="A50" s="195" t="s">
        <v>290</v>
      </c>
      <c r="B50" s="195" t="s">
        <v>648</v>
      </c>
      <c r="C50" s="195" t="s">
        <v>650</v>
      </c>
      <c r="D50" s="195" t="s">
        <v>840</v>
      </c>
      <c r="E50" s="196">
        <v>2201.8700600000002</v>
      </c>
      <c r="F50" s="196">
        <v>305.84650699999997</v>
      </c>
      <c r="G50" s="196">
        <v>245.23587699999999</v>
      </c>
      <c r="H50" s="196">
        <v>551.08238500000004</v>
      </c>
      <c r="I50" s="196">
        <v>494.437703</v>
      </c>
      <c r="K50" s="196">
        <v>11.356158000000001</v>
      </c>
      <c r="L50" s="196">
        <v>227</v>
      </c>
      <c r="M50" s="196">
        <v>178</v>
      </c>
      <c r="N50" s="196">
        <v>405</v>
      </c>
      <c r="O50" s="196">
        <v>349</v>
      </c>
      <c r="Q50" s="196">
        <f t="shared" si="1"/>
        <v>2213.2262180000002</v>
      </c>
      <c r="R50" s="196">
        <f t="shared" si="1"/>
        <v>532.84650699999997</v>
      </c>
      <c r="S50" s="196">
        <f t="shared" si="1"/>
        <v>423.23587699999996</v>
      </c>
      <c r="T50" s="196">
        <f t="shared" si="1"/>
        <v>956.08238500000004</v>
      </c>
      <c r="U50" s="196">
        <f t="shared" si="1"/>
        <v>843.43770300000006</v>
      </c>
    </row>
    <row r="51" spans="1:21" x14ac:dyDescent="0.3">
      <c r="A51" s="195" t="s">
        <v>290</v>
      </c>
      <c r="B51" s="195" t="s">
        <v>648</v>
      </c>
      <c r="C51" s="195" t="s">
        <v>650</v>
      </c>
      <c r="D51" s="195" t="s">
        <v>841</v>
      </c>
      <c r="E51" s="196">
        <v>8974.5805660000005</v>
      </c>
      <c r="F51" s="196">
        <v>938.57246499999997</v>
      </c>
      <c r="G51" s="196">
        <v>637.56444899999997</v>
      </c>
      <c r="H51" s="196">
        <v>1576.1369139999999</v>
      </c>
      <c r="I51" s="196">
        <v>1479.3454389999999</v>
      </c>
      <c r="K51" s="196">
        <v>117.92648</v>
      </c>
      <c r="L51" s="196">
        <v>1355</v>
      </c>
      <c r="M51" s="196">
        <v>1121</v>
      </c>
      <c r="N51" s="196">
        <v>2476</v>
      </c>
      <c r="O51" s="196">
        <v>2255</v>
      </c>
      <c r="Q51" s="196">
        <f t="shared" si="1"/>
        <v>9092.5070460000006</v>
      </c>
      <c r="R51" s="196">
        <f t="shared" si="1"/>
        <v>2293.5724650000002</v>
      </c>
      <c r="S51" s="196">
        <f t="shared" si="1"/>
        <v>1758.564449</v>
      </c>
      <c r="T51" s="196">
        <f t="shared" si="1"/>
        <v>4052.1369139999997</v>
      </c>
      <c r="U51" s="196">
        <f t="shared" si="1"/>
        <v>3734.3454389999997</v>
      </c>
    </row>
    <row r="52" spans="1:21" x14ac:dyDescent="0.3">
      <c r="A52" s="195" t="s">
        <v>290</v>
      </c>
      <c r="B52" s="195" t="s">
        <v>648</v>
      </c>
      <c r="C52" s="195" t="s">
        <v>651</v>
      </c>
      <c r="D52" s="195" t="s">
        <v>651</v>
      </c>
      <c r="E52" s="196">
        <v>5705.0929939999996</v>
      </c>
      <c r="F52" s="196">
        <v>333</v>
      </c>
      <c r="G52" s="196">
        <v>246</v>
      </c>
      <c r="H52" s="196">
        <v>579</v>
      </c>
      <c r="I52" s="196">
        <v>525</v>
      </c>
      <c r="K52" s="196">
        <v>1599.6174229999999</v>
      </c>
      <c r="L52" s="196">
        <v>23786.999999</v>
      </c>
      <c r="M52" s="196">
        <v>23918.999999</v>
      </c>
      <c r="N52" s="196">
        <v>47705.999997999999</v>
      </c>
      <c r="O52" s="196">
        <v>34817.999999</v>
      </c>
      <c r="Q52" s="196">
        <f t="shared" si="1"/>
        <v>7304.7104169999993</v>
      </c>
      <c r="R52" s="196">
        <f t="shared" si="1"/>
        <v>24119.999999</v>
      </c>
      <c r="S52" s="196">
        <f t="shared" si="1"/>
        <v>24164.999999</v>
      </c>
      <c r="T52" s="196">
        <f t="shared" si="1"/>
        <v>48284.999997999999</v>
      </c>
      <c r="U52" s="196">
        <f t="shared" si="1"/>
        <v>35342.999999</v>
      </c>
    </row>
    <row r="53" spans="1:21" x14ac:dyDescent="0.3">
      <c r="A53" s="195" t="s">
        <v>290</v>
      </c>
      <c r="B53" s="195" t="s">
        <v>648</v>
      </c>
      <c r="C53" s="195" t="s">
        <v>652</v>
      </c>
      <c r="D53" s="195" t="s">
        <v>842</v>
      </c>
      <c r="E53" s="196">
        <v>10577.653474000001</v>
      </c>
      <c r="F53" s="196">
        <v>1054.302664</v>
      </c>
      <c r="G53" s="196">
        <v>832.43660899999998</v>
      </c>
      <c r="H53" s="196">
        <v>1886.739272</v>
      </c>
      <c r="I53" s="196">
        <v>1728.5746160000001</v>
      </c>
      <c r="K53" s="196">
        <v>6.3269679999999999</v>
      </c>
      <c r="L53" s="196">
        <v>232.02768499999999</v>
      </c>
      <c r="M53" s="196">
        <v>194.80738500000001</v>
      </c>
      <c r="N53" s="196">
        <v>426.83506899999998</v>
      </c>
      <c r="O53" s="196">
        <v>411.66782599999999</v>
      </c>
      <c r="Q53" s="196">
        <f t="shared" si="1"/>
        <v>10583.980442</v>
      </c>
      <c r="R53" s="196">
        <f t="shared" si="1"/>
        <v>1286.3303490000001</v>
      </c>
      <c r="S53" s="196">
        <f t="shared" si="1"/>
        <v>1027.2439939999999</v>
      </c>
      <c r="T53" s="196">
        <f t="shared" si="1"/>
        <v>2313.574341</v>
      </c>
      <c r="U53" s="196">
        <f t="shared" si="1"/>
        <v>2140.2424420000002</v>
      </c>
    </row>
    <row r="54" spans="1:21" x14ac:dyDescent="0.3">
      <c r="A54" s="195" t="s">
        <v>290</v>
      </c>
      <c r="B54" s="195" t="s">
        <v>648</v>
      </c>
      <c r="C54" s="195" t="s">
        <v>652</v>
      </c>
      <c r="D54" s="195" t="s">
        <v>652</v>
      </c>
      <c r="E54" s="196">
        <v>13281.849227000001</v>
      </c>
      <c r="F54" s="196">
        <v>1378.454663</v>
      </c>
      <c r="G54" s="196">
        <v>1188.3048080000001</v>
      </c>
      <c r="H54" s="196">
        <v>2566.7594709999998</v>
      </c>
      <c r="I54" s="196">
        <v>2467.153867</v>
      </c>
      <c r="K54" s="196">
        <v>3852.3516850000001</v>
      </c>
      <c r="L54" s="196">
        <v>113339.136748</v>
      </c>
      <c r="M54" s="196">
        <v>114138.748458</v>
      </c>
      <c r="N54" s="196">
        <v>227477.88520600001</v>
      </c>
      <c r="O54" s="196">
        <v>122334.343729</v>
      </c>
      <c r="Q54" s="196">
        <f t="shared" si="1"/>
        <v>17134.200912</v>
      </c>
      <c r="R54" s="196">
        <f t="shared" si="1"/>
        <v>114717.591411</v>
      </c>
      <c r="S54" s="196">
        <f t="shared" si="1"/>
        <v>115327.053266</v>
      </c>
      <c r="T54" s="196">
        <f t="shared" si="1"/>
        <v>230044.644677</v>
      </c>
      <c r="U54" s="196">
        <f t="shared" si="1"/>
        <v>124801.497596</v>
      </c>
    </row>
    <row r="55" spans="1:21" x14ac:dyDescent="0.3">
      <c r="A55" s="195" t="s">
        <v>290</v>
      </c>
      <c r="B55" s="195" t="s">
        <v>648</v>
      </c>
      <c r="C55" s="195" t="s">
        <v>653</v>
      </c>
      <c r="D55" s="195" t="s">
        <v>843</v>
      </c>
      <c r="E55" s="196">
        <v>32382.189762999998</v>
      </c>
      <c r="F55" s="196">
        <v>773</v>
      </c>
      <c r="G55" s="196">
        <v>328</v>
      </c>
      <c r="H55" s="196">
        <v>1101</v>
      </c>
      <c r="I55" s="196">
        <v>1014</v>
      </c>
      <c r="K55" s="196">
        <v>92.076060999999996</v>
      </c>
      <c r="L55" s="196">
        <v>311</v>
      </c>
      <c r="M55" s="196">
        <v>306</v>
      </c>
      <c r="N55" s="196">
        <v>617</v>
      </c>
      <c r="O55" s="196">
        <v>574</v>
      </c>
      <c r="Q55" s="196">
        <f t="shared" si="1"/>
        <v>32474.265823999998</v>
      </c>
      <c r="R55" s="196">
        <f t="shared" si="1"/>
        <v>1084</v>
      </c>
      <c r="S55" s="196">
        <f t="shared" si="1"/>
        <v>634</v>
      </c>
      <c r="T55" s="196">
        <f t="shared" si="1"/>
        <v>1718</v>
      </c>
      <c r="U55" s="196">
        <f t="shared" si="1"/>
        <v>1588</v>
      </c>
    </row>
    <row r="56" spans="1:21" x14ac:dyDescent="0.3">
      <c r="A56" s="195" t="s">
        <v>290</v>
      </c>
      <c r="B56" s="195" t="s">
        <v>648</v>
      </c>
      <c r="C56" s="195" t="s">
        <v>653</v>
      </c>
      <c r="D56" s="195" t="s">
        <v>653</v>
      </c>
      <c r="E56" s="196">
        <v>5086.0033149999999</v>
      </c>
      <c r="F56" s="196">
        <v>212.34724700000001</v>
      </c>
      <c r="G56" s="196">
        <v>160.10442399999999</v>
      </c>
      <c r="H56" s="196">
        <v>372.45167199999997</v>
      </c>
      <c r="I56" s="196">
        <v>323.96683100000001</v>
      </c>
      <c r="K56" s="196">
        <v>439.85169000000002</v>
      </c>
      <c r="L56" s="196">
        <v>5803.8881069999998</v>
      </c>
      <c r="M56" s="196">
        <v>5733.4229489999998</v>
      </c>
      <c r="N56" s="196">
        <v>11537.311056</v>
      </c>
      <c r="O56" s="196">
        <v>6274.0990780000002</v>
      </c>
      <c r="Q56" s="196">
        <f t="shared" si="1"/>
        <v>5525.8550050000003</v>
      </c>
      <c r="R56" s="196">
        <f t="shared" si="1"/>
        <v>6016.2353539999995</v>
      </c>
      <c r="S56" s="196">
        <f t="shared" si="1"/>
        <v>5893.5273729999999</v>
      </c>
      <c r="T56" s="196">
        <f t="shared" si="1"/>
        <v>11909.762728</v>
      </c>
      <c r="U56" s="196">
        <f t="shared" si="1"/>
        <v>6598.0659089999999</v>
      </c>
    </row>
    <row r="60" spans="1:21" ht="21.65" customHeight="1" x14ac:dyDescent="0.3">
      <c r="C60" s="927" t="s">
        <v>767</v>
      </c>
      <c r="D60" s="915" t="s">
        <v>844</v>
      </c>
      <c r="E60" s="915"/>
      <c r="F60" s="915"/>
      <c r="G60" s="915"/>
      <c r="H60" s="915"/>
      <c r="I60" s="915"/>
      <c r="J60" s="915"/>
      <c r="K60" s="915"/>
      <c r="L60" s="915"/>
      <c r="M60" s="915"/>
      <c r="N60" s="915"/>
      <c r="O60" s="915"/>
    </row>
    <row r="61" spans="1:21" ht="27.65" customHeight="1" x14ac:dyDescent="0.3">
      <c r="C61" s="927"/>
      <c r="D61" s="915" t="s">
        <v>845</v>
      </c>
      <c r="E61" s="915"/>
      <c r="F61" s="915"/>
      <c r="G61" s="915"/>
      <c r="H61" s="915"/>
      <c r="I61" s="915"/>
      <c r="J61" s="915"/>
      <c r="K61" s="915"/>
      <c r="L61" s="915"/>
      <c r="M61" s="915"/>
      <c r="N61" s="915"/>
      <c r="O61" s="915"/>
    </row>
    <row r="62" spans="1:21" ht="40.5" customHeight="1" x14ac:dyDescent="0.3">
      <c r="C62" s="927"/>
      <c r="D62" s="915" t="s">
        <v>846</v>
      </c>
      <c r="E62" s="915"/>
      <c r="F62" s="915"/>
      <c r="G62" s="915"/>
      <c r="H62" s="915"/>
      <c r="I62" s="915"/>
      <c r="J62" s="915"/>
      <c r="K62" s="915"/>
      <c r="L62" s="915"/>
      <c r="M62" s="915"/>
      <c r="N62" s="915"/>
      <c r="O62" s="915"/>
    </row>
  </sheetData>
  <mergeCells count="7">
    <mergeCell ref="E1:I1"/>
    <mergeCell ref="K1:O1"/>
    <mergeCell ref="Q1:U1"/>
    <mergeCell ref="C60:C62"/>
    <mergeCell ref="D60:O60"/>
    <mergeCell ref="D61:O61"/>
    <mergeCell ref="D62:O62"/>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sheetPr>
  <dimension ref="A1:Q189"/>
  <sheetViews>
    <sheetView zoomScaleNormal="100" workbookViewId="0">
      <selection activeCell="F16" sqref="F16"/>
    </sheetView>
  </sheetViews>
  <sheetFormatPr defaultColWidth="8.58203125" defaultRowHeight="14.5" x14ac:dyDescent="0.35"/>
  <cols>
    <col min="1" max="1" width="11.08203125" style="199" customWidth="1"/>
    <col min="2" max="2" width="12.08203125" style="199" bestFit="1" customWidth="1"/>
    <col min="3" max="3" width="7.5" style="199" customWidth="1"/>
    <col min="4" max="4" width="12.08203125" style="199" bestFit="1" customWidth="1"/>
    <col min="5" max="5" width="13.58203125" style="199" customWidth="1"/>
    <col min="6" max="6" width="15.58203125" style="199" customWidth="1"/>
    <col min="7" max="7" width="3.58203125" style="199" customWidth="1"/>
    <col min="8" max="8" width="10.5" style="199" bestFit="1" customWidth="1"/>
    <col min="9" max="9" width="13.5" style="199" bestFit="1" customWidth="1"/>
    <col min="10" max="10" width="12" style="199" bestFit="1" customWidth="1"/>
    <col min="11" max="11" width="11.08203125" style="199" bestFit="1" customWidth="1"/>
    <col min="12" max="12" width="11.83203125" style="199" bestFit="1" customWidth="1"/>
    <col min="13" max="13" width="5.83203125" style="197" customWidth="1"/>
    <col min="14" max="16384" width="8.58203125" style="197"/>
  </cols>
  <sheetData>
    <row r="1" spans="1:17" s="434" customFormat="1" x14ac:dyDescent="0.35">
      <c r="A1" s="433" t="s">
        <v>847</v>
      </c>
      <c r="B1" s="399" t="s">
        <v>848</v>
      </c>
      <c r="C1" s="433" t="s">
        <v>849</v>
      </c>
      <c r="D1" s="433" t="s">
        <v>850</v>
      </c>
      <c r="E1" s="433" t="s">
        <v>851</v>
      </c>
      <c r="F1" s="433" t="s">
        <v>852</v>
      </c>
      <c r="G1" s="433"/>
      <c r="H1" s="433" t="s">
        <v>853</v>
      </c>
      <c r="I1" s="433" t="s">
        <v>854</v>
      </c>
      <c r="J1" s="433" t="s">
        <v>855</v>
      </c>
      <c r="K1" s="433" t="s">
        <v>856</v>
      </c>
      <c r="L1" s="433" t="s">
        <v>857</v>
      </c>
    </row>
    <row r="2" spans="1:17" ht="15" thickBot="1" x14ac:dyDescent="0.4">
      <c r="A2" s="199" t="s">
        <v>858</v>
      </c>
      <c r="B2" s="199" t="s">
        <v>766</v>
      </c>
      <c r="C2" s="199" t="s">
        <v>859</v>
      </c>
      <c r="D2" s="199" t="s">
        <v>349</v>
      </c>
      <c r="E2" s="199" t="s">
        <v>655</v>
      </c>
      <c r="F2" s="199" t="s">
        <v>802</v>
      </c>
      <c r="H2" s="199">
        <v>92.363911000000002</v>
      </c>
      <c r="I2" s="199">
        <v>11.377646</v>
      </c>
      <c r="J2" s="199">
        <v>10.385916</v>
      </c>
      <c r="K2" s="199">
        <v>21.763562</v>
      </c>
      <c r="L2" s="199">
        <v>21.342241000000001</v>
      </c>
    </row>
    <row r="3" spans="1:17" ht="14.5" customHeight="1" x14ac:dyDescent="0.35">
      <c r="A3" s="199" t="s">
        <v>860</v>
      </c>
      <c r="B3" s="199" t="s">
        <v>766</v>
      </c>
      <c r="C3" s="199" t="s">
        <v>859</v>
      </c>
      <c r="D3" s="199" t="s">
        <v>349</v>
      </c>
      <c r="E3" s="199" t="s">
        <v>655</v>
      </c>
      <c r="F3" s="199" t="s">
        <v>803</v>
      </c>
      <c r="H3" s="199">
        <v>5749.1798419999996</v>
      </c>
      <c r="I3" s="199">
        <v>319.95192800000001</v>
      </c>
      <c r="J3" s="199">
        <v>286.18995799999999</v>
      </c>
      <c r="K3" s="199">
        <v>606.141886</v>
      </c>
      <c r="L3" s="199">
        <v>606.141886</v>
      </c>
      <c r="N3" s="928" t="s">
        <v>767</v>
      </c>
      <c r="O3" s="929"/>
      <c r="P3" s="929"/>
      <c r="Q3" s="930"/>
    </row>
    <row r="4" spans="1:17" x14ac:dyDescent="0.35">
      <c r="A4" s="199" t="s">
        <v>861</v>
      </c>
      <c r="B4" s="199" t="s">
        <v>766</v>
      </c>
      <c r="C4" s="199" t="s">
        <v>859</v>
      </c>
      <c r="D4" s="199" t="s">
        <v>349</v>
      </c>
      <c r="E4" s="199" t="s">
        <v>655</v>
      </c>
      <c r="F4" s="199" t="s">
        <v>827</v>
      </c>
      <c r="H4" s="199">
        <v>1.7611319999999999</v>
      </c>
      <c r="I4" s="199">
        <v>0.13958200000000001</v>
      </c>
      <c r="J4" s="199">
        <v>0.135462</v>
      </c>
      <c r="K4" s="199">
        <v>0.27504400000000001</v>
      </c>
      <c r="L4" s="199">
        <v>0.27504400000000001</v>
      </c>
      <c r="N4" s="931"/>
      <c r="O4" s="932"/>
      <c r="P4" s="932"/>
      <c r="Q4" s="933"/>
    </row>
    <row r="5" spans="1:17" ht="14.5" customHeight="1" x14ac:dyDescent="0.35">
      <c r="A5" s="199" t="s">
        <v>862</v>
      </c>
      <c r="B5" s="199" t="s">
        <v>766</v>
      </c>
      <c r="C5" s="199" t="s">
        <v>859</v>
      </c>
      <c r="D5" s="199" t="s">
        <v>349</v>
      </c>
      <c r="E5" s="199" t="s">
        <v>655</v>
      </c>
      <c r="F5" s="199" t="s">
        <v>804</v>
      </c>
      <c r="H5" s="199">
        <v>7501.6666409999998</v>
      </c>
      <c r="I5" s="199">
        <v>106.044856</v>
      </c>
      <c r="J5" s="199">
        <v>84.828227999999996</v>
      </c>
      <c r="K5" s="199">
        <v>190.87308400000001</v>
      </c>
      <c r="L5" s="199">
        <v>190.87308400000001</v>
      </c>
      <c r="N5" s="934" t="s">
        <v>844</v>
      </c>
      <c r="O5" s="935"/>
      <c r="P5" s="935"/>
      <c r="Q5" s="936"/>
    </row>
    <row r="6" spans="1:17" x14ac:dyDescent="0.35">
      <c r="A6" s="199" t="s">
        <v>863</v>
      </c>
      <c r="B6" s="199" t="s">
        <v>766</v>
      </c>
      <c r="C6" s="199" t="s">
        <v>859</v>
      </c>
      <c r="D6" s="199" t="s">
        <v>349</v>
      </c>
      <c r="E6" s="199" t="s">
        <v>655</v>
      </c>
      <c r="F6" s="199" t="s">
        <v>805</v>
      </c>
      <c r="H6" s="199">
        <v>8730.4316390000004</v>
      </c>
      <c r="I6" s="199">
        <v>361.38734299999999</v>
      </c>
      <c r="J6" s="199">
        <v>322.61877299999998</v>
      </c>
      <c r="K6" s="199">
        <v>684.00611600000002</v>
      </c>
      <c r="L6" s="199">
        <v>682.70736299999999</v>
      </c>
      <c r="N6" s="934"/>
      <c r="O6" s="935"/>
      <c r="P6" s="935"/>
      <c r="Q6" s="936"/>
    </row>
    <row r="7" spans="1:17" x14ac:dyDescent="0.35">
      <c r="A7" s="199" t="s">
        <v>864</v>
      </c>
      <c r="B7" s="199" t="s">
        <v>766</v>
      </c>
      <c r="C7" s="199" t="s">
        <v>859</v>
      </c>
      <c r="D7" s="199" t="s">
        <v>349</v>
      </c>
      <c r="E7" s="199" t="s">
        <v>658</v>
      </c>
      <c r="F7" s="199" t="s">
        <v>799</v>
      </c>
      <c r="H7" s="199">
        <v>2174.267362</v>
      </c>
      <c r="I7" s="199">
        <v>115.228244</v>
      </c>
      <c r="J7" s="199">
        <v>106.65480599999999</v>
      </c>
      <c r="K7" s="199">
        <v>221.88305099999999</v>
      </c>
      <c r="L7" s="199">
        <v>221.88305099999999</v>
      </c>
      <c r="N7" s="934"/>
      <c r="O7" s="935"/>
      <c r="P7" s="935"/>
      <c r="Q7" s="936"/>
    </row>
    <row r="8" spans="1:17" ht="14.5" customHeight="1" x14ac:dyDescent="0.35">
      <c r="A8" s="199" t="s">
        <v>865</v>
      </c>
      <c r="B8" s="199" t="s">
        <v>766</v>
      </c>
      <c r="C8" s="199" t="s">
        <v>859</v>
      </c>
      <c r="D8" s="199" t="s">
        <v>349</v>
      </c>
      <c r="E8" s="199" t="s">
        <v>658</v>
      </c>
      <c r="F8" s="199" t="s">
        <v>800</v>
      </c>
      <c r="H8" s="199">
        <v>33.536405999999999</v>
      </c>
      <c r="I8" s="199">
        <v>0.56096199999999996</v>
      </c>
      <c r="J8" s="199">
        <v>0.435747</v>
      </c>
      <c r="K8" s="199">
        <v>0.99670899999999996</v>
      </c>
      <c r="L8" s="199">
        <v>0.99670899999999996</v>
      </c>
      <c r="N8" s="934" t="s">
        <v>845</v>
      </c>
      <c r="O8" s="935"/>
      <c r="P8" s="935"/>
      <c r="Q8" s="936"/>
    </row>
    <row r="9" spans="1:17" x14ac:dyDescent="0.35">
      <c r="A9" s="199" t="s">
        <v>866</v>
      </c>
      <c r="B9" s="199" t="s">
        <v>766</v>
      </c>
      <c r="C9" s="199" t="s">
        <v>859</v>
      </c>
      <c r="D9" s="199" t="s">
        <v>349</v>
      </c>
      <c r="E9" s="199" t="s">
        <v>658</v>
      </c>
      <c r="F9" s="199" t="s">
        <v>658</v>
      </c>
      <c r="H9" s="199">
        <v>6577.9983169999996</v>
      </c>
      <c r="I9" s="199">
        <v>186.13485700000001</v>
      </c>
      <c r="J9" s="199">
        <v>146.100392</v>
      </c>
      <c r="K9" s="199">
        <v>332.23524900000001</v>
      </c>
      <c r="L9" s="199">
        <v>321.20133299999998</v>
      </c>
      <c r="N9" s="934"/>
      <c r="O9" s="935"/>
      <c r="P9" s="935"/>
      <c r="Q9" s="936"/>
    </row>
    <row r="10" spans="1:17" x14ac:dyDescent="0.35">
      <c r="A10" s="199" t="s">
        <v>867</v>
      </c>
      <c r="B10" s="199" t="s">
        <v>766</v>
      </c>
      <c r="C10" s="199" t="s">
        <v>859</v>
      </c>
      <c r="D10" s="199" t="s">
        <v>349</v>
      </c>
      <c r="E10" s="199" t="s">
        <v>658</v>
      </c>
      <c r="F10" s="199" t="s">
        <v>801</v>
      </c>
      <c r="H10" s="199">
        <v>4145.9388300000001</v>
      </c>
      <c r="I10" s="199">
        <v>54.058953000000002</v>
      </c>
      <c r="J10" s="199">
        <v>47.114749000000003</v>
      </c>
      <c r="K10" s="199">
        <v>101.17370099999999</v>
      </c>
      <c r="L10" s="199">
        <v>101.17370099999999</v>
      </c>
      <c r="N10" s="934"/>
      <c r="O10" s="935"/>
      <c r="P10" s="935"/>
      <c r="Q10" s="936"/>
    </row>
    <row r="11" spans="1:17" x14ac:dyDescent="0.35">
      <c r="A11" s="199" t="s">
        <v>868</v>
      </c>
      <c r="B11" s="199" t="s">
        <v>766</v>
      </c>
      <c r="C11" s="199" t="s">
        <v>869</v>
      </c>
      <c r="D11" s="199" t="s">
        <v>349</v>
      </c>
      <c r="E11" s="199" t="s">
        <v>655</v>
      </c>
      <c r="F11" s="199" t="s">
        <v>802</v>
      </c>
      <c r="H11" s="199">
        <v>353.18194899999997</v>
      </c>
      <c r="I11" s="199">
        <v>19.552019000000001</v>
      </c>
      <c r="J11" s="199">
        <v>16.903866000000001</v>
      </c>
      <c r="K11" s="199">
        <v>36.455885000000002</v>
      </c>
      <c r="L11" s="199">
        <v>35.517721999999999</v>
      </c>
      <c r="N11" s="934"/>
      <c r="O11" s="935"/>
      <c r="P11" s="935"/>
      <c r="Q11" s="936"/>
    </row>
    <row r="12" spans="1:17" x14ac:dyDescent="0.35">
      <c r="A12" s="199" t="s">
        <v>870</v>
      </c>
      <c r="B12" s="199" t="s">
        <v>766</v>
      </c>
      <c r="C12" s="199" t="s">
        <v>869</v>
      </c>
      <c r="D12" s="199" t="s">
        <v>349</v>
      </c>
      <c r="E12" s="199" t="s">
        <v>655</v>
      </c>
      <c r="F12" s="199" t="s">
        <v>803</v>
      </c>
      <c r="H12" s="199">
        <v>9875.2656939999997</v>
      </c>
      <c r="I12" s="199">
        <v>266.82120800000001</v>
      </c>
      <c r="J12" s="199">
        <v>217.30370199999999</v>
      </c>
      <c r="K12" s="199">
        <v>484.12491</v>
      </c>
      <c r="L12" s="199">
        <v>484.12491</v>
      </c>
      <c r="N12" s="934"/>
      <c r="O12" s="935"/>
      <c r="P12" s="935"/>
      <c r="Q12" s="936"/>
    </row>
    <row r="13" spans="1:17" x14ac:dyDescent="0.35">
      <c r="A13" s="199" t="s">
        <v>871</v>
      </c>
      <c r="B13" s="199" t="s">
        <v>766</v>
      </c>
      <c r="C13" s="199" t="s">
        <v>869</v>
      </c>
      <c r="D13" s="199" t="s">
        <v>349</v>
      </c>
      <c r="E13" s="199" t="s">
        <v>658</v>
      </c>
      <c r="F13" s="199" t="s">
        <v>799</v>
      </c>
      <c r="H13" s="199">
        <v>1483.129013</v>
      </c>
      <c r="I13" s="199">
        <v>101.65438899999999</v>
      </c>
      <c r="J13" s="199">
        <v>92.660343999999995</v>
      </c>
      <c r="K13" s="199">
        <v>194.31473299999999</v>
      </c>
      <c r="L13" s="199">
        <v>194.31473299999999</v>
      </c>
      <c r="N13" s="934"/>
      <c r="O13" s="935"/>
      <c r="P13" s="935"/>
      <c r="Q13" s="936"/>
    </row>
    <row r="14" spans="1:17" ht="14.5" customHeight="1" x14ac:dyDescent="0.35">
      <c r="A14" s="199" t="s">
        <v>872</v>
      </c>
      <c r="B14" s="199" t="s">
        <v>766</v>
      </c>
      <c r="C14" s="199" t="s">
        <v>869</v>
      </c>
      <c r="D14" s="199" t="s">
        <v>349</v>
      </c>
      <c r="E14" s="199" t="s">
        <v>658</v>
      </c>
      <c r="F14" s="199" t="s">
        <v>800</v>
      </c>
      <c r="H14" s="199">
        <v>655.02041599999995</v>
      </c>
      <c r="I14" s="199">
        <v>10.956497000000001</v>
      </c>
      <c r="J14" s="199">
        <v>8.5108499999999996</v>
      </c>
      <c r="K14" s="199">
        <v>19.467348000000001</v>
      </c>
      <c r="L14" s="199">
        <v>19.467348000000001</v>
      </c>
      <c r="N14" s="934"/>
      <c r="O14" s="935"/>
      <c r="P14" s="935"/>
      <c r="Q14" s="936"/>
    </row>
    <row r="15" spans="1:17" ht="14.5" customHeight="1" x14ac:dyDescent="0.35">
      <c r="A15" s="199" t="s">
        <v>873</v>
      </c>
      <c r="B15" s="199" t="s">
        <v>766</v>
      </c>
      <c r="C15" s="199" t="s">
        <v>869</v>
      </c>
      <c r="D15" s="199" t="s">
        <v>349</v>
      </c>
      <c r="E15" s="199" t="s">
        <v>658</v>
      </c>
      <c r="F15" s="199" t="s">
        <v>658</v>
      </c>
      <c r="H15" s="199">
        <v>217.04491200000001</v>
      </c>
      <c r="I15" s="199">
        <v>2.2153239999999998</v>
      </c>
      <c r="J15" s="199">
        <v>1.6753389999999999</v>
      </c>
      <c r="K15" s="199">
        <v>3.8906619999999998</v>
      </c>
      <c r="L15" s="199">
        <v>3.613747</v>
      </c>
      <c r="N15" s="934" t="s">
        <v>874</v>
      </c>
      <c r="O15" s="935"/>
      <c r="P15" s="935"/>
      <c r="Q15" s="936"/>
    </row>
    <row r="16" spans="1:17" x14ac:dyDescent="0.35">
      <c r="A16" s="199" t="s">
        <v>875</v>
      </c>
      <c r="B16" s="199" t="s">
        <v>766</v>
      </c>
      <c r="C16" s="199" t="s">
        <v>869</v>
      </c>
      <c r="D16" s="199" t="s">
        <v>349</v>
      </c>
      <c r="E16" s="199" t="s">
        <v>658</v>
      </c>
      <c r="F16" s="199" t="s">
        <v>801</v>
      </c>
      <c r="H16" s="199">
        <v>1433.498873</v>
      </c>
      <c r="I16" s="199">
        <v>18.610028</v>
      </c>
      <c r="J16" s="199">
        <v>16.127037999999999</v>
      </c>
      <c r="K16" s="199">
        <v>34.737065999999999</v>
      </c>
      <c r="L16" s="199">
        <v>34.737065999999999</v>
      </c>
      <c r="N16" s="934"/>
      <c r="O16" s="935"/>
      <c r="P16" s="935"/>
      <c r="Q16" s="936"/>
    </row>
    <row r="17" spans="1:17" x14ac:dyDescent="0.35">
      <c r="A17" s="199" t="s">
        <v>876</v>
      </c>
      <c r="B17" s="199" t="s">
        <v>766</v>
      </c>
      <c r="C17" s="199" t="s">
        <v>877</v>
      </c>
      <c r="D17" s="199" t="s">
        <v>349</v>
      </c>
      <c r="E17" s="199" t="s">
        <v>655</v>
      </c>
      <c r="F17" s="199" t="s">
        <v>802</v>
      </c>
      <c r="H17" s="199">
        <v>2170.7089120000001</v>
      </c>
      <c r="I17" s="199">
        <v>263.20121699999999</v>
      </c>
      <c r="J17" s="199">
        <v>238.868009</v>
      </c>
      <c r="K17" s="199">
        <v>502.06922600000001</v>
      </c>
      <c r="L17" s="199">
        <v>492.691575</v>
      </c>
      <c r="N17" s="934"/>
      <c r="O17" s="935"/>
      <c r="P17" s="935"/>
      <c r="Q17" s="936"/>
    </row>
    <row r="18" spans="1:17" x14ac:dyDescent="0.35">
      <c r="A18" s="199" t="s">
        <v>878</v>
      </c>
      <c r="B18" s="199" t="s">
        <v>766</v>
      </c>
      <c r="C18" s="199" t="s">
        <v>877</v>
      </c>
      <c r="D18" s="199" t="s">
        <v>349</v>
      </c>
      <c r="E18" s="199" t="s">
        <v>655</v>
      </c>
      <c r="F18" s="199" t="s">
        <v>803</v>
      </c>
      <c r="H18" s="199">
        <v>2430.1481269999999</v>
      </c>
      <c r="I18" s="199">
        <v>28.453325</v>
      </c>
      <c r="J18" s="199">
        <v>22.526166</v>
      </c>
      <c r="K18" s="199">
        <v>50.979491000000003</v>
      </c>
      <c r="L18" s="199">
        <v>50.979491000000003</v>
      </c>
      <c r="N18" s="934"/>
      <c r="O18" s="935"/>
      <c r="P18" s="935"/>
      <c r="Q18" s="936"/>
    </row>
    <row r="19" spans="1:17" x14ac:dyDescent="0.35">
      <c r="A19" s="199" t="s">
        <v>879</v>
      </c>
      <c r="B19" s="199" t="s">
        <v>766</v>
      </c>
      <c r="C19" s="199" t="s">
        <v>877</v>
      </c>
      <c r="D19" s="199" t="s">
        <v>349</v>
      </c>
      <c r="E19" s="199" t="s">
        <v>655</v>
      </c>
      <c r="F19" s="199" t="s">
        <v>827</v>
      </c>
      <c r="H19" s="199">
        <v>129.20552699999999</v>
      </c>
      <c r="I19" s="199">
        <v>8.2998700000000003</v>
      </c>
      <c r="J19" s="199">
        <v>7.7875030000000001</v>
      </c>
      <c r="K19" s="199">
        <v>16.087372999999999</v>
      </c>
      <c r="L19" s="199">
        <v>16.087372999999999</v>
      </c>
      <c r="N19" s="934"/>
      <c r="O19" s="935"/>
      <c r="P19" s="935"/>
      <c r="Q19" s="936"/>
    </row>
    <row r="20" spans="1:17" x14ac:dyDescent="0.35">
      <c r="A20" s="199" t="s">
        <v>880</v>
      </c>
      <c r="B20" s="199" t="s">
        <v>766</v>
      </c>
      <c r="C20" s="199" t="s">
        <v>877</v>
      </c>
      <c r="D20" s="199" t="s">
        <v>349</v>
      </c>
      <c r="E20" s="199" t="s">
        <v>655</v>
      </c>
      <c r="F20" s="199" t="s">
        <v>805</v>
      </c>
      <c r="H20" s="199">
        <v>0.143209</v>
      </c>
      <c r="I20" s="199">
        <v>4.7489999999999997E-3</v>
      </c>
      <c r="J20" s="199">
        <v>4.7739999999999996E-3</v>
      </c>
      <c r="K20" s="199">
        <v>9.5230000000000002E-3</v>
      </c>
      <c r="L20" s="199">
        <v>9.5230000000000002E-3</v>
      </c>
      <c r="N20" s="934"/>
      <c r="O20" s="935"/>
      <c r="P20" s="935"/>
      <c r="Q20" s="936"/>
    </row>
    <row r="21" spans="1:17" x14ac:dyDescent="0.35">
      <c r="A21" s="199" t="s">
        <v>881</v>
      </c>
      <c r="B21" s="199" t="s">
        <v>766</v>
      </c>
      <c r="C21" s="199" t="s">
        <v>877</v>
      </c>
      <c r="D21" s="199" t="s">
        <v>349</v>
      </c>
      <c r="E21" s="199" t="s">
        <v>658</v>
      </c>
      <c r="F21" s="199" t="s">
        <v>828</v>
      </c>
      <c r="H21" s="199">
        <v>1265.242761</v>
      </c>
      <c r="I21" s="199">
        <v>72.240857000000005</v>
      </c>
      <c r="J21" s="199">
        <v>53.486018999999999</v>
      </c>
      <c r="K21" s="199">
        <v>125.726877</v>
      </c>
      <c r="L21" s="199">
        <v>125.726877</v>
      </c>
      <c r="N21" s="934"/>
      <c r="O21" s="935"/>
      <c r="P21" s="935"/>
      <c r="Q21" s="936"/>
    </row>
    <row r="22" spans="1:17" x14ac:dyDescent="0.35">
      <c r="A22" s="199" t="s">
        <v>882</v>
      </c>
      <c r="B22" s="199" t="s">
        <v>766</v>
      </c>
      <c r="C22" s="199" t="s">
        <v>877</v>
      </c>
      <c r="D22" s="199" t="s">
        <v>349</v>
      </c>
      <c r="E22" s="199" t="s">
        <v>658</v>
      </c>
      <c r="F22" s="199" t="s">
        <v>658</v>
      </c>
      <c r="H22" s="199">
        <v>3002.9016539999998</v>
      </c>
      <c r="I22" s="199">
        <v>135.869855</v>
      </c>
      <c r="J22" s="199">
        <v>116.571662</v>
      </c>
      <c r="K22" s="199">
        <v>252.441517</v>
      </c>
      <c r="L22" s="199">
        <v>242.15185500000001</v>
      </c>
      <c r="N22" s="934"/>
      <c r="O22" s="935"/>
      <c r="P22" s="935"/>
      <c r="Q22" s="936"/>
    </row>
    <row r="23" spans="1:17" x14ac:dyDescent="0.35">
      <c r="A23" s="199" t="s">
        <v>883</v>
      </c>
      <c r="B23" s="199" t="s">
        <v>766</v>
      </c>
      <c r="C23" s="199" t="s">
        <v>877</v>
      </c>
      <c r="D23" s="199" t="s">
        <v>349</v>
      </c>
      <c r="E23" s="199" t="s">
        <v>658</v>
      </c>
      <c r="F23" s="199" t="s">
        <v>801</v>
      </c>
      <c r="H23" s="199">
        <v>12033.650951</v>
      </c>
      <c r="I23" s="199">
        <v>279.69406300000003</v>
      </c>
      <c r="J23" s="199">
        <v>218.25691800000001</v>
      </c>
      <c r="K23" s="199">
        <v>497.95098200000001</v>
      </c>
      <c r="L23" s="199">
        <v>478.92327799999998</v>
      </c>
      <c r="N23" s="934"/>
      <c r="O23" s="935"/>
      <c r="P23" s="935"/>
      <c r="Q23" s="936"/>
    </row>
    <row r="24" spans="1:17" ht="15" thickBot="1" x14ac:dyDescent="0.4">
      <c r="A24" s="199" t="s">
        <v>884</v>
      </c>
      <c r="B24" s="199" t="s">
        <v>766</v>
      </c>
      <c r="C24" s="199" t="s">
        <v>885</v>
      </c>
      <c r="D24" s="199" t="s">
        <v>349</v>
      </c>
      <c r="E24" s="199" t="s">
        <v>655</v>
      </c>
      <c r="F24" s="199" t="s">
        <v>802</v>
      </c>
      <c r="H24" s="199">
        <v>2103.490526</v>
      </c>
      <c r="I24" s="199">
        <v>398.37997000000001</v>
      </c>
      <c r="J24" s="199">
        <v>362.71229199999999</v>
      </c>
      <c r="K24" s="199">
        <v>761.092263</v>
      </c>
      <c r="L24" s="199">
        <v>715.63610400000005</v>
      </c>
      <c r="N24" s="937"/>
      <c r="O24" s="938"/>
      <c r="P24" s="938"/>
      <c r="Q24" s="939"/>
    </row>
    <row r="25" spans="1:17" x14ac:dyDescent="0.35">
      <c r="A25" s="199" t="s">
        <v>886</v>
      </c>
      <c r="B25" s="199" t="s">
        <v>766</v>
      </c>
      <c r="C25" s="199" t="s">
        <v>885</v>
      </c>
      <c r="D25" s="199" t="s">
        <v>349</v>
      </c>
      <c r="E25" s="199" t="s">
        <v>655</v>
      </c>
      <c r="F25" s="199" t="s">
        <v>803</v>
      </c>
      <c r="H25" s="199">
        <v>5632.974244</v>
      </c>
      <c r="I25" s="199">
        <v>379.35615899999999</v>
      </c>
      <c r="J25" s="199">
        <v>335.07584300000002</v>
      </c>
      <c r="K25" s="199">
        <v>714.43200200000001</v>
      </c>
      <c r="L25" s="199">
        <v>714.43200200000001</v>
      </c>
    </row>
    <row r="26" spans="1:17" x14ac:dyDescent="0.35">
      <c r="A26" s="199" t="s">
        <v>887</v>
      </c>
      <c r="B26" s="199" t="s">
        <v>766</v>
      </c>
      <c r="C26" s="199" t="s">
        <v>885</v>
      </c>
      <c r="D26" s="199" t="s">
        <v>349</v>
      </c>
      <c r="E26" s="199" t="s">
        <v>655</v>
      </c>
      <c r="F26" s="199" t="s">
        <v>827</v>
      </c>
      <c r="H26" s="199">
        <v>30.885352999999999</v>
      </c>
      <c r="I26" s="199">
        <v>2.6043289999999999</v>
      </c>
      <c r="J26" s="199">
        <v>2.549032</v>
      </c>
      <c r="K26" s="199">
        <v>5.1533610000000003</v>
      </c>
      <c r="L26" s="199">
        <v>5.1533610000000003</v>
      </c>
    </row>
    <row r="27" spans="1:17" x14ac:dyDescent="0.35">
      <c r="A27" s="199" t="s">
        <v>888</v>
      </c>
      <c r="B27" s="199" t="s">
        <v>766</v>
      </c>
      <c r="C27" s="199" t="s">
        <v>885</v>
      </c>
      <c r="D27" s="199" t="s">
        <v>349</v>
      </c>
      <c r="E27" s="199" t="s">
        <v>655</v>
      </c>
      <c r="F27" s="199" t="s">
        <v>804</v>
      </c>
      <c r="H27" s="199">
        <v>2234.4668609999999</v>
      </c>
      <c r="I27" s="199">
        <v>86.955144000000004</v>
      </c>
      <c r="J27" s="199">
        <v>70.171772000000004</v>
      </c>
      <c r="K27" s="199">
        <v>157.12691599999999</v>
      </c>
      <c r="L27" s="199">
        <v>157.12691599999999</v>
      </c>
    </row>
    <row r="28" spans="1:17" x14ac:dyDescent="0.35">
      <c r="A28" s="199" t="s">
        <v>889</v>
      </c>
      <c r="B28" s="199" t="s">
        <v>766</v>
      </c>
      <c r="C28" s="199" t="s">
        <v>885</v>
      </c>
      <c r="D28" s="199" t="s">
        <v>349</v>
      </c>
      <c r="E28" s="199" t="s">
        <v>655</v>
      </c>
      <c r="F28" s="199" t="s">
        <v>805</v>
      </c>
      <c r="H28" s="199">
        <v>3026.7718479999999</v>
      </c>
      <c r="I28" s="199">
        <v>129.60790800000001</v>
      </c>
      <c r="J28" s="199">
        <v>110.376454</v>
      </c>
      <c r="K28" s="199">
        <v>239.984362</v>
      </c>
      <c r="L28" s="199">
        <v>239.28311400000001</v>
      </c>
    </row>
    <row r="29" spans="1:17" x14ac:dyDescent="0.35">
      <c r="A29" s="199" t="s">
        <v>890</v>
      </c>
      <c r="B29" s="199" t="s">
        <v>766</v>
      </c>
      <c r="C29" s="199" t="s">
        <v>885</v>
      </c>
      <c r="D29" s="199" t="s">
        <v>349</v>
      </c>
      <c r="E29" s="199" t="s">
        <v>658</v>
      </c>
      <c r="F29" s="199" t="s">
        <v>799</v>
      </c>
      <c r="H29" s="199">
        <v>1894.1879719999999</v>
      </c>
      <c r="I29" s="199">
        <v>100.117367</v>
      </c>
      <c r="J29" s="199">
        <v>92.684849</v>
      </c>
      <c r="K29" s="199">
        <v>192.80221599999999</v>
      </c>
      <c r="L29" s="199">
        <v>192.80221599999999</v>
      </c>
    </row>
    <row r="30" spans="1:17" x14ac:dyDescent="0.35">
      <c r="A30" s="199" t="s">
        <v>891</v>
      </c>
      <c r="B30" s="199" t="s">
        <v>766</v>
      </c>
      <c r="C30" s="199" t="s">
        <v>885</v>
      </c>
      <c r="D30" s="199" t="s">
        <v>349</v>
      </c>
      <c r="E30" s="199" t="s">
        <v>658</v>
      </c>
      <c r="F30" s="199" t="s">
        <v>828</v>
      </c>
      <c r="H30" s="199">
        <v>232.46323899999999</v>
      </c>
      <c r="I30" s="199">
        <v>13.272823000000001</v>
      </c>
      <c r="J30" s="199">
        <v>9.8269939999999991</v>
      </c>
      <c r="K30" s="199">
        <v>23.099817999999999</v>
      </c>
      <c r="L30" s="199">
        <v>23.099817999999999</v>
      </c>
    </row>
    <row r="31" spans="1:17" x14ac:dyDescent="0.35">
      <c r="A31" s="199" t="s">
        <v>892</v>
      </c>
      <c r="B31" s="199" t="s">
        <v>766</v>
      </c>
      <c r="C31" s="199" t="s">
        <v>885</v>
      </c>
      <c r="D31" s="199" t="s">
        <v>349</v>
      </c>
      <c r="E31" s="199" t="s">
        <v>658</v>
      </c>
      <c r="F31" s="199" t="s">
        <v>800</v>
      </c>
      <c r="H31" s="199">
        <v>4007.182061</v>
      </c>
      <c r="I31" s="199">
        <v>67.027955000000006</v>
      </c>
      <c r="J31" s="199">
        <v>52.066358000000001</v>
      </c>
      <c r="K31" s="199">
        <v>119.094313</v>
      </c>
      <c r="L31" s="199">
        <v>119.094313</v>
      </c>
    </row>
    <row r="32" spans="1:17" x14ac:dyDescent="0.35">
      <c r="A32" s="199" t="s">
        <v>893</v>
      </c>
      <c r="B32" s="199" t="s">
        <v>766</v>
      </c>
      <c r="C32" s="199" t="s">
        <v>885</v>
      </c>
      <c r="D32" s="199" t="s">
        <v>349</v>
      </c>
      <c r="E32" s="199" t="s">
        <v>658</v>
      </c>
      <c r="F32" s="199" t="s">
        <v>658</v>
      </c>
      <c r="H32" s="199">
        <v>4922.7449580000002</v>
      </c>
      <c r="I32" s="199">
        <v>56.429519999999997</v>
      </c>
      <c r="J32" s="199">
        <v>44.188082000000001</v>
      </c>
      <c r="K32" s="199">
        <v>100.61760200000001</v>
      </c>
      <c r="L32" s="199">
        <v>93.632603000000003</v>
      </c>
    </row>
    <row r="33" spans="1:12" x14ac:dyDescent="0.35">
      <c r="A33" s="199" t="s">
        <v>894</v>
      </c>
      <c r="B33" s="199" t="s">
        <v>766</v>
      </c>
      <c r="C33" s="199" t="s">
        <v>885</v>
      </c>
      <c r="D33" s="199" t="s">
        <v>349</v>
      </c>
      <c r="E33" s="199" t="s">
        <v>658</v>
      </c>
      <c r="F33" s="199" t="s">
        <v>801</v>
      </c>
      <c r="H33" s="199">
        <v>2480.1024309999998</v>
      </c>
      <c r="I33" s="199">
        <v>44.053581999999999</v>
      </c>
      <c r="J33" s="199">
        <v>34.672024999999998</v>
      </c>
      <c r="K33" s="199">
        <v>78.725606999999997</v>
      </c>
      <c r="L33" s="199">
        <v>78.028668999999994</v>
      </c>
    </row>
    <row r="34" spans="1:12" x14ac:dyDescent="0.35">
      <c r="A34" s="199" t="s">
        <v>895</v>
      </c>
      <c r="B34" s="199" t="s">
        <v>547</v>
      </c>
      <c r="C34" s="199" t="s">
        <v>859</v>
      </c>
      <c r="D34" s="199" t="s">
        <v>667</v>
      </c>
      <c r="E34" s="199" t="s">
        <v>668</v>
      </c>
      <c r="F34" s="199" t="s">
        <v>896</v>
      </c>
      <c r="H34" s="199">
        <v>3409.96585</v>
      </c>
      <c r="I34" s="199">
        <v>618.95863199999997</v>
      </c>
      <c r="J34" s="199">
        <v>637.04298800000004</v>
      </c>
      <c r="K34" s="199">
        <v>1256.0016189999999</v>
      </c>
      <c r="L34" s="199">
        <v>1174.2130749999999</v>
      </c>
    </row>
    <row r="35" spans="1:12" x14ac:dyDescent="0.35">
      <c r="A35" s="199" t="s">
        <v>897</v>
      </c>
      <c r="B35" s="199" t="s">
        <v>547</v>
      </c>
      <c r="C35" s="199" t="s">
        <v>859</v>
      </c>
      <c r="D35" s="199" t="s">
        <v>667</v>
      </c>
      <c r="E35" s="199" t="s">
        <v>678</v>
      </c>
      <c r="F35" s="199" t="s">
        <v>678</v>
      </c>
      <c r="H35" s="199">
        <v>3016.9513080000002</v>
      </c>
      <c r="I35" s="199">
        <v>392.649111</v>
      </c>
      <c r="J35" s="199">
        <v>340.44456100000002</v>
      </c>
      <c r="K35" s="199">
        <v>733.09367199999997</v>
      </c>
      <c r="L35" s="199">
        <v>661.63971700000002</v>
      </c>
    </row>
    <row r="36" spans="1:12" x14ac:dyDescent="0.35">
      <c r="A36" s="199" t="s">
        <v>898</v>
      </c>
      <c r="B36" s="199" t="s">
        <v>547</v>
      </c>
      <c r="C36" s="199" t="s">
        <v>859</v>
      </c>
      <c r="D36" s="199" t="s">
        <v>667</v>
      </c>
      <c r="E36" s="199" t="s">
        <v>679</v>
      </c>
      <c r="F36" s="199" t="s">
        <v>829</v>
      </c>
      <c r="H36" s="199">
        <v>3106.0745350000002</v>
      </c>
      <c r="I36" s="199">
        <v>164.811824</v>
      </c>
      <c r="J36" s="199">
        <v>143.52910700000001</v>
      </c>
      <c r="K36" s="199">
        <v>308.34093100000001</v>
      </c>
      <c r="L36" s="199">
        <v>299.26549399999999</v>
      </c>
    </row>
    <row r="37" spans="1:12" x14ac:dyDescent="0.35">
      <c r="A37" s="199" t="s">
        <v>899</v>
      </c>
      <c r="B37" s="199" t="s">
        <v>547</v>
      </c>
      <c r="C37" s="199" t="s">
        <v>859</v>
      </c>
      <c r="D37" s="199" t="s">
        <v>667</v>
      </c>
      <c r="E37" s="199" t="s">
        <v>680</v>
      </c>
      <c r="F37" s="199" t="s">
        <v>830</v>
      </c>
      <c r="H37" s="199">
        <v>0.78401900000000002</v>
      </c>
      <c r="I37" s="199">
        <v>6.1008E-2</v>
      </c>
      <c r="J37" s="199">
        <v>5.8452999999999998E-2</v>
      </c>
      <c r="K37" s="199">
        <v>0.119461</v>
      </c>
      <c r="L37" s="199">
        <v>0.119461</v>
      </c>
    </row>
    <row r="38" spans="1:12" x14ac:dyDescent="0.35">
      <c r="A38" s="199" t="s">
        <v>900</v>
      </c>
      <c r="B38" s="199" t="s">
        <v>547</v>
      </c>
      <c r="C38" s="199" t="s">
        <v>859</v>
      </c>
      <c r="D38" s="199" t="s">
        <v>667</v>
      </c>
      <c r="E38" s="199" t="s">
        <v>680</v>
      </c>
      <c r="F38" s="199" t="s">
        <v>680</v>
      </c>
      <c r="H38" s="199">
        <v>2438.4383029999999</v>
      </c>
      <c r="I38" s="199">
        <v>341.75888600000002</v>
      </c>
      <c r="J38" s="199">
        <v>307.332674</v>
      </c>
      <c r="K38" s="199">
        <v>649.09155999999996</v>
      </c>
      <c r="L38" s="199">
        <v>640.84644400000002</v>
      </c>
    </row>
    <row r="39" spans="1:12" x14ac:dyDescent="0.35">
      <c r="A39" s="199" t="s">
        <v>901</v>
      </c>
      <c r="B39" s="199" t="s">
        <v>547</v>
      </c>
      <c r="C39" s="199" t="s">
        <v>869</v>
      </c>
      <c r="D39" s="199" t="s">
        <v>667</v>
      </c>
      <c r="E39" s="199" t="s">
        <v>668</v>
      </c>
      <c r="F39" s="199" t="s">
        <v>896</v>
      </c>
      <c r="H39" s="199">
        <v>19.577147</v>
      </c>
      <c r="I39" s="199">
        <v>3.3900160000000001</v>
      </c>
      <c r="J39" s="199">
        <v>2.9969709999999998</v>
      </c>
      <c r="K39" s="199">
        <v>6.3869870000000004</v>
      </c>
      <c r="L39" s="199">
        <v>6.3624219999999996</v>
      </c>
    </row>
    <row r="40" spans="1:12" x14ac:dyDescent="0.35">
      <c r="A40" s="199" t="s">
        <v>902</v>
      </c>
      <c r="B40" s="199" t="s">
        <v>547</v>
      </c>
      <c r="C40" s="199" t="s">
        <v>903</v>
      </c>
      <c r="D40" s="199" t="s">
        <v>667</v>
      </c>
      <c r="E40" s="199" t="s">
        <v>678</v>
      </c>
      <c r="F40" s="199" t="s">
        <v>678</v>
      </c>
      <c r="H40" s="199">
        <v>83.366686000000001</v>
      </c>
      <c r="I40" s="199">
        <v>3.1557300000000001</v>
      </c>
      <c r="J40" s="199">
        <v>2.6270150000000001</v>
      </c>
      <c r="K40" s="199">
        <v>5.7827450000000002</v>
      </c>
      <c r="L40" s="199">
        <v>5.6420640000000004</v>
      </c>
    </row>
    <row r="41" spans="1:12" x14ac:dyDescent="0.35">
      <c r="A41" s="199" t="s">
        <v>904</v>
      </c>
      <c r="B41" s="199" t="s">
        <v>547</v>
      </c>
      <c r="C41" s="199" t="s">
        <v>869</v>
      </c>
      <c r="D41" s="199" t="s">
        <v>667</v>
      </c>
      <c r="E41" s="199" t="s">
        <v>679</v>
      </c>
      <c r="F41" s="199" t="s">
        <v>829</v>
      </c>
      <c r="H41" s="199">
        <v>2737.8940849999999</v>
      </c>
      <c r="I41" s="199">
        <v>121.36265400000001</v>
      </c>
      <c r="J41" s="199">
        <v>114.156513</v>
      </c>
      <c r="K41" s="199">
        <v>235.51916700000001</v>
      </c>
      <c r="L41" s="199">
        <v>230.332054</v>
      </c>
    </row>
    <row r="42" spans="1:12" x14ac:dyDescent="0.35">
      <c r="A42" s="199" t="s">
        <v>905</v>
      </c>
      <c r="B42" s="199" t="s">
        <v>547</v>
      </c>
      <c r="C42" s="199" t="s">
        <v>869</v>
      </c>
      <c r="D42" s="199" t="s">
        <v>667</v>
      </c>
      <c r="E42" s="199" t="s">
        <v>680</v>
      </c>
      <c r="F42" s="199" t="s">
        <v>830</v>
      </c>
      <c r="H42" s="199">
        <v>97.161866000000003</v>
      </c>
      <c r="I42" s="199">
        <v>29.449342999999999</v>
      </c>
      <c r="J42" s="199">
        <v>29.010887</v>
      </c>
      <c r="K42" s="199">
        <v>58.460230000000003</v>
      </c>
      <c r="L42" s="199">
        <v>58.460230000000003</v>
      </c>
    </row>
    <row r="43" spans="1:12" x14ac:dyDescent="0.35">
      <c r="A43" s="199" t="s">
        <v>906</v>
      </c>
      <c r="B43" s="199" t="s">
        <v>547</v>
      </c>
      <c r="C43" s="199" t="s">
        <v>869</v>
      </c>
      <c r="D43" s="199" t="s">
        <v>667</v>
      </c>
      <c r="E43" s="199" t="s">
        <v>680</v>
      </c>
      <c r="F43" s="199" t="s">
        <v>680</v>
      </c>
      <c r="H43" s="199">
        <v>704.98861299999999</v>
      </c>
      <c r="I43" s="199">
        <v>167.18973500000001</v>
      </c>
      <c r="J43" s="199">
        <v>159.54669799999999</v>
      </c>
      <c r="K43" s="199">
        <v>326.73643299999998</v>
      </c>
      <c r="L43" s="199">
        <v>322.50403799999998</v>
      </c>
    </row>
    <row r="44" spans="1:12" x14ac:dyDescent="0.35">
      <c r="A44" s="199" t="s">
        <v>907</v>
      </c>
      <c r="B44" s="199" t="s">
        <v>547</v>
      </c>
      <c r="C44" s="199" t="s">
        <v>877</v>
      </c>
      <c r="D44" s="199" t="s">
        <v>667</v>
      </c>
      <c r="E44" s="199" t="s">
        <v>668</v>
      </c>
      <c r="F44" s="199" t="s">
        <v>896</v>
      </c>
      <c r="H44" s="199">
        <v>7.6286300000000002</v>
      </c>
      <c r="I44" s="199">
        <v>1.23491</v>
      </c>
      <c r="J44" s="199">
        <v>1.12208</v>
      </c>
      <c r="K44" s="199">
        <v>2.3569900000000001</v>
      </c>
      <c r="L44" s="199">
        <v>2.3498260000000002</v>
      </c>
    </row>
    <row r="45" spans="1:12" x14ac:dyDescent="0.35">
      <c r="A45" s="199" t="s">
        <v>908</v>
      </c>
      <c r="B45" s="199" t="s">
        <v>547</v>
      </c>
      <c r="C45" s="199" t="s">
        <v>877</v>
      </c>
      <c r="D45" s="199" t="s">
        <v>667</v>
      </c>
      <c r="E45" s="199" t="s">
        <v>678</v>
      </c>
      <c r="F45" s="199" t="s">
        <v>678</v>
      </c>
      <c r="H45" s="199">
        <v>596.13996299999997</v>
      </c>
      <c r="I45" s="199">
        <v>44.496136</v>
      </c>
      <c r="J45" s="199">
        <v>41.834969999999998</v>
      </c>
      <c r="K45" s="199">
        <v>86.331106000000005</v>
      </c>
      <c r="L45" s="199">
        <v>79.017208999999994</v>
      </c>
    </row>
    <row r="46" spans="1:12" x14ac:dyDescent="0.35">
      <c r="A46" s="199" t="s">
        <v>909</v>
      </c>
      <c r="B46" s="199" t="s">
        <v>547</v>
      </c>
      <c r="C46" s="199" t="s">
        <v>877</v>
      </c>
      <c r="D46" s="199" t="s">
        <v>667</v>
      </c>
      <c r="E46" s="199" t="s">
        <v>679</v>
      </c>
      <c r="F46" s="199" t="s">
        <v>829</v>
      </c>
      <c r="H46" s="199">
        <v>1722.6144959999999</v>
      </c>
      <c r="I46" s="199">
        <v>126.877269</v>
      </c>
      <c r="J46" s="199">
        <v>120.05084100000001</v>
      </c>
      <c r="K46" s="199">
        <v>246.92811</v>
      </c>
      <c r="L46" s="199">
        <v>243.15180000000001</v>
      </c>
    </row>
    <row r="47" spans="1:12" x14ac:dyDescent="0.35">
      <c r="A47" s="199" t="s">
        <v>910</v>
      </c>
      <c r="B47" s="199" t="s">
        <v>547</v>
      </c>
      <c r="C47" s="199" t="s">
        <v>877</v>
      </c>
      <c r="D47" s="199" t="s">
        <v>667</v>
      </c>
      <c r="E47" s="199" t="s">
        <v>680</v>
      </c>
      <c r="F47" s="199" t="s">
        <v>830</v>
      </c>
      <c r="H47" s="199">
        <v>1697.7181680000001</v>
      </c>
      <c r="I47" s="199">
        <v>451.67032699999999</v>
      </c>
      <c r="J47" s="199">
        <v>356.78722199999999</v>
      </c>
      <c r="K47" s="199">
        <v>808.45754899999997</v>
      </c>
      <c r="L47" s="199">
        <v>638.39493400000003</v>
      </c>
    </row>
    <row r="48" spans="1:12" x14ac:dyDescent="0.35">
      <c r="A48" s="199" t="s">
        <v>911</v>
      </c>
      <c r="B48" s="199" t="s">
        <v>547</v>
      </c>
      <c r="C48" s="199" t="s">
        <v>877</v>
      </c>
      <c r="D48" s="199" t="s">
        <v>667</v>
      </c>
      <c r="E48" s="199" t="s">
        <v>680</v>
      </c>
      <c r="F48" s="199" t="s">
        <v>680</v>
      </c>
      <c r="H48" s="199">
        <v>2354.5673870000001</v>
      </c>
      <c r="I48" s="199">
        <v>807.56872099999998</v>
      </c>
      <c r="J48" s="199">
        <v>789.49908700000003</v>
      </c>
      <c r="K48" s="199">
        <v>1597.067808</v>
      </c>
      <c r="L48" s="199">
        <v>1570.417635</v>
      </c>
    </row>
    <row r="49" spans="1:12" x14ac:dyDescent="0.35">
      <c r="A49" s="199" t="s">
        <v>912</v>
      </c>
      <c r="B49" s="199" t="s">
        <v>547</v>
      </c>
      <c r="C49" s="199" t="s">
        <v>885</v>
      </c>
      <c r="D49" s="199" t="s">
        <v>667</v>
      </c>
      <c r="E49" s="199" t="s">
        <v>668</v>
      </c>
      <c r="F49" s="199" t="s">
        <v>913</v>
      </c>
      <c r="H49" s="199">
        <v>259.50860999999998</v>
      </c>
      <c r="I49" s="199">
        <v>5.3381759999999998</v>
      </c>
      <c r="J49" s="199">
        <v>4.1777030000000002</v>
      </c>
      <c r="K49" s="199">
        <v>9.515879</v>
      </c>
      <c r="L49" s="199">
        <v>9.515879</v>
      </c>
    </row>
    <row r="50" spans="1:12" x14ac:dyDescent="0.35">
      <c r="A50" s="199" t="s">
        <v>914</v>
      </c>
      <c r="B50" s="199" t="s">
        <v>547</v>
      </c>
      <c r="C50" s="199" t="s">
        <v>885</v>
      </c>
      <c r="D50" s="199" t="s">
        <v>667</v>
      </c>
      <c r="E50" s="199" t="s">
        <v>668</v>
      </c>
      <c r="F50" s="199" t="s">
        <v>896</v>
      </c>
      <c r="H50" s="199">
        <v>3955.4201149999999</v>
      </c>
      <c r="I50" s="199">
        <v>518.85594700000001</v>
      </c>
      <c r="J50" s="199">
        <v>474.11947600000002</v>
      </c>
      <c r="K50" s="199">
        <v>992.97542399999998</v>
      </c>
      <c r="L50" s="199">
        <v>972.35477800000001</v>
      </c>
    </row>
    <row r="51" spans="1:12" x14ac:dyDescent="0.35">
      <c r="A51" s="199" t="s">
        <v>915</v>
      </c>
      <c r="B51" s="199" t="s">
        <v>547</v>
      </c>
      <c r="C51" s="199" t="s">
        <v>885</v>
      </c>
      <c r="D51" s="199" t="s">
        <v>667</v>
      </c>
      <c r="E51" s="199" t="s">
        <v>678</v>
      </c>
      <c r="F51" s="199" t="s">
        <v>678</v>
      </c>
      <c r="H51" s="199">
        <v>12409.245210999999</v>
      </c>
      <c r="I51" s="199">
        <v>602.77953400000001</v>
      </c>
      <c r="J51" s="199">
        <v>513.88059699999997</v>
      </c>
      <c r="K51" s="199">
        <v>1116.6601310000001</v>
      </c>
      <c r="L51" s="199">
        <v>1074.996768</v>
      </c>
    </row>
    <row r="52" spans="1:12" x14ac:dyDescent="0.35">
      <c r="A52" s="199" t="s">
        <v>916</v>
      </c>
      <c r="B52" s="199" t="s">
        <v>547</v>
      </c>
      <c r="C52" s="199" t="s">
        <v>885</v>
      </c>
      <c r="D52" s="199" t="s">
        <v>667</v>
      </c>
      <c r="E52" s="199" t="s">
        <v>679</v>
      </c>
      <c r="F52" s="199" t="s">
        <v>829</v>
      </c>
      <c r="H52" s="199">
        <v>9039.1910389999994</v>
      </c>
      <c r="I52" s="199">
        <v>524.48815100000002</v>
      </c>
      <c r="J52" s="199">
        <v>495.11215399999998</v>
      </c>
      <c r="K52" s="199">
        <v>1019.600305</v>
      </c>
      <c r="L52" s="199">
        <v>1009.639165</v>
      </c>
    </row>
    <row r="53" spans="1:12" x14ac:dyDescent="0.35">
      <c r="A53" s="199" t="s">
        <v>917</v>
      </c>
      <c r="B53" s="199" t="s">
        <v>547</v>
      </c>
      <c r="C53" s="199" t="s">
        <v>885</v>
      </c>
      <c r="D53" s="199" t="s">
        <v>667</v>
      </c>
      <c r="E53" s="199" t="s">
        <v>680</v>
      </c>
      <c r="F53" s="199" t="s">
        <v>830</v>
      </c>
      <c r="H53" s="199">
        <v>219.60984400000001</v>
      </c>
      <c r="I53" s="199">
        <v>84.002337999999995</v>
      </c>
      <c r="J53" s="199">
        <v>73.867807999999997</v>
      </c>
      <c r="K53" s="199">
        <v>157.87014500000001</v>
      </c>
      <c r="L53" s="199">
        <v>143.14157900000001</v>
      </c>
    </row>
    <row r="54" spans="1:12" x14ac:dyDescent="0.35">
      <c r="A54" s="199" t="s">
        <v>918</v>
      </c>
      <c r="B54" s="199" t="s">
        <v>547</v>
      </c>
      <c r="C54" s="199" t="s">
        <v>885</v>
      </c>
      <c r="D54" s="199" t="s">
        <v>667</v>
      </c>
      <c r="E54" s="199" t="s">
        <v>680</v>
      </c>
      <c r="F54" s="199" t="s">
        <v>680</v>
      </c>
      <c r="H54" s="199">
        <v>2455.2916310000001</v>
      </c>
      <c r="I54" s="199">
        <v>542.36384199999998</v>
      </c>
      <c r="J54" s="199">
        <v>502.29584299999999</v>
      </c>
      <c r="K54" s="199">
        <v>1044.659684</v>
      </c>
      <c r="L54" s="199">
        <v>1023.700515</v>
      </c>
    </row>
    <row r="55" spans="1:12" x14ac:dyDescent="0.35">
      <c r="A55" s="199" t="s">
        <v>919</v>
      </c>
      <c r="B55" s="199" t="s">
        <v>546</v>
      </c>
      <c r="C55" s="199" t="s">
        <v>859</v>
      </c>
      <c r="D55" s="199" t="s">
        <v>349</v>
      </c>
      <c r="E55" s="199" t="s">
        <v>656</v>
      </c>
      <c r="F55" s="199" t="s">
        <v>812</v>
      </c>
      <c r="H55" s="199">
        <v>1468.8662879999999</v>
      </c>
      <c r="I55" s="199">
        <v>156.81339299999999</v>
      </c>
      <c r="J55" s="199">
        <v>115.973131</v>
      </c>
      <c r="K55" s="199">
        <v>272.78652299999999</v>
      </c>
      <c r="L55" s="199">
        <v>272.78652299999999</v>
      </c>
    </row>
    <row r="56" spans="1:12" x14ac:dyDescent="0.35">
      <c r="A56" s="199" t="s">
        <v>920</v>
      </c>
      <c r="B56" s="199" t="s">
        <v>546</v>
      </c>
      <c r="C56" s="199" t="s">
        <v>859</v>
      </c>
      <c r="D56" s="199" t="s">
        <v>349</v>
      </c>
      <c r="E56" s="199" t="s">
        <v>656</v>
      </c>
      <c r="F56" s="199" t="s">
        <v>660</v>
      </c>
      <c r="H56" s="199">
        <v>3037.7684210000002</v>
      </c>
      <c r="I56" s="199">
        <v>146.52496500000001</v>
      </c>
      <c r="J56" s="199">
        <v>110.736108</v>
      </c>
      <c r="K56" s="199">
        <v>257.26107300000001</v>
      </c>
      <c r="L56" s="199">
        <v>257.26107300000001</v>
      </c>
    </row>
    <row r="57" spans="1:12" x14ac:dyDescent="0.35">
      <c r="A57" s="199" t="s">
        <v>921</v>
      </c>
      <c r="B57" s="199" t="s">
        <v>546</v>
      </c>
      <c r="C57" s="199" t="s">
        <v>859</v>
      </c>
      <c r="D57" s="199" t="s">
        <v>349</v>
      </c>
      <c r="E57" s="199" t="s">
        <v>656</v>
      </c>
      <c r="F57" s="199" t="s">
        <v>813</v>
      </c>
      <c r="H57" s="199">
        <v>1405.801385</v>
      </c>
      <c r="I57" s="199">
        <v>56.652096999999998</v>
      </c>
      <c r="J57" s="199">
        <v>50.709375999999999</v>
      </c>
      <c r="K57" s="199">
        <v>107.361473</v>
      </c>
      <c r="L57" s="199">
        <v>107.361473</v>
      </c>
    </row>
    <row r="58" spans="1:12" x14ac:dyDescent="0.35">
      <c r="A58" s="199" t="s">
        <v>922</v>
      </c>
      <c r="B58" s="199" t="s">
        <v>546</v>
      </c>
      <c r="C58" s="199" t="s">
        <v>859</v>
      </c>
      <c r="D58" s="199" t="s">
        <v>349</v>
      </c>
      <c r="E58" s="199" t="s">
        <v>656</v>
      </c>
      <c r="F58" s="199" t="s">
        <v>816</v>
      </c>
      <c r="H58" s="199">
        <v>365.96225800000002</v>
      </c>
      <c r="I58" s="199">
        <v>37.133544999999998</v>
      </c>
      <c r="J58" s="199">
        <v>28.823786999999999</v>
      </c>
      <c r="K58" s="199">
        <v>65.957330999999996</v>
      </c>
      <c r="L58" s="199">
        <v>65.957330999999996</v>
      </c>
    </row>
    <row r="59" spans="1:12" x14ac:dyDescent="0.35">
      <c r="A59" s="199" t="s">
        <v>923</v>
      </c>
      <c r="B59" s="199" t="s">
        <v>546</v>
      </c>
      <c r="C59" s="199" t="s">
        <v>859</v>
      </c>
      <c r="D59" s="199" t="s">
        <v>667</v>
      </c>
      <c r="E59" s="199" t="s">
        <v>674</v>
      </c>
      <c r="F59" s="199" t="s">
        <v>817</v>
      </c>
      <c r="H59" s="199">
        <v>9448.6171529999992</v>
      </c>
      <c r="I59" s="199">
        <v>1182.484911</v>
      </c>
      <c r="J59" s="199">
        <v>1044.9534610000001</v>
      </c>
      <c r="K59" s="199">
        <v>2227.4383720000001</v>
      </c>
      <c r="L59" s="199">
        <v>2225.4433979999999</v>
      </c>
    </row>
    <row r="60" spans="1:12" x14ac:dyDescent="0.35">
      <c r="A60" s="199" t="s">
        <v>924</v>
      </c>
      <c r="B60" s="199" t="s">
        <v>546</v>
      </c>
      <c r="C60" s="199" t="s">
        <v>859</v>
      </c>
      <c r="D60" s="199" t="s">
        <v>667</v>
      </c>
      <c r="E60" s="199" t="s">
        <v>674</v>
      </c>
      <c r="F60" s="199" t="s">
        <v>674</v>
      </c>
      <c r="H60" s="199">
        <v>2539.4860309999999</v>
      </c>
      <c r="I60" s="199">
        <v>168.64917700000001</v>
      </c>
      <c r="J60" s="199">
        <v>142.49665400000001</v>
      </c>
      <c r="K60" s="199">
        <v>311.14583199999998</v>
      </c>
      <c r="L60" s="199">
        <v>310.36808400000001</v>
      </c>
    </row>
    <row r="61" spans="1:12" x14ac:dyDescent="0.35">
      <c r="A61" s="199" t="s">
        <v>925</v>
      </c>
      <c r="B61" s="199" t="s">
        <v>546</v>
      </c>
      <c r="C61" s="199" t="s">
        <v>869</v>
      </c>
      <c r="D61" s="199" t="s">
        <v>349</v>
      </c>
      <c r="E61" s="199" t="s">
        <v>656</v>
      </c>
      <c r="F61" s="199" t="s">
        <v>812</v>
      </c>
      <c r="H61" s="199">
        <v>542.759682</v>
      </c>
      <c r="I61" s="199">
        <v>20.937828</v>
      </c>
      <c r="J61" s="199">
        <v>16.617324</v>
      </c>
      <c r="K61" s="199">
        <v>37.555152</v>
      </c>
      <c r="L61" s="199">
        <v>37.555152</v>
      </c>
    </row>
    <row r="62" spans="1:12" x14ac:dyDescent="0.35">
      <c r="A62" s="199" t="s">
        <v>926</v>
      </c>
      <c r="B62" s="199" t="s">
        <v>546</v>
      </c>
      <c r="C62" s="199" t="s">
        <v>869</v>
      </c>
      <c r="D62" s="199" t="s">
        <v>349</v>
      </c>
      <c r="E62" s="199" t="s">
        <v>656</v>
      </c>
      <c r="F62" s="199" t="s">
        <v>660</v>
      </c>
      <c r="H62" s="199">
        <v>1061.4811460000001</v>
      </c>
      <c r="I62" s="199">
        <v>107.613635</v>
      </c>
      <c r="J62" s="199">
        <v>88.280237999999997</v>
      </c>
      <c r="K62" s="199">
        <v>195.89387400000001</v>
      </c>
      <c r="L62" s="199">
        <v>195.89387400000001</v>
      </c>
    </row>
    <row r="63" spans="1:12" x14ac:dyDescent="0.35">
      <c r="A63" s="199" t="s">
        <v>927</v>
      </c>
      <c r="B63" s="199" t="s">
        <v>546</v>
      </c>
      <c r="C63" s="199" t="s">
        <v>869</v>
      </c>
      <c r="D63" s="199" t="s">
        <v>349</v>
      </c>
      <c r="E63" s="199" t="s">
        <v>656</v>
      </c>
      <c r="F63" s="199" t="s">
        <v>813</v>
      </c>
      <c r="H63" s="199">
        <v>1995.815196</v>
      </c>
      <c r="I63" s="199">
        <v>151.35986299999999</v>
      </c>
      <c r="J63" s="199">
        <v>131.477891</v>
      </c>
      <c r="K63" s="199">
        <v>282.83775500000002</v>
      </c>
      <c r="L63" s="199">
        <v>282.83775500000002</v>
      </c>
    </row>
    <row r="64" spans="1:12" x14ac:dyDescent="0.35">
      <c r="A64" s="199" t="s">
        <v>928</v>
      </c>
      <c r="B64" s="199" t="s">
        <v>546</v>
      </c>
      <c r="C64" s="199" t="s">
        <v>869</v>
      </c>
      <c r="D64" s="199" t="s">
        <v>349</v>
      </c>
      <c r="E64" s="199" t="s">
        <v>656</v>
      </c>
      <c r="F64" s="199" t="s">
        <v>816</v>
      </c>
      <c r="H64" s="199">
        <v>1792.2676719999999</v>
      </c>
      <c r="I64" s="199">
        <v>141.929419</v>
      </c>
      <c r="J64" s="199">
        <v>110.600472</v>
      </c>
      <c r="K64" s="199">
        <v>252.52989099999999</v>
      </c>
      <c r="L64" s="199">
        <v>252.52989099999999</v>
      </c>
    </row>
    <row r="65" spans="1:12" x14ac:dyDescent="0.35">
      <c r="A65" s="199" t="s">
        <v>929</v>
      </c>
      <c r="B65" s="199" t="s">
        <v>546</v>
      </c>
      <c r="C65" s="199" t="s">
        <v>869</v>
      </c>
      <c r="D65" s="199" t="s">
        <v>667</v>
      </c>
      <c r="E65" s="199" t="s">
        <v>674</v>
      </c>
      <c r="F65" s="199" t="s">
        <v>817</v>
      </c>
      <c r="H65" s="199">
        <v>10157.800764</v>
      </c>
      <c r="I65" s="199">
        <v>961.20542999999998</v>
      </c>
      <c r="J65" s="199">
        <v>853.909266</v>
      </c>
      <c r="K65" s="199">
        <v>1815.114697</v>
      </c>
      <c r="L65" s="199">
        <v>1812.945066</v>
      </c>
    </row>
    <row r="66" spans="1:12" x14ac:dyDescent="0.35">
      <c r="A66" s="199" t="s">
        <v>930</v>
      </c>
      <c r="B66" s="199" t="s">
        <v>546</v>
      </c>
      <c r="C66" s="199" t="s">
        <v>869</v>
      </c>
      <c r="D66" s="199" t="s">
        <v>667</v>
      </c>
      <c r="E66" s="199" t="s">
        <v>674</v>
      </c>
      <c r="F66" s="199" t="s">
        <v>674</v>
      </c>
      <c r="H66" s="199">
        <v>2486.6462160000001</v>
      </c>
      <c r="I66" s="199">
        <v>220.79570200000001</v>
      </c>
      <c r="J66" s="199">
        <v>189.236638</v>
      </c>
      <c r="K66" s="199">
        <v>410.03233999999998</v>
      </c>
      <c r="L66" s="199">
        <v>408.82011599999998</v>
      </c>
    </row>
    <row r="67" spans="1:12" x14ac:dyDescent="0.35">
      <c r="A67" s="199" t="s">
        <v>931</v>
      </c>
      <c r="B67" s="199" t="s">
        <v>546</v>
      </c>
      <c r="C67" s="199" t="s">
        <v>885</v>
      </c>
      <c r="D67" s="199" t="s">
        <v>349</v>
      </c>
      <c r="E67" s="199" t="s">
        <v>656</v>
      </c>
      <c r="F67" s="199" t="s">
        <v>812</v>
      </c>
      <c r="H67" s="199">
        <v>3360.4258</v>
      </c>
      <c r="I67" s="199">
        <v>140.24877900000001</v>
      </c>
      <c r="J67" s="199">
        <v>110.40954499999999</v>
      </c>
      <c r="K67" s="199">
        <v>250.65832499999999</v>
      </c>
      <c r="L67" s="199">
        <v>250.65832499999999</v>
      </c>
    </row>
    <row r="68" spans="1:12" x14ac:dyDescent="0.35">
      <c r="A68" s="199" t="s">
        <v>932</v>
      </c>
      <c r="B68" s="199" t="s">
        <v>546</v>
      </c>
      <c r="C68" s="199" t="s">
        <v>885</v>
      </c>
      <c r="D68" s="199" t="s">
        <v>349</v>
      </c>
      <c r="E68" s="199" t="s">
        <v>656</v>
      </c>
      <c r="F68" s="199" t="s">
        <v>660</v>
      </c>
      <c r="H68" s="199">
        <v>6358.8666080000003</v>
      </c>
      <c r="I68" s="199">
        <v>422.109735</v>
      </c>
      <c r="J68" s="199">
        <v>368.10508099999998</v>
      </c>
      <c r="K68" s="199">
        <v>790.21481600000004</v>
      </c>
      <c r="L68" s="199">
        <v>790.21481600000004</v>
      </c>
    </row>
    <row r="69" spans="1:12" x14ac:dyDescent="0.35">
      <c r="A69" s="199" t="s">
        <v>933</v>
      </c>
      <c r="B69" s="199" t="s">
        <v>546</v>
      </c>
      <c r="C69" s="199" t="s">
        <v>885</v>
      </c>
      <c r="D69" s="199" t="s">
        <v>349</v>
      </c>
      <c r="E69" s="199" t="s">
        <v>656</v>
      </c>
      <c r="F69" s="199" t="s">
        <v>813</v>
      </c>
      <c r="H69" s="199">
        <v>1944.53622</v>
      </c>
      <c r="I69" s="199">
        <v>116.98804</v>
      </c>
      <c r="J69" s="199">
        <v>94.812731999999997</v>
      </c>
      <c r="K69" s="199">
        <v>211.80077199999999</v>
      </c>
      <c r="L69" s="199">
        <v>211.80077199999999</v>
      </c>
    </row>
    <row r="70" spans="1:12" x14ac:dyDescent="0.35">
      <c r="A70" s="199" t="s">
        <v>934</v>
      </c>
      <c r="B70" s="199" t="s">
        <v>546</v>
      </c>
      <c r="C70" s="199" t="s">
        <v>885</v>
      </c>
      <c r="D70" s="199" t="s">
        <v>349</v>
      </c>
      <c r="E70" s="199" t="s">
        <v>656</v>
      </c>
      <c r="F70" s="199" t="s">
        <v>816</v>
      </c>
      <c r="H70" s="199">
        <v>2609.0913329999998</v>
      </c>
      <c r="I70" s="199">
        <v>188.737663</v>
      </c>
      <c r="J70" s="199">
        <v>158.50445999999999</v>
      </c>
      <c r="K70" s="199">
        <v>347.24212199999999</v>
      </c>
      <c r="L70" s="199">
        <v>347.24212199999999</v>
      </c>
    </row>
    <row r="71" spans="1:12" x14ac:dyDescent="0.35">
      <c r="A71" s="199" t="s">
        <v>935</v>
      </c>
      <c r="B71" s="199" t="s">
        <v>546</v>
      </c>
      <c r="C71" s="199" t="s">
        <v>885</v>
      </c>
      <c r="D71" s="199" t="s">
        <v>667</v>
      </c>
      <c r="E71" s="199" t="s">
        <v>674</v>
      </c>
      <c r="F71" s="199" t="s">
        <v>817</v>
      </c>
      <c r="H71" s="199">
        <v>12488.897370999999</v>
      </c>
      <c r="I71" s="199">
        <v>1630.334961</v>
      </c>
      <c r="J71" s="199">
        <v>1474.159283</v>
      </c>
      <c r="K71" s="199">
        <v>3104.494244</v>
      </c>
      <c r="L71" s="199">
        <v>3102.7241800000002</v>
      </c>
    </row>
    <row r="72" spans="1:12" x14ac:dyDescent="0.35">
      <c r="A72" s="199" t="s">
        <v>936</v>
      </c>
      <c r="B72" s="199" t="s">
        <v>546</v>
      </c>
      <c r="C72" s="199" t="s">
        <v>885</v>
      </c>
      <c r="D72" s="199" t="s">
        <v>667</v>
      </c>
      <c r="E72" s="199" t="s">
        <v>674</v>
      </c>
      <c r="F72" s="199" t="s">
        <v>674</v>
      </c>
      <c r="H72" s="199">
        <v>1389.562737</v>
      </c>
      <c r="I72" s="199">
        <v>163.63373100000001</v>
      </c>
      <c r="J72" s="199">
        <v>143.086141</v>
      </c>
      <c r="K72" s="199">
        <v>306.71987200000001</v>
      </c>
      <c r="L72" s="199">
        <v>306.70984299999998</v>
      </c>
    </row>
    <row r="73" spans="1:12" x14ac:dyDescent="0.35">
      <c r="A73" s="199" t="s">
        <v>937</v>
      </c>
      <c r="B73" s="199" t="s">
        <v>287</v>
      </c>
      <c r="C73" s="199" t="s">
        <v>859</v>
      </c>
      <c r="D73" s="199" t="s">
        <v>310</v>
      </c>
      <c r="E73" s="199" t="s">
        <v>659</v>
      </c>
      <c r="F73" s="199" t="s">
        <v>659</v>
      </c>
      <c r="H73" s="199">
        <v>12971.287663999999</v>
      </c>
      <c r="I73" s="199">
        <v>551.14112799999998</v>
      </c>
      <c r="J73" s="199">
        <v>320.42440800000003</v>
      </c>
      <c r="K73" s="199">
        <v>871.56553599999995</v>
      </c>
      <c r="L73" s="199">
        <v>806.07467899999995</v>
      </c>
    </row>
    <row r="74" spans="1:12" x14ac:dyDescent="0.35">
      <c r="A74" s="199" t="s">
        <v>938</v>
      </c>
      <c r="B74" s="199" t="s">
        <v>287</v>
      </c>
      <c r="C74" s="199" t="s">
        <v>859</v>
      </c>
      <c r="D74" s="199" t="s">
        <v>310</v>
      </c>
      <c r="E74" s="199" t="s">
        <v>660</v>
      </c>
      <c r="F74" s="199" t="s">
        <v>831</v>
      </c>
      <c r="H74" s="199">
        <v>993.89212299999997</v>
      </c>
      <c r="I74" s="199">
        <v>295.034132</v>
      </c>
      <c r="J74" s="199">
        <v>261.47928899999999</v>
      </c>
      <c r="K74" s="199">
        <v>556.51342099999999</v>
      </c>
      <c r="L74" s="199">
        <v>556.51342099999999</v>
      </c>
    </row>
    <row r="75" spans="1:12" x14ac:dyDescent="0.35">
      <c r="A75" s="199" t="s">
        <v>939</v>
      </c>
      <c r="B75" s="199" t="s">
        <v>287</v>
      </c>
      <c r="C75" s="199" t="s">
        <v>859</v>
      </c>
      <c r="D75" s="199" t="s">
        <v>310</v>
      </c>
      <c r="E75" s="199" t="s">
        <v>661</v>
      </c>
      <c r="F75" s="199" t="s">
        <v>811</v>
      </c>
      <c r="H75" s="199">
        <v>14499.683214000001</v>
      </c>
      <c r="I75" s="199">
        <v>740.57557899999995</v>
      </c>
      <c r="J75" s="199">
        <v>586.38151400000004</v>
      </c>
      <c r="K75" s="199">
        <v>1326.957093</v>
      </c>
      <c r="L75" s="199">
        <v>1321.0344150000001</v>
      </c>
    </row>
    <row r="76" spans="1:12" x14ac:dyDescent="0.35">
      <c r="A76" s="199" t="s">
        <v>940</v>
      </c>
      <c r="B76" s="199" t="s">
        <v>287</v>
      </c>
      <c r="C76" s="199" t="s">
        <v>859</v>
      </c>
      <c r="D76" s="199" t="s">
        <v>310</v>
      </c>
      <c r="E76" s="199" t="s">
        <v>662</v>
      </c>
      <c r="F76" s="199" t="s">
        <v>662</v>
      </c>
      <c r="H76" s="199">
        <v>75226.289529999995</v>
      </c>
      <c r="I76" s="199">
        <v>1335.1392840000001</v>
      </c>
      <c r="J76" s="199">
        <v>1080.97361</v>
      </c>
      <c r="K76" s="199">
        <v>2416.1128939999999</v>
      </c>
      <c r="L76" s="199">
        <v>2254.4618500000001</v>
      </c>
    </row>
    <row r="77" spans="1:12" x14ac:dyDescent="0.35">
      <c r="A77" s="199" t="s">
        <v>941</v>
      </c>
      <c r="B77" s="199" t="s">
        <v>287</v>
      </c>
      <c r="C77" s="199" t="s">
        <v>859</v>
      </c>
      <c r="D77" s="199" t="s">
        <v>310</v>
      </c>
      <c r="E77" s="199" t="s">
        <v>662</v>
      </c>
      <c r="F77" s="199" t="s">
        <v>820</v>
      </c>
      <c r="H77" s="199">
        <v>8154.148287</v>
      </c>
      <c r="I77" s="199">
        <v>250.92629600000001</v>
      </c>
      <c r="J77" s="199">
        <v>143.298528</v>
      </c>
      <c r="K77" s="199">
        <v>394.22482500000001</v>
      </c>
      <c r="L77" s="199">
        <v>376.86110100000002</v>
      </c>
    </row>
    <row r="78" spans="1:12" x14ac:dyDescent="0.35">
      <c r="A78" s="199" t="s">
        <v>942</v>
      </c>
      <c r="B78" s="199" t="s">
        <v>287</v>
      </c>
      <c r="C78" s="199" t="s">
        <v>859</v>
      </c>
      <c r="D78" s="199" t="s">
        <v>310</v>
      </c>
      <c r="E78" s="199" t="s">
        <v>662</v>
      </c>
      <c r="F78" s="199" t="s">
        <v>821</v>
      </c>
      <c r="H78" s="199">
        <v>2671.090076</v>
      </c>
      <c r="I78" s="199">
        <v>30.791975999999998</v>
      </c>
      <c r="J78" s="199">
        <v>23.914548</v>
      </c>
      <c r="K78" s="199">
        <v>54.706524999999999</v>
      </c>
      <c r="L78" s="199">
        <v>50.14143</v>
      </c>
    </row>
    <row r="79" spans="1:12" x14ac:dyDescent="0.35">
      <c r="A79" s="199" t="s">
        <v>943</v>
      </c>
      <c r="B79" s="199" t="s">
        <v>287</v>
      </c>
      <c r="C79" s="199" t="s">
        <v>859</v>
      </c>
      <c r="D79" s="199" t="s">
        <v>310</v>
      </c>
      <c r="E79" s="199" t="s">
        <v>662</v>
      </c>
      <c r="F79" s="199" t="s">
        <v>807</v>
      </c>
      <c r="H79" s="199">
        <v>27930.871457000001</v>
      </c>
      <c r="I79" s="199">
        <v>345.597238</v>
      </c>
      <c r="J79" s="199">
        <v>280.90146199999998</v>
      </c>
      <c r="K79" s="199">
        <v>626.49869999999999</v>
      </c>
      <c r="L79" s="199">
        <v>618.05088599999999</v>
      </c>
    </row>
    <row r="80" spans="1:12" x14ac:dyDescent="0.35">
      <c r="A80" s="199" t="s">
        <v>944</v>
      </c>
      <c r="B80" s="199" t="s">
        <v>287</v>
      </c>
      <c r="C80" s="199" t="s">
        <v>859</v>
      </c>
      <c r="D80" s="199" t="s">
        <v>310</v>
      </c>
      <c r="E80" s="199" t="s">
        <v>662</v>
      </c>
      <c r="F80" s="199" t="s">
        <v>833</v>
      </c>
      <c r="H80" s="199">
        <v>7331.184996</v>
      </c>
      <c r="I80" s="199">
        <v>617.14911600000005</v>
      </c>
      <c r="J80" s="199">
        <v>407.188695</v>
      </c>
      <c r="K80" s="199">
        <v>1024.3378110000001</v>
      </c>
      <c r="L80" s="199">
        <v>949.95094900000004</v>
      </c>
    </row>
    <row r="81" spans="1:12" x14ac:dyDescent="0.35">
      <c r="A81" s="199" t="s">
        <v>945</v>
      </c>
      <c r="B81" s="199" t="s">
        <v>287</v>
      </c>
      <c r="C81" s="199" t="s">
        <v>859</v>
      </c>
      <c r="D81" s="199" t="s">
        <v>310</v>
      </c>
      <c r="E81" s="199" t="s">
        <v>663</v>
      </c>
      <c r="F81" s="199" t="s">
        <v>834</v>
      </c>
      <c r="H81" s="199">
        <v>112.703396</v>
      </c>
      <c r="I81" s="199">
        <v>93.725264999999993</v>
      </c>
      <c r="J81" s="199">
        <v>80.141893999999994</v>
      </c>
      <c r="K81" s="199">
        <v>173.86715899999999</v>
      </c>
      <c r="L81" s="199">
        <v>173.86715899999999</v>
      </c>
    </row>
    <row r="82" spans="1:12" x14ac:dyDescent="0.35">
      <c r="A82" s="199" t="s">
        <v>946</v>
      </c>
      <c r="B82" s="199" t="s">
        <v>287</v>
      </c>
      <c r="C82" s="199" t="s">
        <v>859</v>
      </c>
      <c r="D82" s="199" t="s">
        <v>310</v>
      </c>
      <c r="E82" s="199" t="s">
        <v>663</v>
      </c>
      <c r="F82" s="199" t="s">
        <v>663</v>
      </c>
      <c r="H82" s="199">
        <v>13240.136845999999</v>
      </c>
      <c r="I82" s="199">
        <v>597.45054500000003</v>
      </c>
      <c r="J82" s="199">
        <v>313.39724799999999</v>
      </c>
      <c r="K82" s="199">
        <v>910.84779300000002</v>
      </c>
      <c r="L82" s="199">
        <v>770.31199300000003</v>
      </c>
    </row>
    <row r="83" spans="1:12" x14ac:dyDescent="0.35">
      <c r="A83" s="199" t="s">
        <v>947</v>
      </c>
      <c r="B83" s="199" t="s">
        <v>287</v>
      </c>
      <c r="C83" s="199" t="s">
        <v>859</v>
      </c>
      <c r="D83" s="199" t="s">
        <v>310</v>
      </c>
      <c r="E83" s="199" t="s">
        <v>663</v>
      </c>
      <c r="F83" s="199" t="s">
        <v>808</v>
      </c>
      <c r="H83" s="199">
        <v>10687.813238999999</v>
      </c>
      <c r="I83" s="199">
        <v>855.45791199999996</v>
      </c>
      <c r="J83" s="199">
        <v>660.88447099999996</v>
      </c>
      <c r="K83" s="199">
        <v>1516.342384</v>
      </c>
      <c r="L83" s="199">
        <v>1485.300835</v>
      </c>
    </row>
    <row r="84" spans="1:12" x14ac:dyDescent="0.35">
      <c r="A84" s="199" t="s">
        <v>948</v>
      </c>
      <c r="B84" s="199" t="s">
        <v>287</v>
      </c>
      <c r="C84" s="199" t="s">
        <v>859</v>
      </c>
      <c r="D84" s="199" t="s">
        <v>310</v>
      </c>
      <c r="E84" s="199" t="s">
        <v>663</v>
      </c>
      <c r="F84" s="199" t="s">
        <v>809</v>
      </c>
      <c r="H84" s="199">
        <v>26461.240078999999</v>
      </c>
      <c r="I84" s="199">
        <v>725.26120700000001</v>
      </c>
      <c r="J84" s="199">
        <v>488.141615</v>
      </c>
      <c r="K84" s="199">
        <v>1213.402822</v>
      </c>
      <c r="L84" s="199">
        <v>994.67823699999997</v>
      </c>
    </row>
    <row r="85" spans="1:12" x14ac:dyDescent="0.35">
      <c r="A85" s="199" t="s">
        <v>949</v>
      </c>
      <c r="B85" s="199" t="s">
        <v>287</v>
      </c>
      <c r="C85" s="199" t="s">
        <v>859</v>
      </c>
      <c r="D85" s="199" t="s">
        <v>310</v>
      </c>
      <c r="E85" s="199" t="s">
        <v>664</v>
      </c>
      <c r="F85" s="199" t="s">
        <v>835</v>
      </c>
      <c r="H85" s="199">
        <v>2061.4460869999998</v>
      </c>
      <c r="I85" s="199">
        <v>568.82082500000001</v>
      </c>
      <c r="J85" s="199">
        <v>492.00143600000001</v>
      </c>
      <c r="K85" s="199">
        <v>1060.822261</v>
      </c>
      <c r="L85" s="199">
        <v>690.45828600000004</v>
      </c>
    </row>
    <row r="86" spans="1:12" x14ac:dyDescent="0.35">
      <c r="A86" s="199" t="s">
        <v>950</v>
      </c>
      <c r="B86" s="199" t="s">
        <v>287</v>
      </c>
      <c r="C86" s="199" t="s">
        <v>859</v>
      </c>
      <c r="D86" s="199" t="s">
        <v>310</v>
      </c>
      <c r="E86" s="199" t="s">
        <v>665</v>
      </c>
      <c r="F86" s="199" t="s">
        <v>665</v>
      </c>
      <c r="H86" s="199">
        <v>8584.3847800000003</v>
      </c>
      <c r="I86" s="199">
        <v>2176.3306769999999</v>
      </c>
      <c r="J86" s="199">
        <v>1972.6347559999999</v>
      </c>
      <c r="K86" s="199">
        <v>4148.9654330000003</v>
      </c>
      <c r="L86" s="199">
        <v>3972.8355459999998</v>
      </c>
    </row>
    <row r="87" spans="1:12" x14ac:dyDescent="0.35">
      <c r="A87" s="199" t="s">
        <v>951</v>
      </c>
      <c r="B87" s="199" t="s">
        <v>287</v>
      </c>
      <c r="C87" s="199" t="s">
        <v>859</v>
      </c>
      <c r="D87" s="199" t="s">
        <v>310</v>
      </c>
      <c r="E87" s="199" t="s">
        <v>665</v>
      </c>
      <c r="F87" s="199" t="s">
        <v>836</v>
      </c>
      <c r="H87" s="199">
        <v>6677.5868879999998</v>
      </c>
      <c r="I87" s="199">
        <v>2559.5929420000002</v>
      </c>
      <c r="J87" s="199">
        <v>2252.416667</v>
      </c>
      <c r="K87" s="199">
        <v>4812.0096089999997</v>
      </c>
      <c r="L87" s="199">
        <v>4811.470867</v>
      </c>
    </row>
    <row r="88" spans="1:12" x14ac:dyDescent="0.35">
      <c r="A88" s="199" t="s">
        <v>952</v>
      </c>
      <c r="B88" s="199" t="s">
        <v>287</v>
      </c>
      <c r="C88" s="199" t="s">
        <v>859</v>
      </c>
      <c r="D88" s="199" t="s">
        <v>310</v>
      </c>
      <c r="E88" s="199" t="s">
        <v>666</v>
      </c>
      <c r="F88" s="199" t="s">
        <v>666</v>
      </c>
      <c r="H88" s="199">
        <v>13889.186533</v>
      </c>
      <c r="I88" s="199">
        <v>2086.0812510000001</v>
      </c>
      <c r="J88" s="199">
        <v>1876.4304569999999</v>
      </c>
      <c r="K88" s="199">
        <v>3962.5117089999999</v>
      </c>
      <c r="L88" s="199">
        <v>3742.8434109999998</v>
      </c>
    </row>
    <row r="89" spans="1:12" x14ac:dyDescent="0.35">
      <c r="A89" s="199" t="s">
        <v>953</v>
      </c>
      <c r="B89" s="199" t="s">
        <v>287</v>
      </c>
      <c r="C89" s="199" t="s">
        <v>859</v>
      </c>
      <c r="D89" s="199" t="s">
        <v>310</v>
      </c>
      <c r="E89" s="199" t="s">
        <v>666</v>
      </c>
      <c r="F89" s="199" t="s">
        <v>837</v>
      </c>
      <c r="H89" s="199">
        <v>65.558311000000003</v>
      </c>
      <c r="I89" s="199">
        <v>5.0258200000000004</v>
      </c>
      <c r="J89" s="199">
        <v>4.4402879999999998</v>
      </c>
      <c r="K89" s="199">
        <v>9.4661080000000002</v>
      </c>
      <c r="L89" s="199">
        <v>8.0510710000000003</v>
      </c>
    </row>
    <row r="90" spans="1:12" x14ac:dyDescent="0.35">
      <c r="A90" s="199" t="s">
        <v>954</v>
      </c>
      <c r="B90" s="199" t="s">
        <v>287</v>
      </c>
      <c r="C90" s="199" t="s">
        <v>869</v>
      </c>
      <c r="D90" s="199" t="s">
        <v>310</v>
      </c>
      <c r="E90" s="199" t="s">
        <v>660</v>
      </c>
      <c r="F90" s="199" t="s">
        <v>831</v>
      </c>
      <c r="H90" s="199">
        <v>6.199808</v>
      </c>
      <c r="I90" s="199">
        <v>1.363272</v>
      </c>
      <c r="J90" s="199">
        <v>1.074093</v>
      </c>
      <c r="K90" s="199">
        <v>2.4373649999999998</v>
      </c>
      <c r="L90" s="199">
        <v>2.4373649999999998</v>
      </c>
    </row>
    <row r="91" spans="1:12" x14ac:dyDescent="0.35">
      <c r="A91" s="199" t="s">
        <v>955</v>
      </c>
      <c r="B91" s="199" t="s">
        <v>287</v>
      </c>
      <c r="C91" s="199" t="s">
        <v>869</v>
      </c>
      <c r="D91" s="199" t="s">
        <v>310</v>
      </c>
      <c r="E91" s="199" t="s">
        <v>662</v>
      </c>
      <c r="F91" s="199" t="s">
        <v>662</v>
      </c>
      <c r="H91" s="199">
        <v>10727.362300000001</v>
      </c>
      <c r="I91" s="199">
        <v>148.054892</v>
      </c>
      <c r="J91" s="199">
        <v>119.399761</v>
      </c>
      <c r="K91" s="199">
        <v>267.45465300000001</v>
      </c>
      <c r="L91" s="199">
        <v>262.13045</v>
      </c>
    </row>
    <row r="92" spans="1:12" x14ac:dyDescent="0.35">
      <c r="A92" s="199" t="s">
        <v>956</v>
      </c>
      <c r="B92" s="199" t="s">
        <v>287</v>
      </c>
      <c r="C92" s="199" t="s">
        <v>869</v>
      </c>
      <c r="D92" s="199" t="s">
        <v>310</v>
      </c>
      <c r="E92" s="199" t="s">
        <v>662</v>
      </c>
      <c r="F92" s="199" t="s">
        <v>832</v>
      </c>
      <c r="H92" s="199">
        <v>1.297121</v>
      </c>
      <c r="I92" s="199">
        <v>7.1209999999999997E-3</v>
      </c>
      <c r="J92" s="199">
        <v>4.7070000000000002E-3</v>
      </c>
      <c r="K92" s="199">
        <v>1.1828999999999999E-2</v>
      </c>
      <c r="L92" s="199">
        <v>1.1225000000000001E-2</v>
      </c>
    </row>
    <row r="93" spans="1:12" x14ac:dyDescent="0.35">
      <c r="A93" s="199" t="s">
        <v>957</v>
      </c>
      <c r="B93" s="199" t="s">
        <v>287</v>
      </c>
      <c r="C93" s="199" t="s">
        <v>869</v>
      </c>
      <c r="D93" s="199" t="s">
        <v>310</v>
      </c>
      <c r="E93" s="199" t="s">
        <v>662</v>
      </c>
      <c r="F93" s="199" t="s">
        <v>820</v>
      </c>
      <c r="H93" s="199">
        <v>1564.6234019999999</v>
      </c>
      <c r="I93" s="199">
        <v>52.392547999999998</v>
      </c>
      <c r="J93" s="199">
        <v>35.494987000000002</v>
      </c>
      <c r="K93" s="199">
        <v>87.887535999999997</v>
      </c>
      <c r="L93" s="199">
        <v>85.274923000000001</v>
      </c>
    </row>
    <row r="94" spans="1:12" x14ac:dyDescent="0.35">
      <c r="A94" s="199" t="s">
        <v>958</v>
      </c>
      <c r="B94" s="199" t="s">
        <v>287</v>
      </c>
      <c r="C94" s="199" t="s">
        <v>869</v>
      </c>
      <c r="D94" s="199" t="s">
        <v>310</v>
      </c>
      <c r="E94" s="199" t="s">
        <v>662</v>
      </c>
      <c r="F94" s="199" t="s">
        <v>821</v>
      </c>
      <c r="H94" s="199">
        <v>184.84588400000001</v>
      </c>
      <c r="I94" s="199">
        <v>1.921675</v>
      </c>
      <c r="J94" s="199">
        <v>1.481668</v>
      </c>
      <c r="K94" s="199">
        <v>3.4033440000000001</v>
      </c>
      <c r="L94" s="199">
        <v>3.0688900000000001</v>
      </c>
    </row>
    <row r="95" spans="1:12" x14ac:dyDescent="0.35">
      <c r="A95" s="199" t="s">
        <v>959</v>
      </c>
      <c r="B95" s="199" t="s">
        <v>287</v>
      </c>
      <c r="C95" s="199" t="s">
        <v>869</v>
      </c>
      <c r="D95" s="199" t="s">
        <v>310</v>
      </c>
      <c r="E95" s="199" t="s">
        <v>662</v>
      </c>
      <c r="F95" s="199" t="s">
        <v>807</v>
      </c>
      <c r="H95" s="199">
        <v>19838.659500999998</v>
      </c>
      <c r="I95" s="199">
        <v>243.57622499999999</v>
      </c>
      <c r="J95" s="199">
        <v>200.81624600000001</v>
      </c>
      <c r="K95" s="199">
        <v>444.39247</v>
      </c>
      <c r="L95" s="199">
        <v>443.04603700000001</v>
      </c>
    </row>
    <row r="96" spans="1:12" x14ac:dyDescent="0.35">
      <c r="A96" s="199" t="s">
        <v>960</v>
      </c>
      <c r="B96" s="199" t="s">
        <v>287</v>
      </c>
      <c r="C96" s="199" t="s">
        <v>869</v>
      </c>
      <c r="D96" s="199" t="s">
        <v>310</v>
      </c>
      <c r="E96" s="199" t="s">
        <v>662</v>
      </c>
      <c r="F96" s="199" t="s">
        <v>833</v>
      </c>
      <c r="H96" s="199">
        <v>469.68991699999998</v>
      </c>
      <c r="I96" s="199">
        <v>169.03767199999999</v>
      </c>
      <c r="J96" s="199">
        <v>160.248502</v>
      </c>
      <c r="K96" s="199">
        <v>329.28617400000002</v>
      </c>
      <c r="L96" s="199">
        <v>326.86360500000001</v>
      </c>
    </row>
    <row r="97" spans="1:12" x14ac:dyDescent="0.35">
      <c r="A97" s="199" t="s">
        <v>961</v>
      </c>
      <c r="B97" s="199" t="s">
        <v>287</v>
      </c>
      <c r="C97" s="199" t="s">
        <v>869</v>
      </c>
      <c r="D97" s="199" t="s">
        <v>310</v>
      </c>
      <c r="E97" s="199" t="s">
        <v>663</v>
      </c>
      <c r="F97" s="199" t="s">
        <v>663</v>
      </c>
      <c r="H97" s="199">
        <v>702.57230100000004</v>
      </c>
      <c r="I97" s="199">
        <v>34.458193000000001</v>
      </c>
      <c r="J97" s="199">
        <v>24.567506000000002</v>
      </c>
      <c r="K97" s="199">
        <v>59.025699000000003</v>
      </c>
      <c r="L97" s="199">
        <v>58.379702000000002</v>
      </c>
    </row>
    <row r="98" spans="1:12" x14ac:dyDescent="0.35">
      <c r="A98" s="199" t="s">
        <v>962</v>
      </c>
      <c r="B98" s="199" t="s">
        <v>287</v>
      </c>
      <c r="C98" s="199" t="s">
        <v>869</v>
      </c>
      <c r="D98" s="199" t="s">
        <v>310</v>
      </c>
      <c r="E98" s="199" t="s">
        <v>663</v>
      </c>
      <c r="F98" s="199" t="s">
        <v>808</v>
      </c>
      <c r="H98" s="199">
        <v>2.1667369999999999</v>
      </c>
      <c r="I98" s="199">
        <v>1.1244970000000001</v>
      </c>
      <c r="J98" s="199">
        <v>0.96645099999999995</v>
      </c>
      <c r="K98" s="199">
        <v>2.090948</v>
      </c>
      <c r="L98" s="199">
        <v>2.090948</v>
      </c>
    </row>
    <row r="99" spans="1:12" x14ac:dyDescent="0.35">
      <c r="A99" s="199" t="s">
        <v>963</v>
      </c>
      <c r="B99" s="199" t="s">
        <v>287</v>
      </c>
      <c r="C99" s="199" t="s">
        <v>869</v>
      </c>
      <c r="D99" s="199" t="s">
        <v>310</v>
      </c>
      <c r="E99" s="199" t="s">
        <v>663</v>
      </c>
      <c r="F99" s="199" t="s">
        <v>809</v>
      </c>
      <c r="H99" s="199">
        <v>145.248144</v>
      </c>
      <c r="I99" s="199">
        <v>3.5931039999999999</v>
      </c>
      <c r="J99" s="199">
        <v>2.256135</v>
      </c>
      <c r="K99" s="199">
        <v>5.84924</v>
      </c>
      <c r="L99" s="199">
        <v>4.4704899999999999</v>
      </c>
    </row>
    <row r="100" spans="1:12" x14ac:dyDescent="0.35">
      <c r="A100" s="199" t="s">
        <v>964</v>
      </c>
      <c r="B100" s="199" t="s">
        <v>287</v>
      </c>
      <c r="C100" s="199" t="s">
        <v>869</v>
      </c>
      <c r="D100" s="199" t="s">
        <v>310</v>
      </c>
      <c r="E100" s="199" t="s">
        <v>664</v>
      </c>
      <c r="F100" s="199" t="s">
        <v>835</v>
      </c>
      <c r="H100" s="199">
        <v>870.86078099999997</v>
      </c>
      <c r="I100" s="199">
        <v>63.338123000000003</v>
      </c>
      <c r="J100" s="199">
        <v>54.985334999999999</v>
      </c>
      <c r="K100" s="199">
        <v>118.323458</v>
      </c>
      <c r="L100" s="199">
        <v>84.477137999999997</v>
      </c>
    </row>
    <row r="101" spans="1:12" x14ac:dyDescent="0.35">
      <c r="A101" s="199" t="s">
        <v>965</v>
      </c>
      <c r="B101" s="199" t="s">
        <v>287</v>
      </c>
      <c r="C101" s="199" t="s">
        <v>869</v>
      </c>
      <c r="D101" s="199" t="s">
        <v>310</v>
      </c>
      <c r="E101" s="199" t="s">
        <v>665</v>
      </c>
      <c r="F101" s="199" t="s">
        <v>665</v>
      </c>
      <c r="H101" s="199">
        <v>8.8450000000000001E-2</v>
      </c>
      <c r="I101" s="199">
        <v>2.8875000000000001E-2</v>
      </c>
      <c r="J101" s="199">
        <v>2.5902999999999999E-2</v>
      </c>
      <c r="K101" s="199">
        <v>5.4778E-2</v>
      </c>
      <c r="L101" s="199">
        <v>5.3372000000000003E-2</v>
      </c>
    </row>
    <row r="102" spans="1:12" x14ac:dyDescent="0.35">
      <c r="A102" s="199" t="s">
        <v>966</v>
      </c>
      <c r="B102" s="199" t="s">
        <v>287</v>
      </c>
      <c r="C102" s="199" t="s">
        <v>869</v>
      </c>
      <c r="D102" s="199" t="s">
        <v>310</v>
      </c>
      <c r="E102" s="199" t="s">
        <v>665</v>
      </c>
      <c r="F102" s="199" t="s">
        <v>836</v>
      </c>
      <c r="H102" s="199">
        <v>172.61820499999999</v>
      </c>
      <c r="I102" s="199">
        <v>50.336004000000003</v>
      </c>
      <c r="J102" s="199">
        <v>51.151778999999998</v>
      </c>
      <c r="K102" s="199">
        <v>101.48778299999999</v>
      </c>
      <c r="L102" s="199">
        <v>101.02740799999999</v>
      </c>
    </row>
    <row r="103" spans="1:12" x14ac:dyDescent="0.35">
      <c r="A103" s="199" t="s">
        <v>967</v>
      </c>
      <c r="B103" s="199" t="s">
        <v>287</v>
      </c>
      <c r="C103" s="199" t="s">
        <v>877</v>
      </c>
      <c r="D103" s="199" t="s">
        <v>310</v>
      </c>
      <c r="E103" s="199" t="s">
        <v>659</v>
      </c>
      <c r="F103" s="199" t="s">
        <v>659</v>
      </c>
      <c r="H103" s="199">
        <v>1568.9481040000001</v>
      </c>
      <c r="I103" s="199">
        <v>70.114091999999999</v>
      </c>
      <c r="J103" s="199">
        <v>39.080032000000003</v>
      </c>
      <c r="K103" s="199">
        <v>109.194124</v>
      </c>
      <c r="L103" s="199">
        <v>97.102857999999998</v>
      </c>
    </row>
    <row r="104" spans="1:12" x14ac:dyDescent="0.35">
      <c r="A104" s="199" t="s">
        <v>968</v>
      </c>
      <c r="B104" s="199" t="s">
        <v>287</v>
      </c>
      <c r="C104" s="199" t="s">
        <v>877</v>
      </c>
      <c r="D104" s="199" t="s">
        <v>310</v>
      </c>
      <c r="E104" s="199" t="s">
        <v>660</v>
      </c>
      <c r="F104" s="199" t="s">
        <v>831</v>
      </c>
      <c r="H104" s="199">
        <v>39.787356000000003</v>
      </c>
      <c r="I104" s="199">
        <v>11.522866</v>
      </c>
      <c r="J104" s="199">
        <v>10.259055</v>
      </c>
      <c r="K104" s="199">
        <v>21.781921000000001</v>
      </c>
      <c r="L104" s="199">
        <v>21.781921000000001</v>
      </c>
    </row>
    <row r="105" spans="1:12" x14ac:dyDescent="0.35">
      <c r="A105" s="199" t="s">
        <v>969</v>
      </c>
      <c r="B105" s="199" t="s">
        <v>287</v>
      </c>
      <c r="C105" s="199" t="s">
        <v>877</v>
      </c>
      <c r="D105" s="199" t="s">
        <v>310</v>
      </c>
      <c r="E105" s="199" t="s">
        <v>661</v>
      </c>
      <c r="F105" s="199" t="s">
        <v>811</v>
      </c>
      <c r="H105" s="199">
        <v>2169.4936309999998</v>
      </c>
      <c r="I105" s="199">
        <v>53.467742000000001</v>
      </c>
      <c r="J105" s="199">
        <v>43.823498000000001</v>
      </c>
      <c r="K105" s="199">
        <v>97.291240999999999</v>
      </c>
      <c r="L105" s="199">
        <v>86.528874999999999</v>
      </c>
    </row>
    <row r="106" spans="1:12" x14ac:dyDescent="0.35">
      <c r="A106" s="199" t="s">
        <v>970</v>
      </c>
      <c r="B106" s="199" t="s">
        <v>287</v>
      </c>
      <c r="C106" s="199" t="s">
        <v>877</v>
      </c>
      <c r="D106" s="199" t="s">
        <v>310</v>
      </c>
      <c r="E106" s="199" t="s">
        <v>662</v>
      </c>
      <c r="F106" s="199" t="s">
        <v>662</v>
      </c>
      <c r="H106" s="199">
        <v>48308.714847000003</v>
      </c>
      <c r="I106" s="199">
        <v>649.97207100000003</v>
      </c>
      <c r="J106" s="199">
        <v>494.78678500000001</v>
      </c>
      <c r="K106" s="199">
        <v>1144.7588559999999</v>
      </c>
      <c r="L106" s="199">
        <v>1085.4932590000001</v>
      </c>
    </row>
    <row r="107" spans="1:12" x14ac:dyDescent="0.35">
      <c r="A107" s="199" t="s">
        <v>971</v>
      </c>
      <c r="B107" s="199" t="s">
        <v>287</v>
      </c>
      <c r="C107" s="199" t="s">
        <v>877</v>
      </c>
      <c r="D107" s="199" t="s">
        <v>310</v>
      </c>
      <c r="E107" s="199" t="s">
        <v>662</v>
      </c>
      <c r="F107" s="199" t="s">
        <v>832</v>
      </c>
      <c r="H107" s="199">
        <v>3.7743899999999999</v>
      </c>
      <c r="I107" s="199">
        <v>2.0722000000000001E-2</v>
      </c>
      <c r="J107" s="199">
        <v>1.3698E-2</v>
      </c>
      <c r="K107" s="199">
        <v>3.4418999999999998E-2</v>
      </c>
      <c r="L107" s="199">
        <v>3.2662999999999998E-2</v>
      </c>
    </row>
    <row r="108" spans="1:12" x14ac:dyDescent="0.35">
      <c r="A108" s="199" t="s">
        <v>972</v>
      </c>
      <c r="B108" s="199" t="s">
        <v>287</v>
      </c>
      <c r="C108" s="199" t="s">
        <v>877</v>
      </c>
      <c r="D108" s="199" t="s">
        <v>310</v>
      </c>
      <c r="E108" s="199" t="s">
        <v>662</v>
      </c>
      <c r="F108" s="199" t="s">
        <v>820</v>
      </c>
      <c r="H108" s="199">
        <v>4334.8278129999999</v>
      </c>
      <c r="I108" s="199">
        <v>147.10140699999999</v>
      </c>
      <c r="J108" s="199">
        <v>97.718365000000006</v>
      </c>
      <c r="K108" s="199">
        <v>244.819773</v>
      </c>
      <c r="L108" s="199">
        <v>236.68874500000001</v>
      </c>
    </row>
    <row r="109" spans="1:12" x14ac:dyDescent="0.35">
      <c r="A109" s="199" t="s">
        <v>973</v>
      </c>
      <c r="B109" s="199" t="s">
        <v>287</v>
      </c>
      <c r="C109" s="199" t="s">
        <v>877</v>
      </c>
      <c r="D109" s="199" t="s">
        <v>310</v>
      </c>
      <c r="E109" s="199" t="s">
        <v>662</v>
      </c>
      <c r="F109" s="199" t="s">
        <v>821</v>
      </c>
      <c r="H109" s="199">
        <v>1474.820213</v>
      </c>
      <c r="I109" s="199">
        <v>7.0918010000000002</v>
      </c>
      <c r="J109" s="199">
        <v>4.9963360000000003</v>
      </c>
      <c r="K109" s="199">
        <v>12.088137</v>
      </c>
      <c r="L109" s="199">
        <v>8.6894340000000003</v>
      </c>
    </row>
    <row r="110" spans="1:12" x14ac:dyDescent="0.35">
      <c r="A110" s="199" t="s">
        <v>974</v>
      </c>
      <c r="B110" s="199" t="s">
        <v>287</v>
      </c>
      <c r="C110" s="199" t="s">
        <v>877</v>
      </c>
      <c r="D110" s="199" t="s">
        <v>310</v>
      </c>
      <c r="E110" s="199" t="s">
        <v>662</v>
      </c>
      <c r="F110" s="199" t="s">
        <v>807</v>
      </c>
      <c r="H110" s="199">
        <v>27603.401233000001</v>
      </c>
      <c r="I110" s="199">
        <v>254.41995600000001</v>
      </c>
      <c r="J110" s="199">
        <v>193.66995700000001</v>
      </c>
      <c r="K110" s="199">
        <v>448.08991300000002</v>
      </c>
      <c r="L110" s="199">
        <v>444.92708099999999</v>
      </c>
    </row>
    <row r="111" spans="1:12" x14ac:dyDescent="0.35">
      <c r="A111" s="199" t="s">
        <v>975</v>
      </c>
      <c r="B111" s="199" t="s">
        <v>287</v>
      </c>
      <c r="C111" s="199" t="s">
        <v>877</v>
      </c>
      <c r="D111" s="199" t="s">
        <v>310</v>
      </c>
      <c r="E111" s="199" t="s">
        <v>662</v>
      </c>
      <c r="F111" s="199" t="s">
        <v>833</v>
      </c>
      <c r="H111" s="199">
        <v>1607.8359459999999</v>
      </c>
      <c r="I111" s="199">
        <v>250.42873299999999</v>
      </c>
      <c r="J111" s="199">
        <v>201.60911100000001</v>
      </c>
      <c r="K111" s="199">
        <v>452.03784300000001</v>
      </c>
      <c r="L111" s="199">
        <v>450.07072899999997</v>
      </c>
    </row>
    <row r="112" spans="1:12" x14ac:dyDescent="0.35">
      <c r="A112" s="199" t="s">
        <v>976</v>
      </c>
      <c r="B112" s="199" t="s">
        <v>287</v>
      </c>
      <c r="C112" s="199" t="s">
        <v>877</v>
      </c>
      <c r="D112" s="199" t="s">
        <v>310</v>
      </c>
      <c r="E112" s="199" t="s">
        <v>663</v>
      </c>
      <c r="F112" s="199" t="s">
        <v>834</v>
      </c>
      <c r="H112" s="199">
        <v>25.552548999999999</v>
      </c>
      <c r="I112" s="199">
        <v>21.249753999999999</v>
      </c>
      <c r="J112" s="199">
        <v>18.170079000000001</v>
      </c>
      <c r="K112" s="199">
        <v>39.419832999999997</v>
      </c>
      <c r="L112" s="199">
        <v>39.419832999999997</v>
      </c>
    </row>
    <row r="113" spans="1:12" x14ac:dyDescent="0.35">
      <c r="A113" s="199" t="s">
        <v>977</v>
      </c>
      <c r="B113" s="199" t="s">
        <v>287</v>
      </c>
      <c r="C113" s="199" t="s">
        <v>877</v>
      </c>
      <c r="D113" s="199" t="s">
        <v>310</v>
      </c>
      <c r="E113" s="199" t="s">
        <v>663</v>
      </c>
      <c r="F113" s="199" t="s">
        <v>663</v>
      </c>
      <c r="H113" s="199">
        <v>992.00771199999997</v>
      </c>
      <c r="I113" s="199">
        <v>39.654243999999998</v>
      </c>
      <c r="J113" s="199">
        <v>20.447738000000001</v>
      </c>
      <c r="K113" s="199">
        <v>60.101982</v>
      </c>
      <c r="L113" s="199">
        <v>52.493431999999999</v>
      </c>
    </row>
    <row r="114" spans="1:12" x14ac:dyDescent="0.35">
      <c r="A114" s="199" t="s">
        <v>978</v>
      </c>
      <c r="B114" s="199" t="s">
        <v>287</v>
      </c>
      <c r="C114" s="199" t="s">
        <v>877</v>
      </c>
      <c r="D114" s="199" t="s">
        <v>310</v>
      </c>
      <c r="E114" s="199" t="s">
        <v>663</v>
      </c>
      <c r="F114" s="199" t="s">
        <v>808</v>
      </c>
      <c r="H114" s="199">
        <v>245.54014699999999</v>
      </c>
      <c r="I114" s="199">
        <v>52.503981000000003</v>
      </c>
      <c r="J114" s="199">
        <v>42.162455000000001</v>
      </c>
      <c r="K114" s="199">
        <v>94.666437000000002</v>
      </c>
      <c r="L114" s="199">
        <v>90.85248</v>
      </c>
    </row>
    <row r="115" spans="1:12" x14ac:dyDescent="0.35">
      <c r="A115" s="199" t="s">
        <v>979</v>
      </c>
      <c r="B115" s="199" t="s">
        <v>287</v>
      </c>
      <c r="C115" s="199" t="s">
        <v>877</v>
      </c>
      <c r="D115" s="199" t="s">
        <v>310</v>
      </c>
      <c r="E115" s="199" t="s">
        <v>663</v>
      </c>
      <c r="F115" s="199" t="s">
        <v>809</v>
      </c>
      <c r="H115" s="199">
        <v>14752.002866999999</v>
      </c>
      <c r="I115" s="199">
        <v>667.39434000000006</v>
      </c>
      <c r="J115" s="199">
        <v>481.68858699999998</v>
      </c>
      <c r="K115" s="199">
        <v>1149.0829269999999</v>
      </c>
      <c r="L115" s="199">
        <v>966.71681999999998</v>
      </c>
    </row>
    <row r="116" spans="1:12" x14ac:dyDescent="0.35">
      <c r="A116" s="199" t="s">
        <v>980</v>
      </c>
      <c r="B116" s="199" t="s">
        <v>287</v>
      </c>
      <c r="C116" s="199" t="s">
        <v>877</v>
      </c>
      <c r="D116" s="199" t="s">
        <v>310</v>
      </c>
      <c r="E116" s="199" t="s">
        <v>664</v>
      </c>
      <c r="F116" s="199" t="s">
        <v>835</v>
      </c>
      <c r="H116" s="199">
        <v>1267.2904100000001</v>
      </c>
      <c r="I116" s="199">
        <v>11.307358000000001</v>
      </c>
      <c r="J116" s="199">
        <v>8.042389</v>
      </c>
      <c r="K116" s="199">
        <v>19.349747000000001</v>
      </c>
      <c r="L116" s="199">
        <v>13.391695</v>
      </c>
    </row>
    <row r="117" spans="1:12" x14ac:dyDescent="0.35">
      <c r="A117" s="199" t="s">
        <v>981</v>
      </c>
      <c r="B117" s="199" t="s">
        <v>287</v>
      </c>
      <c r="C117" s="199" t="s">
        <v>877</v>
      </c>
      <c r="D117" s="199" t="s">
        <v>310</v>
      </c>
      <c r="E117" s="199" t="s">
        <v>665</v>
      </c>
      <c r="F117" s="199" t="s">
        <v>665</v>
      </c>
      <c r="H117" s="199">
        <v>1872.0028629999999</v>
      </c>
      <c r="I117" s="199">
        <v>96.662683000000001</v>
      </c>
      <c r="J117" s="199">
        <v>78.237178</v>
      </c>
      <c r="K117" s="199">
        <v>174.89986099999999</v>
      </c>
      <c r="L117" s="199">
        <v>174.89830599999999</v>
      </c>
    </row>
    <row r="118" spans="1:12" x14ac:dyDescent="0.35">
      <c r="A118" s="199" t="s">
        <v>982</v>
      </c>
      <c r="B118" s="199" t="s">
        <v>287</v>
      </c>
      <c r="C118" s="199" t="s">
        <v>877</v>
      </c>
      <c r="D118" s="199" t="s">
        <v>310</v>
      </c>
      <c r="E118" s="199" t="s">
        <v>665</v>
      </c>
      <c r="F118" s="199" t="s">
        <v>836</v>
      </c>
      <c r="H118" s="199">
        <v>86.066772999999998</v>
      </c>
      <c r="I118" s="199">
        <v>13.175212</v>
      </c>
      <c r="J118" s="199">
        <v>10.396761</v>
      </c>
      <c r="K118" s="199">
        <v>23.571973</v>
      </c>
      <c r="L118" s="199">
        <v>23.571973</v>
      </c>
    </row>
    <row r="119" spans="1:12" x14ac:dyDescent="0.35">
      <c r="A119" s="199" t="s">
        <v>983</v>
      </c>
      <c r="B119" s="199" t="s">
        <v>287</v>
      </c>
      <c r="C119" s="199" t="s">
        <v>877</v>
      </c>
      <c r="D119" s="199" t="s">
        <v>310</v>
      </c>
      <c r="E119" s="199" t="s">
        <v>666</v>
      </c>
      <c r="F119" s="199" t="s">
        <v>666</v>
      </c>
      <c r="H119" s="199">
        <v>764.01443600000005</v>
      </c>
      <c r="I119" s="199">
        <v>30.745225999999999</v>
      </c>
      <c r="J119" s="199">
        <v>26.908543999999999</v>
      </c>
      <c r="K119" s="199">
        <v>57.653770000000002</v>
      </c>
      <c r="L119" s="199">
        <v>57.653770000000002</v>
      </c>
    </row>
    <row r="120" spans="1:12" x14ac:dyDescent="0.35">
      <c r="A120" s="199" t="s">
        <v>984</v>
      </c>
      <c r="B120" s="199" t="s">
        <v>287</v>
      </c>
      <c r="C120" s="199" t="s">
        <v>885</v>
      </c>
      <c r="D120" s="199" t="s">
        <v>310</v>
      </c>
      <c r="E120" s="199" t="s">
        <v>659</v>
      </c>
      <c r="F120" s="199" t="s">
        <v>659</v>
      </c>
      <c r="H120" s="199">
        <v>586.65534300000002</v>
      </c>
      <c r="I120" s="199">
        <v>19.114840999999998</v>
      </c>
      <c r="J120" s="199">
        <v>10.736983</v>
      </c>
      <c r="K120" s="199">
        <v>29.851824000000001</v>
      </c>
      <c r="L120" s="199">
        <v>26.650876</v>
      </c>
    </row>
    <row r="121" spans="1:12" x14ac:dyDescent="0.35">
      <c r="A121" s="199" t="s">
        <v>985</v>
      </c>
      <c r="B121" s="199" t="s">
        <v>287</v>
      </c>
      <c r="C121" s="199" t="s">
        <v>885</v>
      </c>
      <c r="D121" s="199" t="s">
        <v>310</v>
      </c>
      <c r="E121" s="199" t="s">
        <v>660</v>
      </c>
      <c r="F121" s="199" t="s">
        <v>831</v>
      </c>
      <c r="H121" s="199">
        <v>1676.9736049999999</v>
      </c>
      <c r="I121" s="199">
        <v>438.810745</v>
      </c>
      <c r="J121" s="199">
        <v>399.17957100000001</v>
      </c>
      <c r="K121" s="199">
        <v>837.99031600000001</v>
      </c>
      <c r="L121" s="199">
        <v>837.99031600000001</v>
      </c>
    </row>
    <row r="122" spans="1:12" x14ac:dyDescent="0.35">
      <c r="A122" s="199" t="s">
        <v>986</v>
      </c>
      <c r="B122" s="199" t="s">
        <v>287</v>
      </c>
      <c r="C122" s="199" t="s">
        <v>885</v>
      </c>
      <c r="D122" s="199" t="s">
        <v>310</v>
      </c>
      <c r="E122" s="199" t="s">
        <v>661</v>
      </c>
      <c r="F122" s="199" t="s">
        <v>811</v>
      </c>
      <c r="H122" s="199">
        <v>3526.7548619999998</v>
      </c>
      <c r="I122" s="199">
        <v>426.119778</v>
      </c>
      <c r="J122" s="199">
        <v>373.98694399999999</v>
      </c>
      <c r="K122" s="199">
        <v>800.10672199999999</v>
      </c>
      <c r="L122" s="199">
        <v>799.64486899999997</v>
      </c>
    </row>
    <row r="123" spans="1:12" x14ac:dyDescent="0.35">
      <c r="A123" s="199" t="s">
        <v>987</v>
      </c>
      <c r="B123" s="199" t="s">
        <v>287</v>
      </c>
      <c r="C123" s="199" t="s">
        <v>885</v>
      </c>
      <c r="D123" s="199" t="s">
        <v>310</v>
      </c>
      <c r="E123" s="199" t="s">
        <v>662</v>
      </c>
      <c r="F123" s="199" t="s">
        <v>662</v>
      </c>
      <c r="H123" s="199">
        <v>81359.309777000002</v>
      </c>
      <c r="I123" s="199">
        <v>1235.1439310000001</v>
      </c>
      <c r="J123" s="199">
        <v>1005.159688</v>
      </c>
      <c r="K123" s="199">
        <v>2240.3036189999998</v>
      </c>
      <c r="L123" s="199">
        <v>2106.9282440000002</v>
      </c>
    </row>
    <row r="124" spans="1:12" x14ac:dyDescent="0.35">
      <c r="A124" s="199" t="s">
        <v>988</v>
      </c>
      <c r="B124" s="199" t="s">
        <v>287</v>
      </c>
      <c r="C124" s="199" t="s">
        <v>885</v>
      </c>
      <c r="D124" s="199" t="s">
        <v>310</v>
      </c>
      <c r="E124" s="199" t="s">
        <v>662</v>
      </c>
      <c r="F124" s="199" t="s">
        <v>820</v>
      </c>
      <c r="H124" s="199">
        <v>1983.5777929999999</v>
      </c>
      <c r="I124" s="199">
        <v>56.182873999999998</v>
      </c>
      <c r="J124" s="199">
        <v>30.740364</v>
      </c>
      <c r="K124" s="199">
        <v>86.923237999999998</v>
      </c>
      <c r="L124" s="199">
        <v>84.862009</v>
      </c>
    </row>
    <row r="125" spans="1:12" x14ac:dyDescent="0.35">
      <c r="A125" s="199" t="s">
        <v>989</v>
      </c>
      <c r="B125" s="199" t="s">
        <v>287</v>
      </c>
      <c r="C125" s="199" t="s">
        <v>885</v>
      </c>
      <c r="D125" s="199" t="s">
        <v>310</v>
      </c>
      <c r="E125" s="199" t="s">
        <v>662</v>
      </c>
      <c r="F125" s="199" t="s">
        <v>821</v>
      </c>
      <c r="H125" s="199">
        <v>5172.6382999999996</v>
      </c>
      <c r="I125" s="199">
        <v>61.194547</v>
      </c>
      <c r="J125" s="199">
        <v>47.607447000000001</v>
      </c>
      <c r="K125" s="199">
        <v>108.80199399999999</v>
      </c>
      <c r="L125" s="199">
        <v>100.100247</v>
      </c>
    </row>
    <row r="126" spans="1:12" x14ac:dyDescent="0.35">
      <c r="A126" s="199" t="s">
        <v>990</v>
      </c>
      <c r="B126" s="199" t="s">
        <v>287</v>
      </c>
      <c r="C126" s="199" t="s">
        <v>885</v>
      </c>
      <c r="D126" s="199" t="s">
        <v>310</v>
      </c>
      <c r="E126" s="199" t="s">
        <v>662</v>
      </c>
      <c r="F126" s="199" t="s">
        <v>807</v>
      </c>
      <c r="H126" s="199">
        <v>29152.556701000001</v>
      </c>
      <c r="I126" s="199">
        <v>674.40658099999996</v>
      </c>
      <c r="J126" s="199">
        <v>604.61233500000003</v>
      </c>
      <c r="K126" s="199">
        <v>1279.018916</v>
      </c>
      <c r="L126" s="199">
        <v>1274.9759959999999</v>
      </c>
    </row>
    <row r="127" spans="1:12" x14ac:dyDescent="0.35">
      <c r="A127" s="199" t="s">
        <v>991</v>
      </c>
      <c r="B127" s="199" t="s">
        <v>287</v>
      </c>
      <c r="C127" s="199" t="s">
        <v>885</v>
      </c>
      <c r="D127" s="199" t="s">
        <v>310</v>
      </c>
      <c r="E127" s="199" t="s">
        <v>662</v>
      </c>
      <c r="F127" s="199" t="s">
        <v>833</v>
      </c>
      <c r="H127" s="199">
        <v>60.438935999999998</v>
      </c>
      <c r="I127" s="199">
        <v>62.455067</v>
      </c>
      <c r="J127" s="199">
        <v>55.992058</v>
      </c>
      <c r="K127" s="199">
        <v>118.447126</v>
      </c>
      <c r="L127" s="199">
        <v>115.73065699999999</v>
      </c>
    </row>
    <row r="128" spans="1:12" x14ac:dyDescent="0.35">
      <c r="A128" s="199" t="s">
        <v>992</v>
      </c>
      <c r="B128" s="199" t="s">
        <v>287</v>
      </c>
      <c r="C128" s="199" t="s">
        <v>885</v>
      </c>
      <c r="D128" s="199" t="s">
        <v>310</v>
      </c>
      <c r="E128" s="199" t="s">
        <v>663</v>
      </c>
      <c r="F128" s="199" t="s">
        <v>663</v>
      </c>
      <c r="H128" s="199">
        <v>87.470208999999997</v>
      </c>
      <c r="I128" s="199">
        <v>3.4531390000000002</v>
      </c>
      <c r="J128" s="199">
        <v>2.151586</v>
      </c>
      <c r="K128" s="199">
        <v>5.6047250000000002</v>
      </c>
      <c r="L128" s="199">
        <v>5.0177079999999998</v>
      </c>
    </row>
    <row r="129" spans="1:12" x14ac:dyDescent="0.35">
      <c r="A129" s="199" t="s">
        <v>993</v>
      </c>
      <c r="B129" s="199" t="s">
        <v>287</v>
      </c>
      <c r="C129" s="199" t="s">
        <v>885</v>
      </c>
      <c r="D129" s="199" t="s">
        <v>310</v>
      </c>
      <c r="E129" s="199" t="s">
        <v>663</v>
      </c>
      <c r="F129" s="199" t="s">
        <v>808</v>
      </c>
      <c r="H129" s="199">
        <v>2930.720628</v>
      </c>
      <c r="I129" s="199">
        <v>76.973842000000005</v>
      </c>
      <c r="J129" s="199">
        <v>54.926136999999997</v>
      </c>
      <c r="K129" s="199">
        <v>131.899978</v>
      </c>
      <c r="L129" s="199">
        <v>131.899978</v>
      </c>
    </row>
    <row r="130" spans="1:12" x14ac:dyDescent="0.35">
      <c r="A130" s="199" t="s">
        <v>994</v>
      </c>
      <c r="B130" s="199" t="s">
        <v>287</v>
      </c>
      <c r="C130" s="199" t="s">
        <v>885</v>
      </c>
      <c r="D130" s="199" t="s">
        <v>310</v>
      </c>
      <c r="E130" s="199" t="s">
        <v>663</v>
      </c>
      <c r="F130" s="199" t="s">
        <v>809</v>
      </c>
      <c r="H130" s="199">
        <v>2672.4481559999999</v>
      </c>
      <c r="I130" s="199">
        <v>99.973479999999995</v>
      </c>
      <c r="J130" s="199">
        <v>62.590355000000002</v>
      </c>
      <c r="K130" s="199">
        <v>162.56383600000001</v>
      </c>
      <c r="L130" s="199">
        <v>127.854079</v>
      </c>
    </row>
    <row r="131" spans="1:12" x14ac:dyDescent="0.35">
      <c r="A131" s="199" t="s">
        <v>995</v>
      </c>
      <c r="B131" s="199" t="s">
        <v>287</v>
      </c>
      <c r="C131" s="199" t="s">
        <v>885</v>
      </c>
      <c r="D131" s="199" t="s">
        <v>310</v>
      </c>
      <c r="E131" s="199" t="s">
        <v>664</v>
      </c>
      <c r="F131" s="199" t="s">
        <v>835</v>
      </c>
      <c r="H131" s="199">
        <v>1804.5259639999999</v>
      </c>
      <c r="I131" s="199">
        <v>33.295099999999998</v>
      </c>
      <c r="J131" s="199">
        <v>27.718004000000001</v>
      </c>
      <c r="K131" s="199">
        <v>61.013103999999998</v>
      </c>
      <c r="L131" s="199">
        <v>42.092751999999997</v>
      </c>
    </row>
    <row r="132" spans="1:12" x14ac:dyDescent="0.35">
      <c r="A132" s="199" t="s">
        <v>996</v>
      </c>
      <c r="B132" s="199" t="s">
        <v>287</v>
      </c>
      <c r="C132" s="199" t="s">
        <v>885</v>
      </c>
      <c r="D132" s="199" t="s">
        <v>310</v>
      </c>
      <c r="E132" s="199" t="s">
        <v>665</v>
      </c>
      <c r="F132" s="199" t="s">
        <v>665</v>
      </c>
      <c r="H132" s="199">
        <v>1384.6548150000001</v>
      </c>
      <c r="I132" s="199">
        <v>235.132271</v>
      </c>
      <c r="J132" s="199">
        <v>201.79066599999999</v>
      </c>
      <c r="K132" s="199">
        <v>436.92293699999999</v>
      </c>
      <c r="L132" s="199">
        <v>420.59805</v>
      </c>
    </row>
    <row r="133" spans="1:12" x14ac:dyDescent="0.35">
      <c r="A133" s="199" t="s">
        <v>997</v>
      </c>
      <c r="B133" s="199" t="s">
        <v>287</v>
      </c>
      <c r="C133" s="199" t="s">
        <v>885</v>
      </c>
      <c r="D133" s="199" t="s">
        <v>310</v>
      </c>
      <c r="E133" s="199" t="s">
        <v>665</v>
      </c>
      <c r="F133" s="199" t="s">
        <v>836</v>
      </c>
      <c r="H133" s="199">
        <v>264.75684799999999</v>
      </c>
      <c r="I133" s="199">
        <v>74.662678</v>
      </c>
      <c r="J133" s="199">
        <v>65.833371</v>
      </c>
      <c r="K133" s="199">
        <v>140.496049</v>
      </c>
      <c r="L133" s="199">
        <v>140.49516700000001</v>
      </c>
    </row>
    <row r="134" spans="1:12" x14ac:dyDescent="0.35">
      <c r="A134" s="199" t="s">
        <v>998</v>
      </c>
      <c r="B134" s="199" t="s">
        <v>287</v>
      </c>
      <c r="C134" s="199" t="s">
        <v>885</v>
      </c>
      <c r="D134" s="199" t="s">
        <v>310</v>
      </c>
      <c r="E134" s="199" t="s">
        <v>666</v>
      </c>
      <c r="F134" s="199" t="s">
        <v>666</v>
      </c>
      <c r="H134" s="199">
        <v>615.26399800000002</v>
      </c>
      <c r="I134" s="199">
        <v>207.05573899999999</v>
      </c>
      <c r="J134" s="199">
        <v>176.03496100000001</v>
      </c>
      <c r="K134" s="199">
        <v>383.09070000000003</v>
      </c>
      <c r="L134" s="199">
        <v>381.94959499999999</v>
      </c>
    </row>
    <row r="135" spans="1:12" x14ac:dyDescent="0.35">
      <c r="A135" s="199" t="s">
        <v>999</v>
      </c>
      <c r="B135" s="199" t="s">
        <v>290</v>
      </c>
      <c r="C135" s="199" t="s">
        <v>859</v>
      </c>
      <c r="D135" s="199" t="s">
        <v>648</v>
      </c>
      <c r="E135" s="199" t="s">
        <v>649</v>
      </c>
      <c r="F135" s="199" t="s">
        <v>649</v>
      </c>
      <c r="H135" s="199">
        <v>4979.9310880000003</v>
      </c>
      <c r="I135" s="199">
        <v>167.505864</v>
      </c>
      <c r="J135" s="199">
        <v>109.28628</v>
      </c>
      <c r="K135" s="199">
        <v>276.79214400000001</v>
      </c>
      <c r="L135" s="199">
        <v>206.68648200000001</v>
      </c>
    </row>
    <row r="136" spans="1:12" x14ac:dyDescent="0.35">
      <c r="A136" s="199" t="s">
        <v>1000</v>
      </c>
      <c r="B136" s="199" t="s">
        <v>290</v>
      </c>
      <c r="C136" s="199" t="s">
        <v>859</v>
      </c>
      <c r="D136" s="199" t="s">
        <v>648</v>
      </c>
      <c r="E136" s="199" t="s">
        <v>649</v>
      </c>
      <c r="F136" s="199" t="s">
        <v>819</v>
      </c>
      <c r="H136" s="199">
        <v>146.16275400000001</v>
      </c>
      <c r="I136" s="199">
        <v>0.96078600000000003</v>
      </c>
      <c r="J136" s="199">
        <v>0.72452799999999995</v>
      </c>
      <c r="K136" s="199">
        <v>1.685314</v>
      </c>
      <c r="L136" s="199">
        <v>1.685314</v>
      </c>
    </row>
    <row r="137" spans="1:12" x14ac:dyDescent="0.35">
      <c r="A137" s="199" t="s">
        <v>1001</v>
      </c>
      <c r="B137" s="199" t="s">
        <v>290</v>
      </c>
      <c r="C137" s="199" t="s">
        <v>859</v>
      </c>
      <c r="D137" s="199" t="s">
        <v>648</v>
      </c>
      <c r="E137" s="199" t="s">
        <v>650</v>
      </c>
      <c r="F137" s="199" t="s">
        <v>838</v>
      </c>
      <c r="H137" s="199">
        <v>2512.9730399999999</v>
      </c>
      <c r="I137" s="199">
        <v>177.449625</v>
      </c>
      <c r="J137" s="199">
        <v>132.905123</v>
      </c>
      <c r="K137" s="199">
        <v>310.35474799999997</v>
      </c>
      <c r="L137" s="199">
        <v>303.44588700000003</v>
      </c>
    </row>
    <row r="138" spans="1:12" x14ac:dyDescent="0.35">
      <c r="A138" s="199" t="s">
        <v>1002</v>
      </c>
      <c r="B138" s="199" t="s">
        <v>290</v>
      </c>
      <c r="C138" s="199" t="s">
        <v>859</v>
      </c>
      <c r="D138" s="199" t="s">
        <v>648</v>
      </c>
      <c r="E138" s="199" t="s">
        <v>650</v>
      </c>
      <c r="F138" s="199" t="s">
        <v>650</v>
      </c>
      <c r="H138" s="199">
        <v>2124.7489049999999</v>
      </c>
      <c r="I138" s="199">
        <v>124.45405</v>
      </c>
      <c r="J138" s="199">
        <v>69.655794999999998</v>
      </c>
      <c r="K138" s="199">
        <v>194.10984500000001</v>
      </c>
      <c r="L138" s="199">
        <v>185.489329</v>
      </c>
    </row>
    <row r="139" spans="1:12" x14ac:dyDescent="0.35">
      <c r="A139" s="199" t="s">
        <v>1003</v>
      </c>
      <c r="B139" s="199" t="s">
        <v>290</v>
      </c>
      <c r="C139" s="199" t="s">
        <v>859</v>
      </c>
      <c r="D139" s="199" t="s">
        <v>648</v>
      </c>
      <c r="E139" s="199" t="s">
        <v>650</v>
      </c>
      <c r="F139" s="199" t="s">
        <v>839</v>
      </c>
      <c r="H139" s="199">
        <v>59.726273999999997</v>
      </c>
      <c r="I139" s="199">
        <v>25.778064000000001</v>
      </c>
      <c r="J139" s="199">
        <v>22.039719999999999</v>
      </c>
      <c r="K139" s="199">
        <v>47.817784000000003</v>
      </c>
      <c r="L139" s="199">
        <v>47.753369999999997</v>
      </c>
    </row>
    <row r="140" spans="1:12" x14ac:dyDescent="0.35">
      <c r="A140" s="199" t="s">
        <v>1004</v>
      </c>
      <c r="B140" s="199" t="s">
        <v>290</v>
      </c>
      <c r="C140" s="199" t="s">
        <v>859</v>
      </c>
      <c r="D140" s="199" t="s">
        <v>648</v>
      </c>
      <c r="E140" s="199" t="s">
        <v>650</v>
      </c>
      <c r="F140" s="199" t="s">
        <v>840</v>
      </c>
      <c r="H140" s="199">
        <v>102.947726</v>
      </c>
      <c r="I140" s="199">
        <v>7.8164410000000002</v>
      </c>
      <c r="J140" s="199">
        <v>5.2475579999999997</v>
      </c>
      <c r="K140" s="199">
        <v>13.063999000000001</v>
      </c>
      <c r="L140" s="199">
        <v>11.561424000000001</v>
      </c>
    </row>
    <row r="141" spans="1:12" x14ac:dyDescent="0.35">
      <c r="A141" s="199" t="s">
        <v>1005</v>
      </c>
      <c r="B141" s="199" t="s">
        <v>290</v>
      </c>
      <c r="C141" s="199" t="s">
        <v>859</v>
      </c>
      <c r="D141" s="199" t="s">
        <v>648</v>
      </c>
      <c r="E141" s="199" t="s">
        <v>650</v>
      </c>
      <c r="F141" s="199" t="s">
        <v>841</v>
      </c>
      <c r="H141" s="199">
        <v>5685.9853979999998</v>
      </c>
      <c r="I141" s="199">
        <v>351.98666500000002</v>
      </c>
      <c r="J141" s="199">
        <v>190.79665800000001</v>
      </c>
      <c r="K141" s="199">
        <v>542.783323</v>
      </c>
      <c r="L141" s="199">
        <v>468.207809</v>
      </c>
    </row>
    <row r="142" spans="1:12" x14ac:dyDescent="0.35">
      <c r="A142" s="199" t="s">
        <v>1006</v>
      </c>
      <c r="B142" s="199" t="s">
        <v>290</v>
      </c>
      <c r="C142" s="199" t="s">
        <v>859</v>
      </c>
      <c r="D142" s="199" t="s">
        <v>648</v>
      </c>
      <c r="E142" s="199" t="s">
        <v>651</v>
      </c>
      <c r="F142" s="199" t="s">
        <v>651</v>
      </c>
      <c r="H142" s="199">
        <v>3436.3014859999998</v>
      </c>
      <c r="I142" s="199">
        <v>200.57313600000001</v>
      </c>
      <c r="J142" s="199">
        <v>148.17114599999999</v>
      </c>
      <c r="K142" s="199">
        <v>348.744282</v>
      </c>
      <c r="L142" s="199">
        <v>316.218909</v>
      </c>
    </row>
    <row r="143" spans="1:12" x14ac:dyDescent="0.35">
      <c r="A143" s="199" t="s">
        <v>1007</v>
      </c>
      <c r="B143" s="199" t="s">
        <v>290</v>
      </c>
      <c r="C143" s="199" t="s">
        <v>859</v>
      </c>
      <c r="D143" s="199" t="s">
        <v>648</v>
      </c>
      <c r="E143" s="199" t="s">
        <v>652</v>
      </c>
      <c r="F143" s="199" t="s">
        <v>842</v>
      </c>
      <c r="H143" s="199">
        <v>5467.3174799999997</v>
      </c>
      <c r="I143" s="199">
        <v>334.286225</v>
      </c>
      <c r="J143" s="199">
        <v>221.581323</v>
      </c>
      <c r="K143" s="199">
        <v>555.86754800000006</v>
      </c>
      <c r="L143" s="199">
        <v>466.74084699999997</v>
      </c>
    </row>
    <row r="144" spans="1:12" x14ac:dyDescent="0.35">
      <c r="A144" s="199" t="s">
        <v>1008</v>
      </c>
      <c r="B144" s="199" t="s">
        <v>290</v>
      </c>
      <c r="C144" s="199" t="s">
        <v>859</v>
      </c>
      <c r="D144" s="199" t="s">
        <v>648</v>
      </c>
      <c r="E144" s="199" t="s">
        <v>652</v>
      </c>
      <c r="F144" s="199" t="s">
        <v>652</v>
      </c>
      <c r="H144" s="199">
        <v>5634.6972100000003</v>
      </c>
      <c r="I144" s="199">
        <v>293.45447999999999</v>
      </c>
      <c r="J144" s="199">
        <v>245.43836899999999</v>
      </c>
      <c r="K144" s="199">
        <v>538.89284799999996</v>
      </c>
      <c r="L144" s="199">
        <v>528.68764199999998</v>
      </c>
    </row>
    <row r="145" spans="1:12" x14ac:dyDescent="0.35">
      <c r="A145" s="199" t="s">
        <v>1009</v>
      </c>
      <c r="B145" s="199" t="s">
        <v>290</v>
      </c>
      <c r="C145" s="199" t="s">
        <v>859</v>
      </c>
      <c r="D145" s="199" t="s">
        <v>648</v>
      </c>
      <c r="E145" s="199" t="s">
        <v>653</v>
      </c>
      <c r="F145" s="199" t="s">
        <v>843</v>
      </c>
      <c r="H145" s="199">
        <v>24303.066091000001</v>
      </c>
      <c r="I145" s="199">
        <v>590.53447100000005</v>
      </c>
      <c r="J145" s="199">
        <v>246.12260900000001</v>
      </c>
      <c r="K145" s="199">
        <v>836.65707999999995</v>
      </c>
      <c r="L145" s="199">
        <v>769.28085399999998</v>
      </c>
    </row>
    <row r="146" spans="1:12" x14ac:dyDescent="0.35">
      <c r="A146" s="199" t="s">
        <v>1010</v>
      </c>
      <c r="B146" s="199" t="s">
        <v>290</v>
      </c>
      <c r="C146" s="199" t="s">
        <v>859</v>
      </c>
      <c r="D146" s="199" t="s">
        <v>648</v>
      </c>
      <c r="E146" s="199" t="s">
        <v>653</v>
      </c>
      <c r="F146" s="199" t="s">
        <v>653</v>
      </c>
      <c r="H146" s="199">
        <v>3211.9037950000002</v>
      </c>
      <c r="I146" s="199">
        <v>79.246505999999997</v>
      </c>
      <c r="J146" s="199">
        <v>47.220039999999997</v>
      </c>
      <c r="K146" s="199">
        <v>126.46654700000001</v>
      </c>
      <c r="L146" s="199">
        <v>116.426993</v>
      </c>
    </row>
    <row r="147" spans="1:12" x14ac:dyDescent="0.35">
      <c r="A147" s="199" t="s">
        <v>1011</v>
      </c>
      <c r="B147" s="199" t="s">
        <v>290</v>
      </c>
      <c r="C147" s="199" t="s">
        <v>869</v>
      </c>
      <c r="D147" s="199" t="s">
        <v>648</v>
      </c>
      <c r="E147" s="199" t="s">
        <v>649</v>
      </c>
      <c r="F147" s="199" t="s">
        <v>649</v>
      </c>
      <c r="H147" s="199">
        <v>350.61053800000002</v>
      </c>
      <c r="I147" s="199">
        <v>13.366565</v>
      </c>
      <c r="J147" s="199">
        <v>9.5383779999999998</v>
      </c>
      <c r="K147" s="199">
        <v>22.904942999999999</v>
      </c>
      <c r="L147" s="199">
        <v>17.182801000000001</v>
      </c>
    </row>
    <row r="148" spans="1:12" x14ac:dyDescent="0.35">
      <c r="A148" s="199" t="s">
        <v>1012</v>
      </c>
      <c r="B148" s="199" t="s">
        <v>290</v>
      </c>
      <c r="C148" s="199" t="s">
        <v>869</v>
      </c>
      <c r="D148" s="199" t="s">
        <v>648</v>
      </c>
      <c r="E148" s="199" t="s">
        <v>649</v>
      </c>
      <c r="F148" s="199" t="s">
        <v>819</v>
      </c>
      <c r="H148" s="199">
        <v>3486.6645800000001</v>
      </c>
      <c r="I148" s="199">
        <v>22.919246000000001</v>
      </c>
      <c r="J148" s="199">
        <v>17.283366000000001</v>
      </c>
      <c r="K148" s="199">
        <v>40.202612999999999</v>
      </c>
      <c r="L148" s="199">
        <v>40.202612999999999</v>
      </c>
    </row>
    <row r="149" spans="1:12" x14ac:dyDescent="0.35">
      <c r="A149" s="199" t="s">
        <v>1013</v>
      </c>
      <c r="B149" s="199" t="s">
        <v>290</v>
      </c>
      <c r="C149" s="199" t="s">
        <v>869</v>
      </c>
      <c r="D149" s="199" t="s">
        <v>648</v>
      </c>
      <c r="E149" s="199" t="s">
        <v>650</v>
      </c>
      <c r="F149" s="199" t="s">
        <v>838</v>
      </c>
      <c r="H149" s="199">
        <v>1752.7692750000001</v>
      </c>
      <c r="I149" s="199">
        <v>652.460285</v>
      </c>
      <c r="J149" s="199">
        <v>526.21302600000001</v>
      </c>
      <c r="K149" s="199">
        <v>1178.6733099999999</v>
      </c>
      <c r="L149" s="199">
        <v>1106.647845</v>
      </c>
    </row>
    <row r="150" spans="1:12" x14ac:dyDescent="0.35">
      <c r="A150" s="199" t="s">
        <v>1014</v>
      </c>
      <c r="B150" s="199" t="s">
        <v>290</v>
      </c>
      <c r="C150" s="199" t="s">
        <v>869</v>
      </c>
      <c r="D150" s="199" t="s">
        <v>648</v>
      </c>
      <c r="E150" s="199" t="s">
        <v>650</v>
      </c>
      <c r="F150" s="199" t="s">
        <v>650</v>
      </c>
      <c r="H150" s="199">
        <v>651.44882299999995</v>
      </c>
      <c r="I150" s="199">
        <v>301.46741600000001</v>
      </c>
      <c r="J150" s="199">
        <v>264.972219</v>
      </c>
      <c r="K150" s="199">
        <v>566.43963499999995</v>
      </c>
      <c r="L150" s="199">
        <v>515.43798100000004</v>
      </c>
    </row>
    <row r="151" spans="1:12" x14ac:dyDescent="0.35">
      <c r="A151" s="199" t="s">
        <v>1015</v>
      </c>
      <c r="B151" s="199" t="s">
        <v>290</v>
      </c>
      <c r="C151" s="199" t="s">
        <v>869</v>
      </c>
      <c r="D151" s="199" t="s">
        <v>648</v>
      </c>
      <c r="E151" s="199" t="s">
        <v>650</v>
      </c>
      <c r="F151" s="199" t="s">
        <v>839</v>
      </c>
      <c r="H151" s="199">
        <v>339.92386699999997</v>
      </c>
      <c r="I151" s="199">
        <v>142.70162500000001</v>
      </c>
      <c r="J151" s="199">
        <v>122.23907199999999</v>
      </c>
      <c r="K151" s="199">
        <v>264.940697</v>
      </c>
      <c r="L151" s="199">
        <v>264.48969599999998</v>
      </c>
    </row>
    <row r="152" spans="1:12" x14ac:dyDescent="0.35">
      <c r="A152" s="199" t="s">
        <v>1016</v>
      </c>
      <c r="B152" s="199" t="s">
        <v>290</v>
      </c>
      <c r="C152" s="199" t="s">
        <v>869</v>
      </c>
      <c r="D152" s="199" t="s">
        <v>648</v>
      </c>
      <c r="E152" s="199" t="s">
        <v>650</v>
      </c>
      <c r="F152" s="199" t="s">
        <v>840</v>
      </c>
      <c r="H152" s="199">
        <v>1295.3519180000001</v>
      </c>
      <c r="I152" s="199">
        <v>195.41186999999999</v>
      </c>
      <c r="J152" s="199">
        <v>158.25455500000001</v>
      </c>
      <c r="K152" s="199">
        <v>353.666425</v>
      </c>
      <c r="L152" s="199">
        <v>312.52545500000002</v>
      </c>
    </row>
    <row r="153" spans="1:12" x14ac:dyDescent="0.35">
      <c r="A153" s="199" t="s">
        <v>1017</v>
      </c>
      <c r="B153" s="199" t="s">
        <v>290</v>
      </c>
      <c r="C153" s="199" t="s">
        <v>869</v>
      </c>
      <c r="D153" s="199" t="s">
        <v>648</v>
      </c>
      <c r="E153" s="199" t="s">
        <v>650</v>
      </c>
      <c r="F153" s="199" t="s">
        <v>841</v>
      </c>
      <c r="H153" s="199">
        <v>796.99947199999997</v>
      </c>
      <c r="I153" s="199">
        <v>247.71226300000001</v>
      </c>
      <c r="J153" s="199">
        <v>203.19348500000001</v>
      </c>
      <c r="K153" s="199">
        <v>450.90574700000002</v>
      </c>
      <c r="L153" s="199">
        <v>448.31624599999998</v>
      </c>
    </row>
    <row r="154" spans="1:12" x14ac:dyDescent="0.35">
      <c r="A154" s="199" t="s">
        <v>1018</v>
      </c>
      <c r="B154" s="199" t="s">
        <v>290</v>
      </c>
      <c r="C154" s="199" t="s">
        <v>869</v>
      </c>
      <c r="D154" s="199" t="s">
        <v>648</v>
      </c>
      <c r="E154" s="199" t="s">
        <v>651</v>
      </c>
      <c r="F154" s="199" t="s">
        <v>651</v>
      </c>
      <c r="H154" s="199">
        <v>4.1437559999999998</v>
      </c>
      <c r="I154" s="199">
        <v>0.241866</v>
      </c>
      <c r="J154" s="199">
        <v>0.178676</v>
      </c>
      <c r="K154" s="199">
        <v>0.420543</v>
      </c>
      <c r="L154" s="199">
        <v>0.38132100000000002</v>
      </c>
    </row>
    <row r="155" spans="1:12" x14ac:dyDescent="0.35">
      <c r="A155" s="199" t="s">
        <v>1019</v>
      </c>
      <c r="B155" s="199" t="s">
        <v>290</v>
      </c>
      <c r="C155" s="199" t="s">
        <v>869</v>
      </c>
      <c r="D155" s="199" t="s">
        <v>648</v>
      </c>
      <c r="E155" s="199" t="s">
        <v>652</v>
      </c>
      <c r="F155" s="199" t="s">
        <v>842</v>
      </c>
      <c r="H155" s="199">
        <v>4102.9651039999999</v>
      </c>
      <c r="I155" s="199">
        <v>670.61176</v>
      </c>
      <c r="J155" s="199">
        <v>582.88399100000004</v>
      </c>
      <c r="K155" s="199">
        <v>1253.49575</v>
      </c>
      <c r="L155" s="199">
        <v>1196.769607</v>
      </c>
    </row>
    <row r="156" spans="1:12" x14ac:dyDescent="0.35">
      <c r="A156" s="199" t="s">
        <v>1020</v>
      </c>
      <c r="B156" s="199" t="s">
        <v>290</v>
      </c>
      <c r="C156" s="199" t="s">
        <v>869</v>
      </c>
      <c r="D156" s="199" t="s">
        <v>648</v>
      </c>
      <c r="E156" s="199" t="s">
        <v>652</v>
      </c>
      <c r="F156" s="199" t="s">
        <v>652</v>
      </c>
      <c r="H156" s="199">
        <v>4556.1507499999998</v>
      </c>
      <c r="I156" s="199">
        <v>940.94403499999999</v>
      </c>
      <c r="J156" s="199">
        <v>835.13935600000002</v>
      </c>
      <c r="K156" s="199">
        <v>1776.08339</v>
      </c>
      <c r="L156" s="199">
        <v>1692.438883</v>
      </c>
    </row>
    <row r="157" spans="1:12" x14ac:dyDescent="0.35">
      <c r="A157" s="199" t="s">
        <v>1021</v>
      </c>
      <c r="B157" s="199" t="s">
        <v>290</v>
      </c>
      <c r="C157" s="199" t="s">
        <v>877</v>
      </c>
      <c r="D157" s="199" t="s">
        <v>648</v>
      </c>
      <c r="E157" s="199" t="s">
        <v>649</v>
      </c>
      <c r="F157" s="199" t="s">
        <v>649</v>
      </c>
      <c r="H157" s="199">
        <v>3816.7035139999998</v>
      </c>
      <c r="I157" s="199">
        <v>376.51154700000001</v>
      </c>
      <c r="J157" s="199">
        <v>313.49047899999999</v>
      </c>
      <c r="K157" s="199">
        <v>690.002026</v>
      </c>
      <c r="L157" s="199">
        <v>566.09095100000002</v>
      </c>
    </row>
    <row r="158" spans="1:12" x14ac:dyDescent="0.35">
      <c r="A158" s="199" t="s">
        <v>1022</v>
      </c>
      <c r="B158" s="199" t="s">
        <v>290</v>
      </c>
      <c r="C158" s="199" t="s">
        <v>877</v>
      </c>
      <c r="D158" s="199" t="s">
        <v>648</v>
      </c>
      <c r="E158" s="199" t="s">
        <v>649</v>
      </c>
      <c r="F158" s="199" t="s">
        <v>819</v>
      </c>
      <c r="H158" s="199">
        <v>472.27268199999997</v>
      </c>
      <c r="I158" s="199">
        <v>3.104438</v>
      </c>
      <c r="J158" s="199">
        <v>2.3410519999999999</v>
      </c>
      <c r="K158" s="199">
        <v>5.4454900000000004</v>
      </c>
      <c r="L158" s="199">
        <v>5.4454900000000004</v>
      </c>
    </row>
    <row r="159" spans="1:12" x14ac:dyDescent="0.35">
      <c r="A159" s="199" t="s">
        <v>1023</v>
      </c>
      <c r="B159" s="199" t="s">
        <v>290</v>
      </c>
      <c r="C159" s="199" t="s">
        <v>877</v>
      </c>
      <c r="D159" s="199" t="s">
        <v>648</v>
      </c>
      <c r="E159" s="199" t="s">
        <v>650</v>
      </c>
      <c r="F159" s="199" t="s">
        <v>838</v>
      </c>
      <c r="H159" s="199">
        <v>1064.1412499999999</v>
      </c>
      <c r="I159" s="199">
        <v>230.92999399999999</v>
      </c>
      <c r="J159" s="199">
        <v>187.07119</v>
      </c>
      <c r="K159" s="199">
        <v>418.00118400000002</v>
      </c>
      <c r="L159" s="199">
        <v>393.12730499999998</v>
      </c>
    </row>
    <row r="160" spans="1:12" x14ac:dyDescent="0.35">
      <c r="A160" s="199" t="s">
        <v>1024</v>
      </c>
      <c r="B160" s="199" t="s">
        <v>290</v>
      </c>
      <c r="C160" s="199" t="s">
        <v>877</v>
      </c>
      <c r="D160" s="199" t="s">
        <v>648</v>
      </c>
      <c r="E160" s="199" t="s">
        <v>650</v>
      </c>
      <c r="F160" s="199" t="s">
        <v>650</v>
      </c>
      <c r="H160" s="199">
        <v>1759.1223150000001</v>
      </c>
      <c r="I160" s="199">
        <v>164.69304199999999</v>
      </c>
      <c r="J160" s="199">
        <v>95.804850999999999</v>
      </c>
      <c r="K160" s="199">
        <v>260.49789299999998</v>
      </c>
      <c r="L160" s="199">
        <v>251.62967499999999</v>
      </c>
    </row>
    <row r="161" spans="1:12" x14ac:dyDescent="0.35">
      <c r="A161" s="199" t="s">
        <v>1025</v>
      </c>
      <c r="B161" s="199" t="s">
        <v>290</v>
      </c>
      <c r="C161" s="199" t="s">
        <v>877</v>
      </c>
      <c r="D161" s="199" t="s">
        <v>648</v>
      </c>
      <c r="E161" s="199" t="s">
        <v>650</v>
      </c>
      <c r="F161" s="199" t="s">
        <v>839</v>
      </c>
      <c r="H161" s="199">
        <v>49.378627000000002</v>
      </c>
      <c r="I161" s="199">
        <v>23.842806</v>
      </c>
      <c r="J161" s="199">
        <v>20.238661</v>
      </c>
      <c r="K161" s="199">
        <v>44.081467000000004</v>
      </c>
      <c r="L161" s="199">
        <v>44.081467000000004</v>
      </c>
    </row>
    <row r="162" spans="1:12" x14ac:dyDescent="0.35">
      <c r="A162" s="199" t="s">
        <v>1026</v>
      </c>
      <c r="B162" s="199" t="s">
        <v>290</v>
      </c>
      <c r="C162" s="199" t="s">
        <v>877</v>
      </c>
      <c r="D162" s="199" t="s">
        <v>648</v>
      </c>
      <c r="E162" s="199" t="s">
        <v>650</v>
      </c>
      <c r="F162" s="199" t="s">
        <v>840</v>
      </c>
      <c r="H162" s="199">
        <v>772.82352700000001</v>
      </c>
      <c r="I162" s="199">
        <v>98.200165999999996</v>
      </c>
      <c r="J162" s="199">
        <v>78.073888999999994</v>
      </c>
      <c r="K162" s="199">
        <v>176.274055</v>
      </c>
      <c r="L162" s="199">
        <v>163.02941100000001</v>
      </c>
    </row>
    <row r="163" spans="1:12" x14ac:dyDescent="0.35">
      <c r="A163" s="199" t="s">
        <v>1027</v>
      </c>
      <c r="B163" s="199" t="s">
        <v>290</v>
      </c>
      <c r="C163" s="199" t="s">
        <v>877</v>
      </c>
      <c r="D163" s="199" t="s">
        <v>648</v>
      </c>
      <c r="E163" s="199" t="s">
        <v>650</v>
      </c>
      <c r="F163" s="199" t="s">
        <v>841</v>
      </c>
      <c r="H163" s="199">
        <v>2372.6665830000002</v>
      </c>
      <c r="I163" s="199">
        <v>331.42039299999999</v>
      </c>
      <c r="J163" s="199">
        <v>239.722623</v>
      </c>
      <c r="K163" s="199">
        <v>571.14301599999999</v>
      </c>
      <c r="L163" s="199">
        <v>553.34766200000001</v>
      </c>
    </row>
    <row r="164" spans="1:12" x14ac:dyDescent="0.35">
      <c r="A164" s="199" t="s">
        <v>1028</v>
      </c>
      <c r="B164" s="199" t="s">
        <v>290</v>
      </c>
      <c r="C164" s="199" t="s">
        <v>877</v>
      </c>
      <c r="D164" s="199" t="s">
        <v>648</v>
      </c>
      <c r="E164" s="199" t="s">
        <v>651</v>
      </c>
      <c r="F164" s="199" t="s">
        <v>651</v>
      </c>
      <c r="H164" s="199">
        <v>877.04305299999999</v>
      </c>
      <c r="I164" s="199">
        <v>51.192037999999997</v>
      </c>
      <c r="J164" s="199">
        <v>37.817540999999999</v>
      </c>
      <c r="K164" s="199">
        <v>89.009579000000002</v>
      </c>
      <c r="L164" s="199">
        <v>80.708168000000001</v>
      </c>
    </row>
    <row r="165" spans="1:12" x14ac:dyDescent="0.35">
      <c r="A165" s="199" t="s">
        <v>1029</v>
      </c>
      <c r="B165" s="199" t="s">
        <v>290</v>
      </c>
      <c r="C165" s="199" t="s">
        <v>877</v>
      </c>
      <c r="D165" s="199" t="s">
        <v>648</v>
      </c>
      <c r="E165" s="199" t="s">
        <v>652</v>
      </c>
      <c r="F165" s="199" t="s">
        <v>842</v>
      </c>
      <c r="H165" s="199">
        <v>303.75700999999998</v>
      </c>
      <c r="I165" s="199">
        <v>15.909859000000001</v>
      </c>
      <c r="J165" s="199">
        <v>9.8127840000000006</v>
      </c>
      <c r="K165" s="199">
        <v>25.722643000000001</v>
      </c>
      <c r="L165" s="199">
        <v>25.722643000000001</v>
      </c>
    </row>
    <row r="166" spans="1:12" x14ac:dyDescent="0.35">
      <c r="A166" s="199" t="s">
        <v>1030</v>
      </c>
      <c r="B166" s="199" t="s">
        <v>290</v>
      </c>
      <c r="C166" s="199" t="s">
        <v>877</v>
      </c>
      <c r="D166" s="199" t="s">
        <v>648</v>
      </c>
      <c r="E166" s="199" t="s">
        <v>652</v>
      </c>
      <c r="F166" s="199" t="s">
        <v>652</v>
      </c>
      <c r="H166" s="199">
        <v>1247.3492389999999</v>
      </c>
      <c r="I166" s="199">
        <v>82.650824</v>
      </c>
      <c r="J166" s="199">
        <v>61.464162000000002</v>
      </c>
      <c r="K166" s="199">
        <v>144.11498499999999</v>
      </c>
      <c r="L166" s="199">
        <v>142.433346</v>
      </c>
    </row>
    <row r="167" spans="1:12" x14ac:dyDescent="0.35">
      <c r="A167" s="199" t="s">
        <v>1031</v>
      </c>
      <c r="B167" s="199" t="s">
        <v>290</v>
      </c>
      <c r="C167" s="199" t="s">
        <v>877</v>
      </c>
      <c r="D167" s="199" t="s">
        <v>648</v>
      </c>
      <c r="E167" s="199" t="s">
        <v>653</v>
      </c>
      <c r="F167" s="199" t="s">
        <v>653</v>
      </c>
      <c r="H167" s="199">
        <v>1248.601913</v>
      </c>
      <c r="I167" s="199">
        <v>119.618027</v>
      </c>
      <c r="J167" s="199">
        <v>103.62701800000001</v>
      </c>
      <c r="K167" s="199">
        <v>223.245045</v>
      </c>
      <c r="L167" s="199">
        <v>186.19809699999999</v>
      </c>
    </row>
    <row r="168" spans="1:12" x14ac:dyDescent="0.35">
      <c r="A168" s="199" t="s">
        <v>1032</v>
      </c>
      <c r="B168" s="199" t="s">
        <v>290</v>
      </c>
      <c r="C168" s="199" t="s">
        <v>885</v>
      </c>
      <c r="D168" s="199" t="s">
        <v>648</v>
      </c>
      <c r="E168" s="199" t="s">
        <v>649</v>
      </c>
      <c r="F168" s="199" t="s">
        <v>649</v>
      </c>
      <c r="H168" s="199">
        <v>1526.3956909999999</v>
      </c>
      <c r="I168" s="199">
        <v>60.949035000000002</v>
      </c>
      <c r="J168" s="199">
        <v>42.576045999999998</v>
      </c>
      <c r="K168" s="199">
        <v>103.525081</v>
      </c>
      <c r="L168" s="199">
        <v>77.951134999999994</v>
      </c>
    </row>
    <row r="169" spans="1:12" x14ac:dyDescent="0.35">
      <c r="A169" s="199" t="s">
        <v>1033</v>
      </c>
      <c r="B169" s="199" t="s">
        <v>290</v>
      </c>
      <c r="C169" s="199" t="s">
        <v>885</v>
      </c>
      <c r="D169" s="199" t="s">
        <v>648</v>
      </c>
      <c r="E169" s="199" t="s">
        <v>649</v>
      </c>
      <c r="F169" s="199" t="s">
        <v>819</v>
      </c>
      <c r="H169" s="199">
        <v>2.317E-3</v>
      </c>
      <c r="I169" s="199">
        <v>1.5E-5</v>
      </c>
      <c r="J169" s="199">
        <v>1.1E-5</v>
      </c>
      <c r="K169" s="199">
        <v>2.6999999999999999E-5</v>
      </c>
      <c r="L169" s="199">
        <v>2.6999999999999999E-5</v>
      </c>
    </row>
    <row r="170" spans="1:12" x14ac:dyDescent="0.35">
      <c r="A170" s="199" t="s">
        <v>1034</v>
      </c>
      <c r="B170" s="199" t="s">
        <v>290</v>
      </c>
      <c r="C170" s="199" t="s">
        <v>885</v>
      </c>
      <c r="D170" s="199" t="s">
        <v>648</v>
      </c>
      <c r="E170" s="199" t="s">
        <v>650</v>
      </c>
      <c r="F170" s="199" t="s">
        <v>838</v>
      </c>
      <c r="H170" s="199">
        <v>28.285115999999999</v>
      </c>
      <c r="I170" s="199">
        <v>1.4980020000000001</v>
      </c>
      <c r="J170" s="199">
        <v>0.961372</v>
      </c>
      <c r="K170" s="199">
        <v>2.4593739999999999</v>
      </c>
      <c r="L170" s="199">
        <v>2.4593739999999999</v>
      </c>
    </row>
    <row r="171" spans="1:12" x14ac:dyDescent="0.35">
      <c r="A171" s="199" t="s">
        <v>1035</v>
      </c>
      <c r="B171" s="199" t="s">
        <v>290</v>
      </c>
      <c r="C171" s="199" t="s">
        <v>885</v>
      </c>
      <c r="D171" s="199" t="s">
        <v>648</v>
      </c>
      <c r="E171" s="199" t="s">
        <v>650</v>
      </c>
      <c r="F171" s="199" t="s">
        <v>650</v>
      </c>
      <c r="H171" s="199">
        <v>6.591494</v>
      </c>
      <c r="I171" s="199">
        <v>0.27593699999999999</v>
      </c>
      <c r="J171" s="199">
        <v>0.150171</v>
      </c>
      <c r="K171" s="199">
        <v>0.42610700000000001</v>
      </c>
      <c r="L171" s="199">
        <v>0.40439900000000001</v>
      </c>
    </row>
    <row r="172" spans="1:12" x14ac:dyDescent="0.35">
      <c r="A172" s="199" t="s">
        <v>1036</v>
      </c>
      <c r="B172" s="199" t="s">
        <v>290</v>
      </c>
      <c r="C172" s="199" t="s">
        <v>885</v>
      </c>
      <c r="D172" s="199" t="s">
        <v>648</v>
      </c>
      <c r="E172" s="199" t="s">
        <v>650</v>
      </c>
      <c r="F172" s="199" t="s">
        <v>840</v>
      </c>
      <c r="H172" s="199">
        <v>30.746888999999999</v>
      </c>
      <c r="I172" s="199">
        <v>4.418031</v>
      </c>
      <c r="J172" s="199">
        <v>3.659875</v>
      </c>
      <c r="K172" s="199">
        <v>8.0779060000000005</v>
      </c>
      <c r="L172" s="199">
        <v>7.3214129999999997</v>
      </c>
    </row>
    <row r="173" spans="1:12" x14ac:dyDescent="0.35">
      <c r="A173" s="199" t="s">
        <v>1037</v>
      </c>
      <c r="B173" s="199" t="s">
        <v>290</v>
      </c>
      <c r="C173" s="199" t="s">
        <v>885</v>
      </c>
      <c r="D173" s="199" t="s">
        <v>648</v>
      </c>
      <c r="E173" s="199" t="s">
        <v>650</v>
      </c>
      <c r="F173" s="199" t="s">
        <v>841</v>
      </c>
      <c r="H173" s="199">
        <v>118.929114</v>
      </c>
      <c r="I173" s="199">
        <v>7.4531429999999999</v>
      </c>
      <c r="J173" s="199">
        <v>3.8516840000000001</v>
      </c>
      <c r="K173" s="199">
        <v>11.304827</v>
      </c>
      <c r="L173" s="199">
        <v>9.4737229999999997</v>
      </c>
    </row>
    <row r="174" spans="1:12" x14ac:dyDescent="0.35">
      <c r="A174" s="199" t="s">
        <v>1038</v>
      </c>
      <c r="B174" s="199" t="s">
        <v>290</v>
      </c>
      <c r="C174" s="199" t="s">
        <v>885</v>
      </c>
      <c r="D174" s="199" t="s">
        <v>648</v>
      </c>
      <c r="E174" s="199" t="s">
        <v>651</v>
      </c>
      <c r="F174" s="199" t="s">
        <v>651</v>
      </c>
      <c r="H174" s="199">
        <v>1387.604699</v>
      </c>
      <c r="I174" s="199">
        <v>80.992958999999999</v>
      </c>
      <c r="J174" s="199">
        <v>59.832636999999998</v>
      </c>
      <c r="K174" s="199">
        <v>140.82559599999999</v>
      </c>
      <c r="L174" s="199">
        <v>127.691603</v>
      </c>
    </row>
    <row r="175" spans="1:12" x14ac:dyDescent="0.35">
      <c r="A175" s="199" t="s">
        <v>1039</v>
      </c>
      <c r="B175" s="199" t="s">
        <v>290</v>
      </c>
      <c r="C175" s="199" t="s">
        <v>885</v>
      </c>
      <c r="D175" s="199" t="s">
        <v>648</v>
      </c>
      <c r="E175" s="199" t="s">
        <v>652</v>
      </c>
      <c r="F175" s="199" t="s">
        <v>842</v>
      </c>
      <c r="H175" s="199">
        <v>703.61388099999999</v>
      </c>
      <c r="I175" s="199">
        <v>33.494819999999997</v>
      </c>
      <c r="J175" s="199">
        <v>18.15851</v>
      </c>
      <c r="K175" s="199">
        <v>51.653331000000001</v>
      </c>
      <c r="L175" s="199">
        <v>39.341518000000001</v>
      </c>
    </row>
    <row r="176" spans="1:12" x14ac:dyDescent="0.35">
      <c r="A176" s="199" t="s">
        <v>1040</v>
      </c>
      <c r="B176" s="199" t="s">
        <v>290</v>
      </c>
      <c r="C176" s="199" t="s">
        <v>885</v>
      </c>
      <c r="D176" s="199" t="s">
        <v>648</v>
      </c>
      <c r="E176" s="199" t="s">
        <v>652</v>
      </c>
      <c r="F176" s="199" t="s">
        <v>652</v>
      </c>
      <c r="H176" s="199">
        <v>1843.6520270000001</v>
      </c>
      <c r="I176" s="199">
        <v>61.405324999999998</v>
      </c>
      <c r="J176" s="199">
        <v>46.262922000000003</v>
      </c>
      <c r="K176" s="199">
        <v>107.66824699999999</v>
      </c>
      <c r="L176" s="199">
        <v>103.593996</v>
      </c>
    </row>
    <row r="177" spans="1:12" x14ac:dyDescent="0.35">
      <c r="A177" s="199" t="s">
        <v>1041</v>
      </c>
      <c r="B177" s="199" t="s">
        <v>290</v>
      </c>
      <c r="C177" s="199" t="s">
        <v>885</v>
      </c>
      <c r="D177" s="199" t="s">
        <v>648</v>
      </c>
      <c r="E177" s="199" t="s">
        <v>653</v>
      </c>
      <c r="F177" s="199" t="s">
        <v>843</v>
      </c>
      <c r="H177" s="199">
        <v>8079.1236730000001</v>
      </c>
      <c r="I177" s="199">
        <v>182.465529</v>
      </c>
      <c r="J177" s="199">
        <v>81.877391000000003</v>
      </c>
      <c r="K177" s="199">
        <v>264.34291999999999</v>
      </c>
      <c r="L177" s="199">
        <v>244.71914599999999</v>
      </c>
    </row>
    <row r="178" spans="1:12" x14ac:dyDescent="0.35">
      <c r="A178" s="199" t="s">
        <v>1042</v>
      </c>
      <c r="B178" s="199" t="s">
        <v>290</v>
      </c>
      <c r="C178" s="199" t="s">
        <v>885</v>
      </c>
      <c r="D178" s="199" t="s">
        <v>648</v>
      </c>
      <c r="E178" s="199" t="s">
        <v>653</v>
      </c>
      <c r="F178" s="199" t="s">
        <v>653</v>
      </c>
      <c r="H178" s="199">
        <v>625.49760800000001</v>
      </c>
      <c r="I178" s="199">
        <v>13.482714</v>
      </c>
      <c r="J178" s="199">
        <v>9.2573659999999993</v>
      </c>
      <c r="K178" s="199">
        <v>22.740079999999999</v>
      </c>
      <c r="L178" s="199">
        <v>21.341740999999999</v>
      </c>
    </row>
    <row r="179" spans="1:12" x14ac:dyDescent="0.35">
      <c r="A179" s="199" t="s">
        <v>1043</v>
      </c>
      <c r="B179" s="199" t="s">
        <v>545</v>
      </c>
      <c r="C179" s="199" t="s">
        <v>859</v>
      </c>
      <c r="D179" s="199" t="s">
        <v>349</v>
      </c>
      <c r="E179" s="199" t="s">
        <v>656</v>
      </c>
      <c r="F179" s="199" t="s">
        <v>656</v>
      </c>
      <c r="H179" s="199">
        <v>4472.8210159999999</v>
      </c>
      <c r="I179" s="199">
        <v>587.68857700000001</v>
      </c>
      <c r="J179" s="199">
        <v>517.09627999999998</v>
      </c>
      <c r="K179" s="199">
        <v>1104.784858</v>
      </c>
      <c r="L179" s="199">
        <v>1104.784858</v>
      </c>
    </row>
    <row r="180" spans="1:12" x14ac:dyDescent="0.35">
      <c r="A180" s="199" t="s">
        <v>1044</v>
      </c>
      <c r="B180" s="199" t="s">
        <v>545</v>
      </c>
      <c r="C180" s="199" t="s">
        <v>859</v>
      </c>
      <c r="D180" s="199" t="s">
        <v>349</v>
      </c>
      <c r="E180" s="199" t="s">
        <v>656</v>
      </c>
      <c r="F180" s="199" t="s">
        <v>814</v>
      </c>
      <c r="H180" s="199">
        <v>254.796368</v>
      </c>
      <c r="I180" s="199">
        <v>7.419092</v>
      </c>
      <c r="J180" s="199">
        <v>8.5240629999999999</v>
      </c>
      <c r="K180" s="199">
        <v>15.943155000000001</v>
      </c>
      <c r="L180" s="199">
        <v>15.943155000000001</v>
      </c>
    </row>
    <row r="181" spans="1:12" x14ac:dyDescent="0.35">
      <c r="A181" s="199" t="s">
        <v>1045</v>
      </c>
      <c r="B181" s="199" t="s">
        <v>545</v>
      </c>
      <c r="C181" s="199" t="s">
        <v>859</v>
      </c>
      <c r="D181" s="199" t="s">
        <v>349</v>
      </c>
      <c r="E181" s="199" t="s">
        <v>656</v>
      </c>
      <c r="F181" s="199" t="s">
        <v>815</v>
      </c>
      <c r="H181" s="199">
        <v>1111.7920979999999</v>
      </c>
      <c r="I181" s="199">
        <v>122.92478300000001</v>
      </c>
      <c r="J181" s="199">
        <v>106.081504</v>
      </c>
      <c r="K181" s="199">
        <v>229.00628699999999</v>
      </c>
      <c r="L181" s="199">
        <v>228.63796600000001</v>
      </c>
    </row>
    <row r="182" spans="1:12" x14ac:dyDescent="0.35">
      <c r="A182" s="199" t="s">
        <v>1046</v>
      </c>
      <c r="B182" s="199" t="s">
        <v>545</v>
      </c>
      <c r="C182" s="199" t="s">
        <v>869</v>
      </c>
      <c r="D182" s="199" t="s">
        <v>349</v>
      </c>
      <c r="E182" s="199" t="s">
        <v>656</v>
      </c>
      <c r="F182" s="199" t="s">
        <v>656</v>
      </c>
      <c r="H182" s="199">
        <v>517.10981100000004</v>
      </c>
      <c r="I182" s="199">
        <v>89.593833000000004</v>
      </c>
      <c r="J182" s="199">
        <v>75.128376000000003</v>
      </c>
      <c r="K182" s="199">
        <v>164.72220899999999</v>
      </c>
      <c r="L182" s="199">
        <v>164.72220899999999</v>
      </c>
    </row>
    <row r="183" spans="1:12" x14ac:dyDescent="0.35">
      <c r="A183" s="199" t="s">
        <v>1047</v>
      </c>
      <c r="B183" s="199" t="s">
        <v>545</v>
      </c>
      <c r="C183" s="199" t="s">
        <v>869</v>
      </c>
      <c r="D183" s="199" t="s">
        <v>349</v>
      </c>
      <c r="E183" s="199" t="s">
        <v>656</v>
      </c>
      <c r="F183" s="199" t="s">
        <v>814</v>
      </c>
      <c r="H183" s="199">
        <v>923.18982900000003</v>
      </c>
      <c r="I183" s="199">
        <v>30.456689000000001</v>
      </c>
      <c r="J183" s="199">
        <v>33.462085999999999</v>
      </c>
      <c r="K183" s="199">
        <v>63.918774999999997</v>
      </c>
      <c r="L183" s="199">
        <v>63.918774999999997</v>
      </c>
    </row>
    <row r="184" spans="1:12" x14ac:dyDescent="0.35">
      <c r="A184" s="199" t="s">
        <v>1048</v>
      </c>
      <c r="B184" s="199" t="s">
        <v>545</v>
      </c>
      <c r="C184" s="199" t="s">
        <v>869</v>
      </c>
      <c r="D184" s="199" t="s">
        <v>349</v>
      </c>
      <c r="E184" s="199" t="s">
        <v>656</v>
      </c>
      <c r="F184" s="199" t="s">
        <v>815</v>
      </c>
      <c r="H184" s="199">
        <v>1840.3970959999999</v>
      </c>
      <c r="I184" s="199">
        <v>239.419815</v>
      </c>
      <c r="J184" s="199">
        <v>212.85164399999999</v>
      </c>
      <c r="K184" s="199">
        <v>452.27145899999999</v>
      </c>
      <c r="L184" s="199">
        <v>451.923676</v>
      </c>
    </row>
    <row r="185" spans="1:12" x14ac:dyDescent="0.35">
      <c r="A185" s="199" t="s">
        <v>1049</v>
      </c>
      <c r="B185" s="199" t="s">
        <v>545</v>
      </c>
      <c r="C185" s="199" t="s">
        <v>877</v>
      </c>
      <c r="D185" s="199" t="s">
        <v>349</v>
      </c>
      <c r="E185" s="199" t="s">
        <v>656</v>
      </c>
      <c r="F185" s="199" t="s">
        <v>656</v>
      </c>
      <c r="H185" s="199">
        <v>1320.5466899999999</v>
      </c>
      <c r="I185" s="199">
        <v>29.384374999999999</v>
      </c>
      <c r="J185" s="199">
        <v>19.596487</v>
      </c>
      <c r="K185" s="199">
        <v>48.980860999999997</v>
      </c>
      <c r="L185" s="199">
        <v>48.980860999999997</v>
      </c>
    </row>
    <row r="186" spans="1:12" x14ac:dyDescent="0.35">
      <c r="A186" s="199" t="s">
        <v>1050</v>
      </c>
      <c r="B186" s="199" t="s">
        <v>545</v>
      </c>
      <c r="C186" s="199" t="s">
        <v>877</v>
      </c>
      <c r="D186" s="199" t="s">
        <v>349</v>
      </c>
      <c r="E186" s="199" t="s">
        <v>656</v>
      </c>
      <c r="F186" s="199" t="s">
        <v>815</v>
      </c>
      <c r="H186" s="199">
        <v>483.50568800000002</v>
      </c>
      <c r="I186" s="199">
        <v>83.281790999999998</v>
      </c>
      <c r="J186" s="199">
        <v>71.818166000000005</v>
      </c>
      <c r="K186" s="199">
        <v>155.09995799999999</v>
      </c>
      <c r="L186" s="199">
        <v>155.09869599999999</v>
      </c>
    </row>
    <row r="187" spans="1:12" x14ac:dyDescent="0.35">
      <c r="A187" s="199" t="s">
        <v>1051</v>
      </c>
      <c r="B187" s="199" t="s">
        <v>545</v>
      </c>
      <c r="C187" s="199" t="s">
        <v>885</v>
      </c>
      <c r="D187" s="199" t="s">
        <v>349</v>
      </c>
      <c r="E187" s="199" t="s">
        <v>656</v>
      </c>
      <c r="F187" s="199" t="s">
        <v>656</v>
      </c>
      <c r="H187" s="199">
        <v>2458.341426</v>
      </c>
      <c r="I187" s="199">
        <v>316.679035</v>
      </c>
      <c r="J187" s="199">
        <v>272.496804</v>
      </c>
      <c r="K187" s="199">
        <v>589.17583999999999</v>
      </c>
      <c r="L187" s="199">
        <v>580.12264300000004</v>
      </c>
    </row>
    <row r="188" spans="1:12" x14ac:dyDescent="0.35">
      <c r="A188" s="199" t="s">
        <v>1052</v>
      </c>
      <c r="B188" s="199" t="s">
        <v>545</v>
      </c>
      <c r="C188" s="199" t="s">
        <v>885</v>
      </c>
      <c r="D188" s="199" t="s">
        <v>349</v>
      </c>
      <c r="E188" s="199" t="s">
        <v>656</v>
      </c>
      <c r="F188" s="199" t="s">
        <v>814</v>
      </c>
      <c r="H188" s="199">
        <v>6713.3281299999999</v>
      </c>
      <c r="I188" s="199">
        <v>197.34715299999999</v>
      </c>
      <c r="J188" s="199">
        <v>204.451629</v>
      </c>
      <c r="K188" s="199">
        <v>401.79878200000002</v>
      </c>
      <c r="L188" s="199">
        <v>401.79878200000002</v>
      </c>
    </row>
    <row r="189" spans="1:12" x14ac:dyDescent="0.35">
      <c r="A189" s="199" t="s">
        <v>1053</v>
      </c>
      <c r="B189" s="199" t="s">
        <v>545</v>
      </c>
      <c r="C189" s="199" t="s">
        <v>885</v>
      </c>
      <c r="D189" s="199" t="s">
        <v>349</v>
      </c>
      <c r="E189" s="199" t="s">
        <v>656</v>
      </c>
      <c r="F189" s="199" t="s">
        <v>815</v>
      </c>
      <c r="H189" s="199">
        <v>4872.5992969999998</v>
      </c>
      <c r="I189" s="199">
        <v>602.12654299999997</v>
      </c>
      <c r="J189" s="199">
        <v>510.26724300000001</v>
      </c>
      <c r="K189" s="199">
        <v>1112.3937860000001</v>
      </c>
      <c r="L189" s="199">
        <v>1111.8107359999999</v>
      </c>
    </row>
  </sheetData>
  <mergeCells count="4">
    <mergeCell ref="N3:Q4"/>
    <mergeCell ref="N5:Q7"/>
    <mergeCell ref="N8:Q14"/>
    <mergeCell ref="N15:Q24"/>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sheetPr>
  <dimension ref="A1:P120"/>
  <sheetViews>
    <sheetView topLeftCell="A10" workbookViewId="0">
      <selection activeCell="M3" sqref="M3:P24"/>
    </sheetView>
  </sheetViews>
  <sheetFormatPr defaultColWidth="8.58203125" defaultRowHeight="12" x14ac:dyDescent="0.3"/>
  <cols>
    <col min="1" max="1" width="11.58203125" style="199" customWidth="1"/>
    <col min="2" max="2" width="10.08203125" style="199" bestFit="1" customWidth="1"/>
    <col min="3" max="3" width="10.58203125" style="199" bestFit="1" customWidth="1"/>
    <col min="4" max="4" width="10.33203125" style="199" bestFit="1" customWidth="1"/>
    <col min="5" max="5" width="17.58203125" style="199" bestFit="1" customWidth="1"/>
    <col min="6" max="6" width="28.08203125" style="199" bestFit="1" customWidth="1"/>
    <col min="7" max="7" width="8.58203125" style="199" bestFit="1" customWidth="1"/>
    <col min="8" max="8" width="11.58203125" style="199" bestFit="1" customWidth="1"/>
    <col min="9" max="9" width="10.08203125" style="199" bestFit="1" customWidth="1"/>
    <col min="10" max="10" width="9.58203125" style="199" bestFit="1" customWidth="1"/>
    <col min="11" max="11" width="10.08203125" style="199" bestFit="1" customWidth="1"/>
    <col min="12" max="12" width="5.5" style="199" customWidth="1"/>
    <col min="13" max="16384" width="8.58203125" style="199"/>
  </cols>
  <sheetData>
    <row r="1" spans="1:16" x14ac:dyDescent="0.3">
      <c r="A1" s="199" t="s">
        <v>847</v>
      </c>
      <c r="B1" s="399" t="s">
        <v>1054</v>
      </c>
      <c r="C1" s="399" t="s">
        <v>848</v>
      </c>
      <c r="D1" s="399" t="s">
        <v>850</v>
      </c>
      <c r="E1" s="399" t="s">
        <v>851</v>
      </c>
      <c r="F1" s="399" t="s">
        <v>852</v>
      </c>
      <c r="G1" s="399" t="s">
        <v>853</v>
      </c>
      <c r="H1" s="399" t="s">
        <v>854</v>
      </c>
      <c r="I1" s="399" t="s">
        <v>855</v>
      </c>
      <c r="J1" s="399" t="s">
        <v>856</v>
      </c>
      <c r="K1" s="399" t="s">
        <v>857</v>
      </c>
    </row>
    <row r="2" spans="1:16" ht="12.5" thickBot="1" x14ac:dyDescent="0.35">
      <c r="A2" s="199" t="s">
        <v>860</v>
      </c>
      <c r="B2" s="199" t="s">
        <v>766</v>
      </c>
      <c r="C2" s="199" t="s">
        <v>859</v>
      </c>
      <c r="D2" s="199" t="s">
        <v>349</v>
      </c>
      <c r="E2" s="199" t="s">
        <v>655</v>
      </c>
      <c r="F2" s="199" t="s">
        <v>803</v>
      </c>
      <c r="G2" s="199">
        <v>75.241038000000003</v>
      </c>
      <c r="H2" s="199">
        <v>114.734972</v>
      </c>
      <c r="I2" s="199">
        <v>111.025864</v>
      </c>
      <c r="J2" s="199">
        <v>225.76083600000001</v>
      </c>
      <c r="K2" s="199">
        <v>225.76083600000001</v>
      </c>
    </row>
    <row r="3" spans="1:16" x14ac:dyDescent="0.3">
      <c r="A3" s="199" t="s">
        <v>862</v>
      </c>
      <c r="B3" s="199" t="s">
        <v>766</v>
      </c>
      <c r="C3" s="199" t="s">
        <v>859</v>
      </c>
      <c r="D3" s="199" t="s">
        <v>349</v>
      </c>
      <c r="E3" s="199" t="s">
        <v>655</v>
      </c>
      <c r="F3" s="199" t="s">
        <v>804</v>
      </c>
      <c r="G3" s="199">
        <v>5.9469950000000003</v>
      </c>
      <c r="H3" s="199">
        <v>404</v>
      </c>
      <c r="I3" s="199">
        <v>366</v>
      </c>
      <c r="J3" s="199">
        <v>770</v>
      </c>
      <c r="K3" s="199">
        <v>770</v>
      </c>
      <c r="M3" s="928" t="s">
        <v>767</v>
      </c>
      <c r="N3" s="929"/>
      <c r="O3" s="929"/>
      <c r="P3" s="930"/>
    </row>
    <row r="4" spans="1:16" x14ac:dyDescent="0.3">
      <c r="A4" s="199" t="s">
        <v>863</v>
      </c>
      <c r="B4" s="199" t="s">
        <v>766</v>
      </c>
      <c r="C4" s="199" t="s">
        <v>859</v>
      </c>
      <c r="D4" s="199" t="s">
        <v>349</v>
      </c>
      <c r="E4" s="199" t="s">
        <v>655</v>
      </c>
      <c r="F4" s="199" t="s">
        <v>805</v>
      </c>
      <c r="G4" s="199">
        <v>48.175128000000001</v>
      </c>
      <c r="H4" s="199">
        <v>2450.669011</v>
      </c>
      <c r="I4" s="199">
        <v>1895.50882</v>
      </c>
      <c r="J4" s="199">
        <v>4346.1778320000003</v>
      </c>
      <c r="K4" s="199">
        <v>3846.491618</v>
      </c>
      <c r="M4" s="931"/>
      <c r="N4" s="932"/>
      <c r="O4" s="932"/>
      <c r="P4" s="933"/>
    </row>
    <row r="5" spans="1:16" ht="11.9" customHeight="1" x14ac:dyDescent="0.3">
      <c r="A5" s="199" t="s">
        <v>864</v>
      </c>
      <c r="B5" s="199" t="s">
        <v>766</v>
      </c>
      <c r="C5" s="199" t="s">
        <v>859</v>
      </c>
      <c r="D5" s="199" t="s">
        <v>349</v>
      </c>
      <c r="E5" s="199" t="s">
        <v>658</v>
      </c>
      <c r="F5" s="199" t="s">
        <v>799</v>
      </c>
      <c r="G5" s="199">
        <v>3.4195060000000002</v>
      </c>
      <c r="H5" s="199">
        <v>139.59173200000001</v>
      </c>
      <c r="I5" s="199">
        <v>143.871442</v>
      </c>
      <c r="J5" s="199">
        <v>283.46317399999998</v>
      </c>
      <c r="K5" s="199">
        <v>274.76012100000003</v>
      </c>
      <c r="M5" s="934" t="s">
        <v>844</v>
      </c>
      <c r="N5" s="935"/>
      <c r="O5" s="935"/>
      <c r="P5" s="936"/>
    </row>
    <row r="6" spans="1:16" x14ac:dyDescent="0.3">
      <c r="A6" s="199" t="s">
        <v>866</v>
      </c>
      <c r="B6" s="199" t="s">
        <v>766</v>
      </c>
      <c r="C6" s="199" t="s">
        <v>859</v>
      </c>
      <c r="D6" s="199" t="s">
        <v>349</v>
      </c>
      <c r="E6" s="199" t="s">
        <v>658</v>
      </c>
      <c r="F6" s="199" t="s">
        <v>658</v>
      </c>
      <c r="G6" s="199">
        <v>72.131165999999993</v>
      </c>
      <c r="H6" s="199">
        <v>547.35924</v>
      </c>
      <c r="I6" s="199">
        <v>521.86839999999995</v>
      </c>
      <c r="J6" s="199">
        <v>1069.227639</v>
      </c>
      <c r="K6" s="199">
        <v>983.09071800000004</v>
      </c>
      <c r="M6" s="934"/>
      <c r="N6" s="935"/>
      <c r="O6" s="935"/>
      <c r="P6" s="936"/>
    </row>
    <row r="7" spans="1:16" ht="11.9" customHeight="1" x14ac:dyDescent="0.3">
      <c r="A7" s="199" t="s">
        <v>867</v>
      </c>
      <c r="B7" s="199" t="s">
        <v>766</v>
      </c>
      <c r="C7" s="199" t="s">
        <v>859</v>
      </c>
      <c r="D7" s="199" t="s">
        <v>349</v>
      </c>
      <c r="E7" s="199" t="s">
        <v>658</v>
      </c>
      <c r="F7" s="199" t="s">
        <v>801</v>
      </c>
      <c r="G7" s="199">
        <v>6.782375</v>
      </c>
      <c r="H7" s="199">
        <v>154.83690899999999</v>
      </c>
      <c r="I7" s="199">
        <v>148.468806</v>
      </c>
      <c r="J7" s="199">
        <v>303.30571500000002</v>
      </c>
      <c r="K7" s="199">
        <v>303.30571500000002</v>
      </c>
      <c r="M7" s="934"/>
      <c r="N7" s="935"/>
      <c r="O7" s="935"/>
      <c r="P7" s="936"/>
    </row>
    <row r="8" spans="1:16" x14ac:dyDescent="0.3">
      <c r="A8" s="199" t="s">
        <v>870</v>
      </c>
      <c r="B8" s="199" t="s">
        <v>766</v>
      </c>
      <c r="C8" s="199" t="s">
        <v>869</v>
      </c>
      <c r="D8" s="199" t="s">
        <v>349</v>
      </c>
      <c r="E8" s="199" t="s">
        <v>655</v>
      </c>
      <c r="F8" s="199" t="s">
        <v>803</v>
      </c>
      <c r="G8" s="199">
        <v>79.677935000000005</v>
      </c>
      <c r="H8" s="199">
        <v>632.867572</v>
      </c>
      <c r="I8" s="199">
        <v>628.91598099999999</v>
      </c>
      <c r="J8" s="199">
        <v>1261.783553</v>
      </c>
      <c r="K8" s="199">
        <v>1257.783553</v>
      </c>
      <c r="M8" s="934" t="s">
        <v>845</v>
      </c>
      <c r="N8" s="935"/>
      <c r="O8" s="935"/>
      <c r="P8" s="936"/>
    </row>
    <row r="9" spans="1:16" x14ac:dyDescent="0.3">
      <c r="A9" s="199" t="s">
        <v>871</v>
      </c>
      <c r="B9" s="199" t="s">
        <v>766</v>
      </c>
      <c r="C9" s="199" t="s">
        <v>869</v>
      </c>
      <c r="D9" s="199" t="s">
        <v>349</v>
      </c>
      <c r="E9" s="199" t="s">
        <v>658</v>
      </c>
      <c r="F9" s="199" t="s">
        <v>799</v>
      </c>
      <c r="G9" s="199">
        <v>12.547394000000001</v>
      </c>
      <c r="H9" s="199">
        <v>288.56858499999998</v>
      </c>
      <c r="I9" s="199">
        <v>318.44409100000001</v>
      </c>
      <c r="J9" s="199">
        <v>607.01267600000006</v>
      </c>
      <c r="K9" s="199">
        <v>597.18195300000002</v>
      </c>
      <c r="M9" s="934"/>
      <c r="N9" s="935"/>
      <c r="O9" s="935"/>
      <c r="P9" s="936"/>
    </row>
    <row r="10" spans="1:16" x14ac:dyDescent="0.3">
      <c r="A10" s="199" t="s">
        <v>876</v>
      </c>
      <c r="B10" s="199" t="s">
        <v>766</v>
      </c>
      <c r="C10" s="199" t="s">
        <v>877</v>
      </c>
      <c r="D10" s="199" t="s">
        <v>349</v>
      </c>
      <c r="E10" s="199" t="s">
        <v>655</v>
      </c>
      <c r="F10" s="199" t="s">
        <v>802</v>
      </c>
      <c r="G10" s="199">
        <v>63.676316</v>
      </c>
      <c r="H10" s="199">
        <v>1906.1361999999999</v>
      </c>
      <c r="I10" s="199">
        <v>1927.8620089999999</v>
      </c>
      <c r="J10" s="199">
        <v>3833.9982089999999</v>
      </c>
      <c r="K10" s="199">
        <v>2796.737118</v>
      </c>
      <c r="M10" s="934"/>
      <c r="N10" s="935"/>
      <c r="O10" s="935"/>
      <c r="P10" s="936"/>
    </row>
    <row r="11" spans="1:16" x14ac:dyDescent="0.3">
      <c r="A11" s="199" t="s">
        <v>882</v>
      </c>
      <c r="B11" s="199" t="s">
        <v>766</v>
      </c>
      <c r="C11" s="199" t="s">
        <v>877</v>
      </c>
      <c r="D11" s="199" t="s">
        <v>349</v>
      </c>
      <c r="E11" s="199" t="s">
        <v>658</v>
      </c>
      <c r="F11" s="199" t="s">
        <v>658</v>
      </c>
      <c r="G11" s="199">
        <v>337.55867499999999</v>
      </c>
      <c r="H11" s="199">
        <v>10901.396142</v>
      </c>
      <c r="I11" s="199">
        <v>11275.084224</v>
      </c>
      <c r="J11" s="199">
        <v>22176.480366</v>
      </c>
      <c r="K11" s="199">
        <v>16411.177339999998</v>
      </c>
      <c r="M11" s="934"/>
      <c r="N11" s="935"/>
      <c r="O11" s="935"/>
      <c r="P11" s="936"/>
    </row>
    <row r="12" spans="1:16" x14ac:dyDescent="0.3">
      <c r="A12" s="199" t="s">
        <v>884</v>
      </c>
      <c r="B12" s="199" t="s">
        <v>766</v>
      </c>
      <c r="C12" s="199" t="s">
        <v>885</v>
      </c>
      <c r="D12" s="199" t="s">
        <v>349</v>
      </c>
      <c r="E12" s="199" t="s">
        <v>655</v>
      </c>
      <c r="F12" s="199" t="s">
        <v>802</v>
      </c>
      <c r="G12" s="199">
        <v>28.272158000000001</v>
      </c>
      <c r="H12" s="199">
        <v>392.86380000000003</v>
      </c>
      <c r="I12" s="199">
        <v>402.137991</v>
      </c>
      <c r="J12" s="199">
        <v>795.00179100000003</v>
      </c>
      <c r="K12" s="199">
        <v>648.26288199999999</v>
      </c>
      <c r="M12" s="934"/>
      <c r="N12" s="935"/>
      <c r="O12" s="935"/>
      <c r="P12" s="936"/>
    </row>
    <row r="13" spans="1:16" x14ac:dyDescent="0.3">
      <c r="A13" s="199" t="s">
        <v>886</v>
      </c>
      <c r="B13" s="199" t="s">
        <v>766</v>
      </c>
      <c r="C13" s="199" t="s">
        <v>885</v>
      </c>
      <c r="D13" s="199" t="s">
        <v>349</v>
      </c>
      <c r="E13" s="199" t="s">
        <v>655</v>
      </c>
      <c r="F13" s="199" t="s">
        <v>803</v>
      </c>
      <c r="G13" s="199">
        <v>211.21547200000001</v>
      </c>
      <c r="H13" s="199">
        <v>411.39745599999998</v>
      </c>
      <c r="I13" s="199">
        <v>402.058155</v>
      </c>
      <c r="J13" s="199">
        <v>813.45561099999998</v>
      </c>
      <c r="K13" s="199">
        <v>813.45561099999998</v>
      </c>
      <c r="M13" s="934"/>
      <c r="N13" s="935"/>
      <c r="O13" s="935"/>
      <c r="P13" s="936"/>
    </row>
    <row r="14" spans="1:16" x14ac:dyDescent="0.3">
      <c r="A14" s="199" t="s">
        <v>889</v>
      </c>
      <c r="B14" s="199" t="s">
        <v>766</v>
      </c>
      <c r="C14" s="199" t="s">
        <v>885</v>
      </c>
      <c r="D14" s="199" t="s">
        <v>349</v>
      </c>
      <c r="E14" s="199" t="s">
        <v>655</v>
      </c>
      <c r="F14" s="199" t="s">
        <v>805</v>
      </c>
      <c r="G14" s="199">
        <v>13.429477</v>
      </c>
      <c r="H14" s="199">
        <v>561.33098900000005</v>
      </c>
      <c r="I14" s="199">
        <v>394.49117999999999</v>
      </c>
      <c r="J14" s="199">
        <v>955.82216800000003</v>
      </c>
      <c r="K14" s="199">
        <v>847.50838199999998</v>
      </c>
      <c r="M14" s="934"/>
      <c r="N14" s="935"/>
      <c r="O14" s="935"/>
      <c r="P14" s="936"/>
    </row>
    <row r="15" spans="1:16" ht="11.9" customHeight="1" x14ac:dyDescent="0.3">
      <c r="A15" s="199" t="s">
        <v>890</v>
      </c>
      <c r="B15" s="199" t="s">
        <v>766</v>
      </c>
      <c r="C15" s="199" t="s">
        <v>885</v>
      </c>
      <c r="D15" s="199" t="s">
        <v>349</v>
      </c>
      <c r="E15" s="199" t="s">
        <v>658</v>
      </c>
      <c r="F15" s="199" t="s">
        <v>799</v>
      </c>
      <c r="G15" s="199">
        <v>3.3139059999999998</v>
      </c>
      <c r="H15" s="199">
        <v>155.83968300000001</v>
      </c>
      <c r="I15" s="199">
        <v>158.68446700000001</v>
      </c>
      <c r="J15" s="199">
        <v>314.52415000000002</v>
      </c>
      <c r="K15" s="199">
        <v>304.05792500000001</v>
      </c>
      <c r="M15" s="934" t="s">
        <v>874</v>
      </c>
      <c r="N15" s="935"/>
      <c r="O15" s="935"/>
      <c r="P15" s="936"/>
    </row>
    <row r="16" spans="1:16" x14ac:dyDescent="0.3">
      <c r="A16" s="199" t="s">
        <v>893</v>
      </c>
      <c r="B16" s="199" t="s">
        <v>766</v>
      </c>
      <c r="C16" s="199" t="s">
        <v>885</v>
      </c>
      <c r="D16" s="199" t="s">
        <v>349</v>
      </c>
      <c r="E16" s="199" t="s">
        <v>658</v>
      </c>
      <c r="F16" s="199" t="s">
        <v>658</v>
      </c>
      <c r="G16" s="199">
        <v>0.194575</v>
      </c>
      <c r="H16" s="199">
        <v>9.2446190000000001</v>
      </c>
      <c r="I16" s="199">
        <v>10.047376</v>
      </c>
      <c r="J16" s="199">
        <v>19.291995</v>
      </c>
      <c r="K16" s="199">
        <v>14.731942999999999</v>
      </c>
      <c r="M16" s="934"/>
      <c r="N16" s="935"/>
      <c r="O16" s="935"/>
      <c r="P16" s="936"/>
    </row>
    <row r="17" spans="1:16" ht="14.15" customHeight="1" x14ac:dyDescent="0.3">
      <c r="A17" s="199" t="s">
        <v>894</v>
      </c>
      <c r="B17" s="199" t="s">
        <v>766</v>
      </c>
      <c r="C17" s="199" t="s">
        <v>885</v>
      </c>
      <c r="D17" s="199" t="s">
        <v>349</v>
      </c>
      <c r="E17" s="199" t="s">
        <v>658</v>
      </c>
      <c r="F17" s="199" t="s">
        <v>801</v>
      </c>
      <c r="G17" s="199">
        <v>8.0422550000000008</v>
      </c>
      <c r="H17" s="199">
        <v>216.16309100000001</v>
      </c>
      <c r="I17" s="199">
        <v>205.531194</v>
      </c>
      <c r="J17" s="199">
        <v>421.69428499999998</v>
      </c>
      <c r="K17" s="199">
        <v>421.69428499999998</v>
      </c>
      <c r="M17" s="934"/>
      <c r="N17" s="935"/>
      <c r="O17" s="935"/>
      <c r="P17" s="936"/>
    </row>
    <row r="18" spans="1:16" x14ac:dyDescent="0.3">
      <c r="A18" s="199" t="s">
        <v>895</v>
      </c>
      <c r="B18" s="199" t="s">
        <v>547</v>
      </c>
      <c r="C18" s="199" t="s">
        <v>859</v>
      </c>
      <c r="D18" s="199" t="s">
        <v>667</v>
      </c>
      <c r="E18" s="199" t="s">
        <v>668</v>
      </c>
      <c r="F18" s="199" t="s">
        <v>896</v>
      </c>
      <c r="G18" s="199">
        <v>85.501272999999998</v>
      </c>
      <c r="H18" s="199">
        <v>267.493222</v>
      </c>
      <c r="I18" s="199">
        <v>287.564977</v>
      </c>
      <c r="J18" s="199">
        <v>555.05819899999995</v>
      </c>
      <c r="K18" s="199">
        <v>486.62739800000003</v>
      </c>
      <c r="M18" s="934"/>
      <c r="N18" s="935"/>
      <c r="O18" s="935"/>
      <c r="P18" s="936"/>
    </row>
    <row r="19" spans="1:16" x14ac:dyDescent="0.3">
      <c r="A19" s="199" t="s">
        <v>897</v>
      </c>
      <c r="B19" s="199" t="s">
        <v>547</v>
      </c>
      <c r="C19" s="199" t="s">
        <v>859</v>
      </c>
      <c r="D19" s="199" t="s">
        <v>667</v>
      </c>
      <c r="E19" s="199" t="s">
        <v>678</v>
      </c>
      <c r="F19" s="199" t="s">
        <v>678</v>
      </c>
      <c r="G19" s="199">
        <v>170.118887</v>
      </c>
      <c r="H19" s="199">
        <v>927.28578700000003</v>
      </c>
      <c r="I19" s="199">
        <v>902.21909700000003</v>
      </c>
      <c r="J19" s="199">
        <v>1829.5048839999999</v>
      </c>
      <c r="K19" s="199">
        <v>1491.2768490000001</v>
      </c>
      <c r="M19" s="934"/>
      <c r="N19" s="935"/>
      <c r="O19" s="935"/>
      <c r="P19" s="936"/>
    </row>
    <row r="20" spans="1:16" x14ac:dyDescent="0.3">
      <c r="A20" s="199" t="s">
        <v>898</v>
      </c>
      <c r="B20" s="199" t="s">
        <v>547</v>
      </c>
      <c r="C20" s="199" t="s">
        <v>859</v>
      </c>
      <c r="D20" s="199" t="s">
        <v>667</v>
      </c>
      <c r="E20" s="199" t="s">
        <v>679</v>
      </c>
      <c r="F20" s="199" t="s">
        <v>829</v>
      </c>
      <c r="G20" s="199">
        <v>96.002103000000005</v>
      </c>
      <c r="H20" s="199">
        <v>1280.3418260000001</v>
      </c>
      <c r="I20" s="199">
        <v>1199.6090349999999</v>
      </c>
      <c r="J20" s="199">
        <v>2479.9508609999998</v>
      </c>
      <c r="K20" s="199">
        <v>1832.66426</v>
      </c>
      <c r="M20" s="934"/>
      <c r="N20" s="935"/>
      <c r="O20" s="935"/>
      <c r="P20" s="936"/>
    </row>
    <row r="21" spans="1:16" x14ac:dyDescent="0.3">
      <c r="A21" s="199" t="s">
        <v>900</v>
      </c>
      <c r="B21" s="199" t="s">
        <v>547</v>
      </c>
      <c r="C21" s="199" t="s">
        <v>859</v>
      </c>
      <c r="D21" s="199" t="s">
        <v>667</v>
      </c>
      <c r="E21" s="199" t="s">
        <v>680</v>
      </c>
      <c r="F21" s="199" t="s">
        <v>680</v>
      </c>
      <c r="G21" s="199">
        <v>0.84893399999999997</v>
      </c>
      <c r="H21" s="199">
        <v>21.518986999999999</v>
      </c>
      <c r="I21" s="199">
        <v>22.898409999999998</v>
      </c>
      <c r="J21" s="199">
        <v>44.417397000000001</v>
      </c>
      <c r="K21" s="199">
        <v>42.900033000000001</v>
      </c>
      <c r="M21" s="934"/>
      <c r="N21" s="935"/>
      <c r="O21" s="935"/>
      <c r="P21" s="936"/>
    </row>
    <row r="22" spans="1:16" x14ac:dyDescent="0.3">
      <c r="A22" s="199" t="s">
        <v>904</v>
      </c>
      <c r="B22" s="199" t="s">
        <v>547</v>
      </c>
      <c r="C22" s="199" t="s">
        <v>869</v>
      </c>
      <c r="D22" s="199" t="s">
        <v>667</v>
      </c>
      <c r="E22" s="199" t="s">
        <v>679</v>
      </c>
      <c r="F22" s="199" t="s">
        <v>829</v>
      </c>
      <c r="G22" s="199">
        <v>121.082455</v>
      </c>
      <c r="H22" s="199">
        <v>1457.3790409999999</v>
      </c>
      <c r="I22" s="199">
        <v>1424.852294</v>
      </c>
      <c r="J22" s="199">
        <v>2882.2313359999998</v>
      </c>
      <c r="K22" s="199">
        <v>2181.3026329999998</v>
      </c>
      <c r="M22" s="934"/>
      <c r="N22" s="935"/>
      <c r="O22" s="935"/>
      <c r="P22" s="936"/>
    </row>
    <row r="23" spans="1:16" x14ac:dyDescent="0.3">
      <c r="A23" s="199" t="s">
        <v>905</v>
      </c>
      <c r="B23" s="199" t="s">
        <v>547</v>
      </c>
      <c r="C23" s="199" t="s">
        <v>869</v>
      </c>
      <c r="D23" s="199" t="s">
        <v>667</v>
      </c>
      <c r="E23" s="199" t="s">
        <v>680</v>
      </c>
      <c r="F23" s="199" t="s">
        <v>830</v>
      </c>
      <c r="G23" s="199">
        <v>5.1289319999999998</v>
      </c>
      <c r="H23" s="199">
        <v>37.314127999999997</v>
      </c>
      <c r="I23" s="199">
        <v>42.672697999999997</v>
      </c>
      <c r="J23" s="199">
        <v>79.986824999999996</v>
      </c>
      <c r="K23" s="199">
        <v>55.814124999999997</v>
      </c>
      <c r="M23" s="934"/>
      <c r="N23" s="935"/>
      <c r="O23" s="935"/>
      <c r="P23" s="936"/>
    </row>
    <row r="24" spans="1:16" ht="12.5" thickBot="1" x14ac:dyDescent="0.35">
      <c r="A24" s="199" t="s">
        <v>909</v>
      </c>
      <c r="B24" s="199" t="s">
        <v>547</v>
      </c>
      <c r="C24" s="199" t="s">
        <v>877</v>
      </c>
      <c r="D24" s="199" t="s">
        <v>667</v>
      </c>
      <c r="E24" s="199" t="s">
        <v>679</v>
      </c>
      <c r="F24" s="199" t="s">
        <v>829</v>
      </c>
      <c r="G24" s="199">
        <v>245.44891100000001</v>
      </c>
      <c r="H24" s="199">
        <v>3085.6440830000001</v>
      </c>
      <c r="I24" s="199">
        <v>3215.5693339999998</v>
      </c>
      <c r="J24" s="199">
        <v>6301.2134169999999</v>
      </c>
      <c r="K24" s="199">
        <v>4311.7550060000003</v>
      </c>
      <c r="M24" s="937"/>
      <c r="N24" s="938"/>
      <c r="O24" s="938"/>
      <c r="P24" s="939"/>
    </row>
    <row r="25" spans="1:16" x14ac:dyDescent="0.3">
      <c r="A25" s="199" t="s">
        <v>910</v>
      </c>
      <c r="B25" s="199" t="s">
        <v>547</v>
      </c>
      <c r="C25" s="199" t="s">
        <v>877</v>
      </c>
      <c r="D25" s="199" t="s">
        <v>667</v>
      </c>
      <c r="E25" s="199" t="s">
        <v>680</v>
      </c>
      <c r="F25" s="199" t="s">
        <v>830</v>
      </c>
      <c r="G25" s="199">
        <v>31.320419000000001</v>
      </c>
      <c r="H25" s="199">
        <v>172.902298</v>
      </c>
      <c r="I25" s="199">
        <v>195.232055</v>
      </c>
      <c r="J25" s="199">
        <v>368.13435299999998</v>
      </c>
      <c r="K25" s="199">
        <v>275.44002599999999</v>
      </c>
      <c r="M25" s="200"/>
      <c r="N25" s="200"/>
      <c r="O25" s="200"/>
      <c r="P25" s="200"/>
    </row>
    <row r="26" spans="1:16" x14ac:dyDescent="0.3">
      <c r="A26" s="199" t="s">
        <v>911</v>
      </c>
      <c r="B26" s="199" t="s">
        <v>547</v>
      </c>
      <c r="C26" s="199" t="s">
        <v>877</v>
      </c>
      <c r="D26" s="199" t="s">
        <v>667</v>
      </c>
      <c r="E26" s="199" t="s">
        <v>680</v>
      </c>
      <c r="F26" s="199" t="s">
        <v>680</v>
      </c>
      <c r="G26" s="199">
        <v>4.1669999999999999E-2</v>
      </c>
      <c r="H26" s="199">
        <v>1.056271</v>
      </c>
      <c r="I26" s="199">
        <v>1.1239809999999999</v>
      </c>
      <c r="J26" s="199">
        <v>2.180253</v>
      </c>
      <c r="K26" s="199">
        <v>2.105772</v>
      </c>
      <c r="M26" s="200"/>
      <c r="N26" s="200"/>
      <c r="O26" s="200"/>
      <c r="P26" s="200"/>
    </row>
    <row r="27" spans="1:16" x14ac:dyDescent="0.3">
      <c r="A27" s="199" t="s">
        <v>914</v>
      </c>
      <c r="B27" s="199" t="s">
        <v>547</v>
      </c>
      <c r="C27" s="199" t="s">
        <v>885</v>
      </c>
      <c r="D27" s="199" t="s">
        <v>667</v>
      </c>
      <c r="E27" s="199" t="s">
        <v>668</v>
      </c>
      <c r="F27" s="199" t="s">
        <v>896</v>
      </c>
      <c r="G27" s="199">
        <v>23.501182</v>
      </c>
      <c r="H27" s="199">
        <v>74.533567000000005</v>
      </c>
      <c r="I27" s="199">
        <v>79.087064999999996</v>
      </c>
      <c r="J27" s="199">
        <v>153.620632</v>
      </c>
      <c r="K27" s="199">
        <v>132.05143200000001</v>
      </c>
      <c r="M27" s="200"/>
      <c r="N27" s="200"/>
      <c r="O27" s="200"/>
      <c r="P27" s="200"/>
    </row>
    <row r="28" spans="1:16" x14ac:dyDescent="0.3">
      <c r="A28" s="199" t="s">
        <v>915</v>
      </c>
      <c r="B28" s="199" t="s">
        <v>547</v>
      </c>
      <c r="C28" s="199" t="s">
        <v>885</v>
      </c>
      <c r="D28" s="199" t="s">
        <v>667</v>
      </c>
      <c r="E28" s="199" t="s">
        <v>678</v>
      </c>
      <c r="F28" s="199" t="s">
        <v>678</v>
      </c>
      <c r="G28" s="199">
        <v>300.43713400000001</v>
      </c>
      <c r="H28" s="199">
        <v>4553.7142130000002</v>
      </c>
      <c r="I28" s="199">
        <v>4748.7809029999999</v>
      </c>
      <c r="J28" s="199">
        <v>9302.4951160000001</v>
      </c>
      <c r="K28" s="199">
        <v>6656.7231510000001</v>
      </c>
      <c r="M28" s="200"/>
      <c r="N28" s="200"/>
      <c r="O28" s="200"/>
      <c r="P28" s="200"/>
    </row>
    <row r="29" spans="1:16" x14ac:dyDescent="0.3">
      <c r="A29" s="199" t="s">
        <v>916</v>
      </c>
      <c r="B29" s="199" t="s">
        <v>547</v>
      </c>
      <c r="C29" s="199" t="s">
        <v>885</v>
      </c>
      <c r="D29" s="199" t="s">
        <v>667</v>
      </c>
      <c r="E29" s="199" t="s">
        <v>679</v>
      </c>
      <c r="F29" s="199" t="s">
        <v>829</v>
      </c>
      <c r="G29" s="199">
        <v>247.943894</v>
      </c>
      <c r="H29" s="199">
        <v>6149.6350499999999</v>
      </c>
      <c r="I29" s="199">
        <v>6177.9693370000005</v>
      </c>
      <c r="J29" s="199">
        <v>12327.604386000001</v>
      </c>
      <c r="K29" s="199">
        <v>8495.2781009999999</v>
      </c>
    </row>
    <row r="30" spans="1:16" x14ac:dyDescent="0.3">
      <c r="A30" s="199" t="s">
        <v>917</v>
      </c>
      <c r="B30" s="199" t="s">
        <v>547</v>
      </c>
      <c r="C30" s="199" t="s">
        <v>885</v>
      </c>
      <c r="D30" s="199" t="s">
        <v>667</v>
      </c>
      <c r="E30" s="199" t="s">
        <v>680</v>
      </c>
      <c r="F30" s="199" t="s">
        <v>830</v>
      </c>
      <c r="G30" s="199">
        <v>56.107748000000001</v>
      </c>
      <c r="H30" s="199">
        <v>263.78357399999999</v>
      </c>
      <c r="I30" s="199">
        <v>295.09524699999997</v>
      </c>
      <c r="J30" s="199">
        <v>558.87882100000002</v>
      </c>
      <c r="K30" s="199">
        <v>438.74584900000002</v>
      </c>
    </row>
    <row r="31" spans="1:16" x14ac:dyDescent="0.3">
      <c r="A31" s="199" t="s">
        <v>918</v>
      </c>
      <c r="B31" s="199" t="s">
        <v>547</v>
      </c>
      <c r="C31" s="199" t="s">
        <v>885</v>
      </c>
      <c r="D31" s="199" t="s">
        <v>667</v>
      </c>
      <c r="E31" s="199" t="s">
        <v>680</v>
      </c>
      <c r="F31" s="199" t="s">
        <v>680</v>
      </c>
      <c r="G31" s="199">
        <v>5.2636669999999999</v>
      </c>
      <c r="H31" s="199">
        <v>133.42474100000001</v>
      </c>
      <c r="I31" s="199">
        <v>141.977609</v>
      </c>
      <c r="J31" s="199">
        <v>275.40235000000001</v>
      </c>
      <c r="K31" s="199">
        <v>265.99419599999999</v>
      </c>
    </row>
    <row r="32" spans="1:16" x14ac:dyDescent="0.3">
      <c r="A32" s="199" t="s">
        <v>919</v>
      </c>
      <c r="B32" s="199" t="s">
        <v>546</v>
      </c>
      <c r="C32" s="199" t="s">
        <v>859</v>
      </c>
      <c r="D32" s="199" t="s">
        <v>349</v>
      </c>
      <c r="E32" s="199" t="s">
        <v>656</v>
      </c>
      <c r="F32" s="199" t="s">
        <v>812</v>
      </c>
      <c r="G32" s="199">
        <v>22.994899</v>
      </c>
      <c r="H32" s="199">
        <v>258</v>
      </c>
      <c r="I32" s="199">
        <v>220</v>
      </c>
      <c r="J32" s="199">
        <v>478</v>
      </c>
      <c r="K32" s="199">
        <v>478</v>
      </c>
    </row>
    <row r="33" spans="1:11" x14ac:dyDescent="0.3">
      <c r="A33" s="199" t="s">
        <v>920</v>
      </c>
      <c r="B33" s="199" t="s">
        <v>546</v>
      </c>
      <c r="C33" s="199" t="s">
        <v>859</v>
      </c>
      <c r="D33" s="199" t="s">
        <v>349</v>
      </c>
      <c r="E33" s="199" t="s">
        <v>656</v>
      </c>
      <c r="F33" s="199" t="s">
        <v>660</v>
      </c>
      <c r="G33" s="199">
        <v>113.148782</v>
      </c>
      <c r="H33" s="199">
        <v>479.83094999999997</v>
      </c>
      <c r="I33" s="199">
        <v>330.77507500000002</v>
      </c>
      <c r="J33" s="199">
        <v>810.60602500000005</v>
      </c>
      <c r="K33" s="199">
        <v>769.78367500000002</v>
      </c>
    </row>
    <row r="34" spans="1:11" x14ac:dyDescent="0.3">
      <c r="A34" s="199" t="s">
        <v>922</v>
      </c>
      <c r="B34" s="199" t="s">
        <v>546</v>
      </c>
      <c r="C34" s="199" t="s">
        <v>859</v>
      </c>
      <c r="D34" s="199" t="s">
        <v>349</v>
      </c>
      <c r="E34" s="199" t="s">
        <v>656</v>
      </c>
      <c r="F34" s="199" t="s">
        <v>816</v>
      </c>
      <c r="G34" s="199">
        <v>81.010795999999999</v>
      </c>
      <c r="H34" s="199">
        <v>944.495812</v>
      </c>
      <c r="I34" s="199">
        <v>723.74261300000001</v>
      </c>
      <c r="J34" s="199">
        <v>1668.238425</v>
      </c>
      <c r="K34" s="199">
        <v>1668.238425</v>
      </c>
    </row>
    <row r="35" spans="1:11" x14ac:dyDescent="0.3">
      <c r="A35" s="199" t="s">
        <v>923</v>
      </c>
      <c r="B35" s="199" t="s">
        <v>546</v>
      </c>
      <c r="C35" s="199" t="s">
        <v>859</v>
      </c>
      <c r="D35" s="199" t="s">
        <v>667</v>
      </c>
      <c r="E35" s="199" t="s">
        <v>674</v>
      </c>
      <c r="F35" s="199" t="s">
        <v>817</v>
      </c>
      <c r="G35" s="199">
        <v>71.048417000000001</v>
      </c>
      <c r="H35" s="199">
        <v>1149.788818</v>
      </c>
      <c r="I35" s="199">
        <v>1028.8605910000001</v>
      </c>
      <c r="J35" s="199">
        <v>2178.6494080000002</v>
      </c>
      <c r="K35" s="199">
        <v>2034.3155859999999</v>
      </c>
    </row>
    <row r="36" spans="1:11" x14ac:dyDescent="0.3">
      <c r="A36" s="199" t="s">
        <v>924</v>
      </c>
      <c r="B36" s="199" t="s">
        <v>546</v>
      </c>
      <c r="C36" s="199" t="s">
        <v>859</v>
      </c>
      <c r="D36" s="199" t="s">
        <v>667</v>
      </c>
      <c r="E36" s="199" t="s">
        <v>674</v>
      </c>
      <c r="F36" s="199" t="s">
        <v>674</v>
      </c>
      <c r="G36" s="199">
        <v>13.942617</v>
      </c>
      <c r="H36" s="199">
        <v>57.383057999999998</v>
      </c>
      <c r="I36" s="199">
        <v>64.308599000000001</v>
      </c>
      <c r="J36" s="199">
        <v>121.69165700000001</v>
      </c>
      <c r="K36" s="199">
        <v>121.69165700000001</v>
      </c>
    </row>
    <row r="37" spans="1:11" x14ac:dyDescent="0.3">
      <c r="A37" s="199" t="s">
        <v>926</v>
      </c>
      <c r="B37" s="199" t="s">
        <v>546</v>
      </c>
      <c r="C37" s="199" t="s">
        <v>869</v>
      </c>
      <c r="D37" s="199" t="s">
        <v>349</v>
      </c>
      <c r="E37" s="199" t="s">
        <v>656</v>
      </c>
      <c r="F37" s="199" t="s">
        <v>660</v>
      </c>
      <c r="G37" s="199">
        <v>1.01274</v>
      </c>
      <c r="H37" s="199">
        <v>12.16905</v>
      </c>
      <c r="I37" s="199">
        <v>9.2249250000000007</v>
      </c>
      <c r="J37" s="199">
        <v>21.393975000000001</v>
      </c>
      <c r="K37" s="199">
        <v>20.216325000000001</v>
      </c>
    </row>
    <row r="38" spans="1:11" x14ac:dyDescent="0.3">
      <c r="A38" s="199" t="s">
        <v>927</v>
      </c>
      <c r="B38" s="199" t="s">
        <v>546</v>
      </c>
      <c r="C38" s="199" t="s">
        <v>869</v>
      </c>
      <c r="D38" s="199" t="s">
        <v>349</v>
      </c>
      <c r="E38" s="199" t="s">
        <v>656</v>
      </c>
      <c r="F38" s="199" t="s">
        <v>813</v>
      </c>
      <c r="G38" s="199">
        <v>7.9185540000000003</v>
      </c>
      <c r="H38" s="199">
        <v>274</v>
      </c>
      <c r="I38" s="199">
        <v>241</v>
      </c>
      <c r="J38" s="199">
        <v>515</v>
      </c>
      <c r="K38" s="199">
        <v>514</v>
      </c>
    </row>
    <row r="39" spans="1:11" x14ac:dyDescent="0.3">
      <c r="A39" s="199" t="s">
        <v>928</v>
      </c>
      <c r="B39" s="199" t="s">
        <v>546</v>
      </c>
      <c r="C39" s="199" t="s">
        <v>869</v>
      </c>
      <c r="D39" s="199" t="s">
        <v>349</v>
      </c>
      <c r="E39" s="199" t="s">
        <v>656</v>
      </c>
      <c r="F39" s="199" t="s">
        <v>816</v>
      </c>
      <c r="G39" s="199">
        <v>6.0582669999999998</v>
      </c>
      <c r="H39" s="199">
        <v>77.683688000000004</v>
      </c>
      <c r="I39" s="199">
        <v>51.345218000000003</v>
      </c>
      <c r="J39" s="199">
        <v>129.02890600000001</v>
      </c>
      <c r="K39" s="199">
        <v>129.02890600000001</v>
      </c>
    </row>
    <row r="40" spans="1:11" x14ac:dyDescent="0.3">
      <c r="A40" s="199" t="s">
        <v>930</v>
      </c>
      <c r="B40" s="199" t="s">
        <v>546</v>
      </c>
      <c r="C40" s="199" t="s">
        <v>869</v>
      </c>
      <c r="D40" s="199" t="s">
        <v>667</v>
      </c>
      <c r="E40" s="199" t="s">
        <v>674</v>
      </c>
      <c r="F40" s="199" t="s">
        <v>674</v>
      </c>
      <c r="G40" s="199">
        <v>0.14990100000000001</v>
      </c>
      <c r="H40" s="199">
        <v>0.61694199999999999</v>
      </c>
      <c r="I40" s="199">
        <v>0.69140100000000004</v>
      </c>
      <c r="J40" s="199">
        <v>1.308343</v>
      </c>
      <c r="K40" s="199">
        <v>1.308343</v>
      </c>
    </row>
    <row r="41" spans="1:11" x14ac:dyDescent="0.3">
      <c r="A41" s="199" t="s">
        <v>934</v>
      </c>
      <c r="B41" s="199" t="s">
        <v>546</v>
      </c>
      <c r="C41" s="199" t="s">
        <v>885</v>
      </c>
      <c r="D41" s="199" t="s">
        <v>349</v>
      </c>
      <c r="E41" s="199" t="s">
        <v>656</v>
      </c>
      <c r="F41" s="199" t="s">
        <v>816</v>
      </c>
      <c r="G41" s="199">
        <v>60.882283999999999</v>
      </c>
      <c r="H41" s="199">
        <v>713.82050000000004</v>
      </c>
      <c r="I41" s="199">
        <v>549.91216899999995</v>
      </c>
      <c r="J41" s="199">
        <v>1263.732669</v>
      </c>
      <c r="K41" s="199">
        <v>1263.732669</v>
      </c>
    </row>
    <row r="42" spans="1:11" x14ac:dyDescent="0.3">
      <c r="A42" s="199" t="s">
        <v>935</v>
      </c>
      <c r="B42" s="199" t="s">
        <v>546</v>
      </c>
      <c r="C42" s="199" t="s">
        <v>885</v>
      </c>
      <c r="D42" s="199" t="s">
        <v>667</v>
      </c>
      <c r="E42" s="199" t="s">
        <v>674</v>
      </c>
      <c r="F42" s="199" t="s">
        <v>817</v>
      </c>
      <c r="G42" s="199">
        <v>15.201167</v>
      </c>
      <c r="H42" s="199">
        <v>522.21118200000001</v>
      </c>
      <c r="I42" s="199">
        <v>517.139409</v>
      </c>
      <c r="J42" s="199">
        <v>1039.350592</v>
      </c>
      <c r="K42" s="199">
        <v>977.68441399999995</v>
      </c>
    </row>
    <row r="43" spans="1:11" x14ac:dyDescent="0.3">
      <c r="A43" s="199" t="s">
        <v>937</v>
      </c>
      <c r="B43" s="199" t="s">
        <v>287</v>
      </c>
      <c r="C43" s="199" t="s">
        <v>859</v>
      </c>
      <c r="D43" s="199" t="s">
        <v>310</v>
      </c>
      <c r="E43" s="199" t="s">
        <v>659</v>
      </c>
      <c r="F43" s="199" t="s">
        <v>659</v>
      </c>
      <c r="G43" s="199">
        <v>14.498449000000001</v>
      </c>
      <c r="H43" s="199">
        <v>207.83653699999999</v>
      </c>
      <c r="I43" s="199">
        <v>194.21887000000001</v>
      </c>
      <c r="J43" s="199">
        <v>402.055406</v>
      </c>
      <c r="K43" s="199">
        <v>315.62883099999999</v>
      </c>
    </row>
    <row r="44" spans="1:11" x14ac:dyDescent="0.3">
      <c r="A44" s="199" t="s">
        <v>1055</v>
      </c>
      <c r="B44" s="199" t="s">
        <v>287</v>
      </c>
      <c r="C44" s="199" t="s">
        <v>859</v>
      </c>
      <c r="D44" s="199" t="s">
        <v>310</v>
      </c>
      <c r="E44" s="199" t="s">
        <v>660</v>
      </c>
      <c r="F44" s="199" t="s">
        <v>660</v>
      </c>
      <c r="G44" s="199">
        <v>1720.6318900000001</v>
      </c>
      <c r="H44" s="199">
        <v>9363.9386859999995</v>
      </c>
      <c r="I44" s="199">
        <v>10179.062135</v>
      </c>
      <c r="J44" s="199">
        <v>19543.000821000001</v>
      </c>
      <c r="K44" s="199">
        <v>3138.4726190000001</v>
      </c>
    </row>
    <row r="45" spans="1:11" x14ac:dyDescent="0.3">
      <c r="A45" s="199" t="s">
        <v>938</v>
      </c>
      <c r="B45" s="199" t="s">
        <v>287</v>
      </c>
      <c r="C45" s="199" t="s">
        <v>859</v>
      </c>
      <c r="D45" s="199" t="s">
        <v>310</v>
      </c>
      <c r="E45" s="199" t="s">
        <v>660</v>
      </c>
      <c r="F45" s="199" t="s">
        <v>831</v>
      </c>
      <c r="G45" s="199">
        <v>19.544694</v>
      </c>
      <c r="H45" s="199">
        <v>70.104155000000006</v>
      </c>
      <c r="I45" s="199">
        <v>70.773251000000002</v>
      </c>
      <c r="J45" s="199">
        <v>140.87740500000001</v>
      </c>
      <c r="K45" s="199">
        <v>136.28853799999999</v>
      </c>
    </row>
    <row r="46" spans="1:11" x14ac:dyDescent="0.3">
      <c r="A46" s="199" t="s">
        <v>939</v>
      </c>
      <c r="B46" s="199" t="s">
        <v>287</v>
      </c>
      <c r="C46" s="199" t="s">
        <v>859</v>
      </c>
      <c r="D46" s="199" t="s">
        <v>310</v>
      </c>
      <c r="E46" s="199" t="s">
        <v>661</v>
      </c>
      <c r="F46" s="199" t="s">
        <v>811</v>
      </c>
      <c r="G46" s="199">
        <v>1293.830925</v>
      </c>
      <c r="H46" s="199">
        <v>2398.835341</v>
      </c>
      <c r="I46" s="199">
        <v>2408.5409759999998</v>
      </c>
      <c r="J46" s="199">
        <v>4807.3763170000002</v>
      </c>
      <c r="K46" s="199">
        <v>3793.560731</v>
      </c>
    </row>
    <row r="47" spans="1:11" x14ac:dyDescent="0.3">
      <c r="A47" s="199" t="s">
        <v>940</v>
      </c>
      <c r="B47" s="199" t="s">
        <v>287</v>
      </c>
      <c r="C47" s="199" t="s">
        <v>859</v>
      </c>
      <c r="D47" s="199" t="s">
        <v>310</v>
      </c>
      <c r="E47" s="199" t="s">
        <v>662</v>
      </c>
      <c r="F47" s="199" t="s">
        <v>662</v>
      </c>
      <c r="G47" s="199">
        <v>1682.3149289999999</v>
      </c>
      <c r="H47" s="199">
        <v>46520.305540000001</v>
      </c>
      <c r="I47" s="199">
        <v>46887.352078999997</v>
      </c>
      <c r="J47" s="199">
        <v>93407.657619000005</v>
      </c>
      <c r="K47" s="199">
        <v>55837.148909000003</v>
      </c>
    </row>
    <row r="48" spans="1:11" x14ac:dyDescent="0.3">
      <c r="A48" s="199" t="s">
        <v>941</v>
      </c>
      <c r="B48" s="199" t="s">
        <v>287</v>
      </c>
      <c r="C48" s="199" t="s">
        <v>859</v>
      </c>
      <c r="D48" s="199" t="s">
        <v>310</v>
      </c>
      <c r="E48" s="199" t="s">
        <v>662</v>
      </c>
      <c r="F48" s="199" t="s">
        <v>820</v>
      </c>
      <c r="G48" s="199">
        <v>58.303676000000003</v>
      </c>
      <c r="H48" s="199">
        <v>842.65932099999998</v>
      </c>
      <c r="I48" s="199">
        <v>799.66488500000003</v>
      </c>
      <c r="J48" s="199">
        <v>1642.3242069999999</v>
      </c>
      <c r="K48" s="199">
        <v>1248.2635499999999</v>
      </c>
    </row>
    <row r="49" spans="1:11" x14ac:dyDescent="0.3">
      <c r="A49" s="199" t="s">
        <v>942</v>
      </c>
      <c r="B49" s="199" t="s">
        <v>287</v>
      </c>
      <c r="C49" s="199" t="s">
        <v>859</v>
      </c>
      <c r="D49" s="199" t="s">
        <v>310</v>
      </c>
      <c r="E49" s="199" t="s">
        <v>662</v>
      </c>
      <c r="F49" s="199" t="s">
        <v>821</v>
      </c>
      <c r="G49" s="199">
        <v>36.328113000000002</v>
      </c>
      <c r="H49" s="199">
        <v>182.52427800000001</v>
      </c>
      <c r="I49" s="199">
        <v>169.991625</v>
      </c>
      <c r="J49" s="199">
        <v>352.51590199999998</v>
      </c>
      <c r="K49" s="199">
        <v>288.35328500000003</v>
      </c>
    </row>
    <row r="50" spans="1:11" x14ac:dyDescent="0.3">
      <c r="A50" s="199" t="s">
        <v>943</v>
      </c>
      <c r="B50" s="199" t="s">
        <v>287</v>
      </c>
      <c r="C50" s="199" t="s">
        <v>859</v>
      </c>
      <c r="D50" s="199" t="s">
        <v>310</v>
      </c>
      <c r="E50" s="199" t="s">
        <v>662</v>
      </c>
      <c r="F50" s="199" t="s">
        <v>807</v>
      </c>
      <c r="G50" s="199">
        <v>32.073838000000002</v>
      </c>
      <c r="H50" s="199">
        <v>852.80909799999995</v>
      </c>
      <c r="I50" s="199">
        <v>761.97520299999996</v>
      </c>
      <c r="J50" s="199">
        <v>1614.7843009999999</v>
      </c>
      <c r="K50" s="199">
        <v>1565.5895760000001</v>
      </c>
    </row>
    <row r="51" spans="1:11" x14ac:dyDescent="0.3">
      <c r="A51" s="199" t="s">
        <v>944</v>
      </c>
      <c r="B51" s="199" t="s">
        <v>287</v>
      </c>
      <c r="C51" s="199" t="s">
        <v>859</v>
      </c>
      <c r="D51" s="199" t="s">
        <v>310</v>
      </c>
      <c r="E51" s="199" t="s">
        <v>662</v>
      </c>
      <c r="F51" s="199" t="s">
        <v>833</v>
      </c>
      <c r="G51" s="199">
        <v>46.332436999999999</v>
      </c>
      <c r="H51" s="199">
        <v>276.47013600000002</v>
      </c>
      <c r="I51" s="199">
        <v>231.86878100000001</v>
      </c>
      <c r="J51" s="199">
        <v>508.33891699999998</v>
      </c>
      <c r="K51" s="199">
        <v>398.66099300000002</v>
      </c>
    </row>
    <row r="52" spans="1:11" x14ac:dyDescent="0.3">
      <c r="A52" s="199" t="s">
        <v>946</v>
      </c>
      <c r="B52" s="199" t="s">
        <v>287</v>
      </c>
      <c r="C52" s="199" t="s">
        <v>859</v>
      </c>
      <c r="D52" s="199" t="s">
        <v>310</v>
      </c>
      <c r="E52" s="199" t="s">
        <v>663</v>
      </c>
      <c r="F52" s="199" t="s">
        <v>663</v>
      </c>
      <c r="G52" s="199">
        <v>35.565798000000001</v>
      </c>
      <c r="H52" s="199">
        <v>104.68556100000001</v>
      </c>
      <c r="I52" s="199">
        <v>62.968758999999999</v>
      </c>
      <c r="J52" s="199">
        <v>167.65432000000001</v>
      </c>
      <c r="K52" s="199">
        <v>167.65432000000001</v>
      </c>
    </row>
    <row r="53" spans="1:11" x14ac:dyDescent="0.3">
      <c r="A53" s="199" t="s">
        <v>947</v>
      </c>
      <c r="B53" s="199" t="s">
        <v>287</v>
      </c>
      <c r="C53" s="199" t="s">
        <v>859</v>
      </c>
      <c r="D53" s="199" t="s">
        <v>310</v>
      </c>
      <c r="E53" s="199" t="s">
        <v>663</v>
      </c>
      <c r="F53" s="199" t="s">
        <v>808</v>
      </c>
      <c r="G53" s="199">
        <v>5.5875529999999998</v>
      </c>
      <c r="H53" s="199">
        <v>61.700665999999998</v>
      </c>
      <c r="I53" s="199">
        <v>48.589275000000001</v>
      </c>
      <c r="J53" s="199">
        <v>110.289941</v>
      </c>
      <c r="K53" s="199">
        <v>92.550999000000004</v>
      </c>
    </row>
    <row r="54" spans="1:11" x14ac:dyDescent="0.3">
      <c r="A54" s="199" t="s">
        <v>949</v>
      </c>
      <c r="B54" s="199" t="s">
        <v>287</v>
      </c>
      <c r="C54" s="199" t="s">
        <v>859</v>
      </c>
      <c r="D54" s="199" t="s">
        <v>310</v>
      </c>
      <c r="E54" s="199" t="s">
        <v>664</v>
      </c>
      <c r="F54" s="199" t="s">
        <v>835</v>
      </c>
      <c r="G54" s="199">
        <v>281.11559499999998</v>
      </c>
      <c r="H54" s="199">
        <v>1150.321226</v>
      </c>
      <c r="I54" s="199">
        <v>1105.559409</v>
      </c>
      <c r="J54" s="199">
        <v>2255.8806359999999</v>
      </c>
      <c r="K54" s="199">
        <v>1577.1997080000001</v>
      </c>
    </row>
    <row r="55" spans="1:11" x14ac:dyDescent="0.3">
      <c r="A55" s="199" t="s">
        <v>950</v>
      </c>
      <c r="B55" s="199" t="s">
        <v>287</v>
      </c>
      <c r="C55" s="199" t="s">
        <v>859</v>
      </c>
      <c r="D55" s="199" t="s">
        <v>310</v>
      </c>
      <c r="E55" s="199" t="s">
        <v>665</v>
      </c>
      <c r="F55" s="199" t="s">
        <v>665</v>
      </c>
      <c r="G55" s="199">
        <v>820.21083799999997</v>
      </c>
      <c r="H55" s="199">
        <v>1438.212667</v>
      </c>
      <c r="I55" s="199">
        <v>1501.163779</v>
      </c>
      <c r="J55" s="199">
        <v>2939.3764449999999</v>
      </c>
      <c r="K55" s="199">
        <v>993.77975600000002</v>
      </c>
    </row>
    <row r="56" spans="1:11" x14ac:dyDescent="0.3">
      <c r="A56" s="199" t="s">
        <v>951</v>
      </c>
      <c r="B56" s="199" t="s">
        <v>287</v>
      </c>
      <c r="C56" s="199" t="s">
        <v>859</v>
      </c>
      <c r="D56" s="199" t="s">
        <v>310</v>
      </c>
      <c r="E56" s="199" t="s">
        <v>665</v>
      </c>
      <c r="F56" s="199" t="s">
        <v>836</v>
      </c>
      <c r="G56" s="199">
        <v>37.835323000000002</v>
      </c>
      <c r="H56" s="199">
        <v>640.81458899999996</v>
      </c>
      <c r="I56" s="199">
        <v>660.106855</v>
      </c>
      <c r="J56" s="199">
        <v>1300.9214440000001</v>
      </c>
      <c r="K56" s="199">
        <v>1150.7700629999999</v>
      </c>
    </row>
    <row r="57" spans="1:11" x14ac:dyDescent="0.3">
      <c r="A57" s="199" t="s">
        <v>952</v>
      </c>
      <c r="B57" s="199" t="s">
        <v>287</v>
      </c>
      <c r="C57" s="199" t="s">
        <v>859</v>
      </c>
      <c r="D57" s="199" t="s">
        <v>310</v>
      </c>
      <c r="E57" s="199" t="s">
        <v>666</v>
      </c>
      <c r="F57" s="199" t="s">
        <v>666</v>
      </c>
      <c r="G57" s="199">
        <v>22.613294</v>
      </c>
      <c r="H57" s="199">
        <v>690.85136</v>
      </c>
      <c r="I57" s="199">
        <v>694.29325200000005</v>
      </c>
      <c r="J57" s="199">
        <v>1385.1446120000001</v>
      </c>
      <c r="K57" s="199">
        <v>1167.9912999999999</v>
      </c>
    </row>
    <row r="58" spans="1:11" x14ac:dyDescent="0.3">
      <c r="A58" s="199" t="s">
        <v>1056</v>
      </c>
      <c r="B58" s="199" t="s">
        <v>287</v>
      </c>
      <c r="C58" s="199" t="s">
        <v>869</v>
      </c>
      <c r="D58" s="199" t="s">
        <v>310</v>
      </c>
      <c r="E58" s="199" t="s">
        <v>660</v>
      </c>
      <c r="F58" s="199" t="s">
        <v>660</v>
      </c>
      <c r="G58" s="199">
        <v>0.43695299999999998</v>
      </c>
      <c r="H58" s="199">
        <v>0.30898799999999998</v>
      </c>
      <c r="I58" s="199">
        <v>0.31805600000000001</v>
      </c>
      <c r="J58" s="199">
        <v>0.62704499999999996</v>
      </c>
      <c r="K58" s="199">
        <v>0.466337</v>
      </c>
    </row>
    <row r="59" spans="1:11" x14ac:dyDescent="0.3">
      <c r="A59" s="199" t="s">
        <v>1057</v>
      </c>
      <c r="B59" s="199" t="s">
        <v>287</v>
      </c>
      <c r="C59" s="199" t="s">
        <v>869</v>
      </c>
      <c r="D59" s="199" t="s">
        <v>310</v>
      </c>
      <c r="E59" s="199" t="s">
        <v>661</v>
      </c>
      <c r="F59" s="199" t="s">
        <v>811</v>
      </c>
      <c r="G59" s="199">
        <v>36.453468999999998</v>
      </c>
      <c r="H59" s="199">
        <v>9.5854389999999992</v>
      </c>
      <c r="I59" s="199">
        <v>7.2932689999999996</v>
      </c>
      <c r="J59" s="199">
        <v>16.878708</v>
      </c>
      <c r="K59" s="199">
        <v>16.566139</v>
      </c>
    </row>
    <row r="60" spans="1:11" x14ac:dyDescent="0.3">
      <c r="A60" s="199" t="s">
        <v>955</v>
      </c>
      <c r="B60" s="199" t="s">
        <v>287</v>
      </c>
      <c r="C60" s="199" t="s">
        <v>869</v>
      </c>
      <c r="D60" s="199" t="s">
        <v>310</v>
      </c>
      <c r="E60" s="199" t="s">
        <v>662</v>
      </c>
      <c r="F60" s="199" t="s">
        <v>662</v>
      </c>
      <c r="G60" s="199">
        <v>2022.573036</v>
      </c>
      <c r="H60" s="199">
        <v>6037.4098620000004</v>
      </c>
      <c r="I60" s="199">
        <v>5996.590768</v>
      </c>
      <c r="J60" s="199">
        <v>12034.00063</v>
      </c>
      <c r="K60" s="199">
        <v>8894.1129299999993</v>
      </c>
    </row>
    <row r="61" spans="1:11" x14ac:dyDescent="0.3">
      <c r="A61" s="199" t="s">
        <v>957</v>
      </c>
      <c r="B61" s="199" t="s">
        <v>287</v>
      </c>
      <c r="C61" s="199" t="s">
        <v>869</v>
      </c>
      <c r="D61" s="199" t="s">
        <v>310</v>
      </c>
      <c r="E61" s="199" t="s">
        <v>662</v>
      </c>
      <c r="F61" s="199" t="s">
        <v>820</v>
      </c>
      <c r="G61" s="199">
        <v>16.151063000000001</v>
      </c>
      <c r="H61" s="199">
        <v>232.20692</v>
      </c>
      <c r="I61" s="199">
        <v>203.07510500000001</v>
      </c>
      <c r="J61" s="199">
        <v>435.28202499999998</v>
      </c>
      <c r="K61" s="199">
        <v>395.09728200000001</v>
      </c>
    </row>
    <row r="62" spans="1:11" x14ac:dyDescent="0.3">
      <c r="A62" s="199" t="s">
        <v>958</v>
      </c>
      <c r="B62" s="199" t="s">
        <v>287</v>
      </c>
      <c r="C62" s="199" t="s">
        <v>869</v>
      </c>
      <c r="D62" s="199" t="s">
        <v>310</v>
      </c>
      <c r="E62" s="199" t="s">
        <v>662</v>
      </c>
      <c r="F62" s="199" t="s">
        <v>821</v>
      </c>
      <c r="G62" s="199">
        <v>19.670059999999999</v>
      </c>
      <c r="H62" s="199">
        <v>178.55624499999999</v>
      </c>
      <c r="I62" s="199">
        <v>173.777289</v>
      </c>
      <c r="J62" s="199">
        <v>352.33353399999999</v>
      </c>
      <c r="K62" s="199">
        <v>299.67552699999999</v>
      </c>
    </row>
    <row r="63" spans="1:11" x14ac:dyDescent="0.3">
      <c r="A63" s="199" t="s">
        <v>959</v>
      </c>
      <c r="B63" s="199" t="s">
        <v>287</v>
      </c>
      <c r="C63" s="199" t="s">
        <v>869</v>
      </c>
      <c r="D63" s="199" t="s">
        <v>310</v>
      </c>
      <c r="E63" s="199" t="s">
        <v>662</v>
      </c>
      <c r="F63" s="199" t="s">
        <v>807</v>
      </c>
      <c r="G63" s="199">
        <v>1.116808</v>
      </c>
      <c r="H63" s="199">
        <v>14.39995</v>
      </c>
      <c r="I63" s="199">
        <v>11.770394</v>
      </c>
      <c r="J63" s="199">
        <v>26.170342999999999</v>
      </c>
      <c r="K63" s="199">
        <v>26.170342999999999</v>
      </c>
    </row>
    <row r="64" spans="1:11" x14ac:dyDescent="0.3">
      <c r="A64" s="199" t="s">
        <v>960</v>
      </c>
      <c r="B64" s="199" t="s">
        <v>287</v>
      </c>
      <c r="C64" s="199" t="s">
        <v>869</v>
      </c>
      <c r="D64" s="199" t="s">
        <v>310</v>
      </c>
      <c r="E64" s="199" t="s">
        <v>662</v>
      </c>
      <c r="F64" s="199" t="s">
        <v>833</v>
      </c>
      <c r="G64" s="199">
        <v>7.2743120000000001</v>
      </c>
      <c r="H64" s="199">
        <v>34.809882999999999</v>
      </c>
      <c r="I64" s="199">
        <v>27.739920000000001</v>
      </c>
      <c r="J64" s="199">
        <v>62.549804000000002</v>
      </c>
      <c r="K64" s="199">
        <v>51.117562</v>
      </c>
    </row>
    <row r="65" spans="1:11" x14ac:dyDescent="0.3">
      <c r="A65" s="199" t="s">
        <v>964</v>
      </c>
      <c r="B65" s="199" t="s">
        <v>287</v>
      </c>
      <c r="C65" s="199" t="s">
        <v>869</v>
      </c>
      <c r="D65" s="199" t="s">
        <v>310</v>
      </c>
      <c r="E65" s="199" t="s">
        <v>664</v>
      </c>
      <c r="F65" s="199" t="s">
        <v>835</v>
      </c>
      <c r="G65" s="199">
        <v>184.83335400000001</v>
      </c>
      <c r="H65" s="199">
        <v>820.16094599999997</v>
      </c>
      <c r="I65" s="199">
        <v>799.59742900000003</v>
      </c>
      <c r="J65" s="199">
        <v>1619.7583749999999</v>
      </c>
      <c r="K65" s="199">
        <v>1169.2609649999999</v>
      </c>
    </row>
    <row r="66" spans="1:11" x14ac:dyDescent="0.3">
      <c r="A66" s="199" t="s">
        <v>967</v>
      </c>
      <c r="B66" s="199" t="s">
        <v>287</v>
      </c>
      <c r="C66" s="199" t="s">
        <v>877</v>
      </c>
      <c r="D66" s="199" t="s">
        <v>310</v>
      </c>
      <c r="E66" s="199" t="s">
        <v>659</v>
      </c>
      <c r="F66" s="199" t="s">
        <v>659</v>
      </c>
      <c r="G66" s="199">
        <v>0.87680899999999995</v>
      </c>
      <c r="H66" s="199">
        <v>41.555993999999998</v>
      </c>
      <c r="I66" s="199">
        <v>39.490344999999998</v>
      </c>
      <c r="J66" s="199">
        <v>81.046338000000006</v>
      </c>
      <c r="K66" s="199">
        <v>59.053254000000003</v>
      </c>
    </row>
    <row r="67" spans="1:11" x14ac:dyDescent="0.3">
      <c r="A67" s="199" t="s">
        <v>1058</v>
      </c>
      <c r="B67" s="199" t="s">
        <v>287</v>
      </c>
      <c r="C67" s="199" t="s">
        <v>877</v>
      </c>
      <c r="D67" s="199" t="s">
        <v>310</v>
      </c>
      <c r="E67" s="199" t="s">
        <v>660</v>
      </c>
      <c r="F67" s="199" t="s">
        <v>660</v>
      </c>
      <c r="G67" s="199">
        <v>31.270705</v>
      </c>
      <c r="H67" s="199">
        <v>418.61531500000001</v>
      </c>
      <c r="I67" s="199">
        <v>415.61516699999999</v>
      </c>
      <c r="J67" s="199">
        <v>834.23048100000005</v>
      </c>
      <c r="K67" s="199">
        <v>376.92325699999998</v>
      </c>
    </row>
    <row r="68" spans="1:11" x14ac:dyDescent="0.3">
      <c r="A68" s="199" t="s">
        <v>969</v>
      </c>
      <c r="B68" s="199" t="s">
        <v>287</v>
      </c>
      <c r="C68" s="199" t="s">
        <v>877</v>
      </c>
      <c r="D68" s="199" t="s">
        <v>310</v>
      </c>
      <c r="E68" s="199" t="s">
        <v>661</v>
      </c>
      <c r="F68" s="199" t="s">
        <v>811</v>
      </c>
      <c r="G68" s="199">
        <v>37.834541000000002</v>
      </c>
      <c r="H68" s="199">
        <v>173.43684200000001</v>
      </c>
      <c r="I68" s="199">
        <v>168.588842</v>
      </c>
      <c r="J68" s="199">
        <v>342.02568400000001</v>
      </c>
      <c r="K68" s="199">
        <v>175.81194400000001</v>
      </c>
    </row>
    <row r="69" spans="1:11" x14ac:dyDescent="0.3">
      <c r="A69" s="199" t="s">
        <v>970</v>
      </c>
      <c r="B69" s="199" t="s">
        <v>287</v>
      </c>
      <c r="C69" s="199" t="s">
        <v>877</v>
      </c>
      <c r="D69" s="199" t="s">
        <v>310</v>
      </c>
      <c r="E69" s="199" t="s">
        <v>662</v>
      </c>
      <c r="F69" s="199" t="s">
        <v>662</v>
      </c>
      <c r="G69" s="199">
        <v>1375.687631</v>
      </c>
      <c r="H69" s="199">
        <v>2445.5007780000001</v>
      </c>
      <c r="I69" s="199">
        <v>2237.178007</v>
      </c>
      <c r="J69" s="199">
        <v>4682.6787850000001</v>
      </c>
      <c r="K69" s="199">
        <v>2156.3709800000001</v>
      </c>
    </row>
    <row r="70" spans="1:11" x14ac:dyDescent="0.3">
      <c r="A70" s="199" t="s">
        <v>972</v>
      </c>
      <c r="B70" s="199" t="s">
        <v>287</v>
      </c>
      <c r="C70" s="199" t="s">
        <v>877</v>
      </c>
      <c r="D70" s="199" t="s">
        <v>310</v>
      </c>
      <c r="E70" s="199" t="s">
        <v>662</v>
      </c>
      <c r="F70" s="199" t="s">
        <v>820</v>
      </c>
      <c r="G70" s="199">
        <v>67.534017000000006</v>
      </c>
      <c r="H70" s="199">
        <v>561.83738400000004</v>
      </c>
      <c r="I70" s="199">
        <v>538.045883</v>
      </c>
      <c r="J70" s="199">
        <v>1099.8832669999999</v>
      </c>
      <c r="K70" s="199">
        <v>797.79446600000006</v>
      </c>
    </row>
    <row r="71" spans="1:11" x14ac:dyDescent="0.3">
      <c r="A71" s="199" t="s">
        <v>973</v>
      </c>
      <c r="B71" s="199" t="s">
        <v>287</v>
      </c>
      <c r="C71" s="199" t="s">
        <v>877</v>
      </c>
      <c r="D71" s="199" t="s">
        <v>310</v>
      </c>
      <c r="E71" s="199" t="s">
        <v>662</v>
      </c>
      <c r="F71" s="199" t="s">
        <v>821</v>
      </c>
      <c r="G71" s="199">
        <v>421.72657700000002</v>
      </c>
      <c r="H71" s="199">
        <v>10883.793887</v>
      </c>
      <c r="I71" s="199">
        <v>10533.195801</v>
      </c>
      <c r="J71" s="199">
        <v>21416.989687000001</v>
      </c>
      <c r="K71" s="199">
        <v>15243.169943000001</v>
      </c>
    </row>
    <row r="72" spans="1:11" x14ac:dyDescent="0.3">
      <c r="A72" s="199" t="s">
        <v>974</v>
      </c>
      <c r="B72" s="199" t="s">
        <v>287</v>
      </c>
      <c r="C72" s="199" t="s">
        <v>877</v>
      </c>
      <c r="D72" s="199" t="s">
        <v>310</v>
      </c>
      <c r="E72" s="199" t="s">
        <v>662</v>
      </c>
      <c r="F72" s="199" t="s">
        <v>807</v>
      </c>
      <c r="G72" s="199">
        <v>8.3901570000000003</v>
      </c>
      <c r="H72" s="199">
        <v>108.18139499999999</v>
      </c>
      <c r="I72" s="199">
        <v>88.426530999999997</v>
      </c>
      <c r="J72" s="199">
        <v>196.60792599999999</v>
      </c>
      <c r="K72" s="199">
        <v>196.60792599999999</v>
      </c>
    </row>
    <row r="73" spans="1:11" x14ac:dyDescent="0.3">
      <c r="A73" s="199" t="s">
        <v>975</v>
      </c>
      <c r="B73" s="199" t="s">
        <v>287</v>
      </c>
      <c r="C73" s="199" t="s">
        <v>877</v>
      </c>
      <c r="D73" s="199" t="s">
        <v>310</v>
      </c>
      <c r="E73" s="199" t="s">
        <v>662</v>
      </c>
      <c r="F73" s="199" t="s">
        <v>833</v>
      </c>
      <c r="G73" s="199">
        <v>30.191590000000001</v>
      </c>
      <c r="H73" s="199">
        <v>363.033681</v>
      </c>
      <c r="I73" s="199">
        <v>296.55341499999997</v>
      </c>
      <c r="J73" s="199">
        <v>659.58709499999998</v>
      </c>
      <c r="K73" s="199">
        <v>532.56093099999998</v>
      </c>
    </row>
    <row r="74" spans="1:11" x14ac:dyDescent="0.3">
      <c r="A74" s="199" t="s">
        <v>977</v>
      </c>
      <c r="B74" s="199" t="s">
        <v>287</v>
      </c>
      <c r="C74" s="199" t="s">
        <v>877</v>
      </c>
      <c r="D74" s="199" t="s">
        <v>310</v>
      </c>
      <c r="E74" s="199" t="s">
        <v>663</v>
      </c>
      <c r="F74" s="199" t="s">
        <v>663</v>
      </c>
      <c r="G74" s="199">
        <v>9.6195269999999997</v>
      </c>
      <c r="H74" s="199">
        <v>28.314439</v>
      </c>
      <c r="I74" s="199">
        <v>17.031241000000001</v>
      </c>
      <c r="J74" s="199">
        <v>45.345680000000002</v>
      </c>
      <c r="K74" s="199">
        <v>45.345680000000002</v>
      </c>
    </row>
    <row r="75" spans="1:11" x14ac:dyDescent="0.3">
      <c r="A75" s="199" t="s">
        <v>978</v>
      </c>
      <c r="B75" s="199" t="s">
        <v>287</v>
      </c>
      <c r="C75" s="199" t="s">
        <v>877</v>
      </c>
      <c r="D75" s="199" t="s">
        <v>310</v>
      </c>
      <c r="E75" s="199" t="s">
        <v>663</v>
      </c>
      <c r="F75" s="199" t="s">
        <v>808</v>
      </c>
      <c r="G75" s="199">
        <v>14.434021</v>
      </c>
      <c r="H75" s="199">
        <v>232.36656199999999</v>
      </c>
      <c r="I75" s="199">
        <v>204.77616699999999</v>
      </c>
      <c r="J75" s="199">
        <v>437.14272899999997</v>
      </c>
      <c r="K75" s="199">
        <v>330.04984300000001</v>
      </c>
    </row>
    <row r="76" spans="1:11" x14ac:dyDescent="0.3">
      <c r="A76" s="199" t="s">
        <v>980</v>
      </c>
      <c r="B76" s="199" t="s">
        <v>287</v>
      </c>
      <c r="C76" s="199" t="s">
        <v>877</v>
      </c>
      <c r="D76" s="199" t="s">
        <v>310</v>
      </c>
      <c r="E76" s="199" t="s">
        <v>664</v>
      </c>
      <c r="F76" s="199" t="s">
        <v>835</v>
      </c>
      <c r="G76" s="199">
        <v>59.221558999999999</v>
      </c>
      <c r="H76" s="199">
        <v>294.98748999999998</v>
      </c>
      <c r="I76" s="199">
        <v>284.36198000000002</v>
      </c>
      <c r="J76" s="199">
        <v>579.34947</v>
      </c>
      <c r="K76" s="199">
        <v>425.46369499999997</v>
      </c>
    </row>
    <row r="77" spans="1:11" x14ac:dyDescent="0.3">
      <c r="A77" s="199" t="s">
        <v>981</v>
      </c>
      <c r="B77" s="199" t="s">
        <v>287</v>
      </c>
      <c r="C77" s="199" t="s">
        <v>877</v>
      </c>
      <c r="D77" s="199" t="s">
        <v>310</v>
      </c>
      <c r="E77" s="199" t="s">
        <v>665</v>
      </c>
      <c r="F77" s="199" t="s">
        <v>665</v>
      </c>
      <c r="G77" s="199">
        <v>124.14243</v>
      </c>
      <c r="H77" s="199">
        <v>5563.6683590000002</v>
      </c>
      <c r="I77" s="199">
        <v>5648.6054530000001</v>
      </c>
      <c r="J77" s="199">
        <v>11212.273811999999</v>
      </c>
      <c r="K77" s="199">
        <v>6194.3822529999998</v>
      </c>
    </row>
    <row r="78" spans="1:11" x14ac:dyDescent="0.3">
      <c r="A78" s="199" t="s">
        <v>984</v>
      </c>
      <c r="B78" s="199" t="s">
        <v>287</v>
      </c>
      <c r="C78" s="199" t="s">
        <v>885</v>
      </c>
      <c r="D78" s="199" t="s">
        <v>310</v>
      </c>
      <c r="E78" s="199" t="s">
        <v>659</v>
      </c>
      <c r="F78" s="199" t="s">
        <v>659</v>
      </c>
      <c r="G78" s="199">
        <v>94.180946000000006</v>
      </c>
      <c r="H78" s="199">
        <v>4545.6074699999999</v>
      </c>
      <c r="I78" s="199">
        <v>4191.2907850000001</v>
      </c>
      <c r="J78" s="199">
        <v>8736.8982550000001</v>
      </c>
      <c r="K78" s="199">
        <v>6723.3179149999996</v>
      </c>
    </row>
    <row r="79" spans="1:11" x14ac:dyDescent="0.3">
      <c r="A79" s="199" t="s">
        <v>1059</v>
      </c>
      <c r="B79" s="199" t="s">
        <v>287</v>
      </c>
      <c r="C79" s="199" t="s">
        <v>885</v>
      </c>
      <c r="D79" s="199" t="s">
        <v>310</v>
      </c>
      <c r="E79" s="199" t="s">
        <v>660</v>
      </c>
      <c r="F79" s="199" t="s">
        <v>660</v>
      </c>
      <c r="G79" s="199">
        <v>885.16512599999999</v>
      </c>
      <c r="H79" s="199">
        <v>2215.1370109999998</v>
      </c>
      <c r="I79" s="199">
        <v>2242.0046419999999</v>
      </c>
      <c r="J79" s="199">
        <v>4457.1416529999997</v>
      </c>
      <c r="K79" s="199">
        <v>1790.1377869999999</v>
      </c>
    </row>
    <row r="80" spans="1:11" x14ac:dyDescent="0.3">
      <c r="A80" s="199" t="s">
        <v>985</v>
      </c>
      <c r="B80" s="199" t="s">
        <v>287</v>
      </c>
      <c r="C80" s="199" t="s">
        <v>885</v>
      </c>
      <c r="D80" s="199" t="s">
        <v>310</v>
      </c>
      <c r="E80" s="199" t="s">
        <v>660</v>
      </c>
      <c r="F80" s="199" t="s">
        <v>831</v>
      </c>
      <c r="G80" s="199">
        <v>12.97054</v>
      </c>
      <c r="H80" s="199">
        <v>61.870136000000002</v>
      </c>
      <c r="I80" s="199">
        <v>63.092866000000001</v>
      </c>
      <c r="J80" s="199">
        <v>124.963002</v>
      </c>
      <c r="K80" s="199">
        <v>124.718456</v>
      </c>
    </row>
    <row r="81" spans="1:11" x14ac:dyDescent="0.3">
      <c r="A81" s="199" t="s">
        <v>986</v>
      </c>
      <c r="B81" s="199" t="s">
        <v>287</v>
      </c>
      <c r="C81" s="199" t="s">
        <v>885</v>
      </c>
      <c r="D81" s="199" t="s">
        <v>310</v>
      </c>
      <c r="E81" s="199" t="s">
        <v>661</v>
      </c>
      <c r="F81" s="199" t="s">
        <v>811</v>
      </c>
      <c r="G81" s="199">
        <v>3765.239638</v>
      </c>
      <c r="H81" s="199">
        <v>111164.142379</v>
      </c>
      <c r="I81" s="199">
        <v>114508.576913</v>
      </c>
      <c r="J81" s="199">
        <v>225672.71929199999</v>
      </c>
      <c r="K81" s="199">
        <v>149700.061185</v>
      </c>
    </row>
    <row r="82" spans="1:11" x14ac:dyDescent="0.3">
      <c r="A82" s="199" t="s">
        <v>987</v>
      </c>
      <c r="B82" s="199" t="s">
        <v>287</v>
      </c>
      <c r="C82" s="199" t="s">
        <v>885</v>
      </c>
      <c r="D82" s="199" t="s">
        <v>310</v>
      </c>
      <c r="E82" s="199" t="s">
        <v>662</v>
      </c>
      <c r="F82" s="199" t="s">
        <v>662</v>
      </c>
      <c r="G82" s="199">
        <v>21940.641054</v>
      </c>
      <c r="H82" s="199">
        <v>1013484.88088</v>
      </c>
      <c r="I82" s="199">
        <v>1052071.76037</v>
      </c>
      <c r="J82" s="199">
        <v>2065556.6412500001</v>
      </c>
      <c r="K82" s="199">
        <v>883204.32147800003</v>
      </c>
    </row>
    <row r="83" spans="1:11" x14ac:dyDescent="0.3">
      <c r="A83" s="199" t="s">
        <v>989</v>
      </c>
      <c r="B83" s="199" t="s">
        <v>287</v>
      </c>
      <c r="C83" s="199" t="s">
        <v>885</v>
      </c>
      <c r="D83" s="199" t="s">
        <v>310</v>
      </c>
      <c r="E83" s="199" t="s">
        <v>662</v>
      </c>
      <c r="F83" s="199" t="s">
        <v>821</v>
      </c>
      <c r="G83" s="199">
        <v>81.901791000000003</v>
      </c>
      <c r="H83" s="199">
        <v>923.12550499999998</v>
      </c>
      <c r="I83" s="199">
        <v>912.03519900000003</v>
      </c>
      <c r="J83" s="199">
        <v>1835.1607039999999</v>
      </c>
      <c r="K83" s="199">
        <v>1514.8011100000001</v>
      </c>
    </row>
    <row r="84" spans="1:11" x14ac:dyDescent="0.3">
      <c r="A84" s="199" t="s">
        <v>990</v>
      </c>
      <c r="B84" s="199" t="s">
        <v>287</v>
      </c>
      <c r="C84" s="199" t="s">
        <v>885</v>
      </c>
      <c r="D84" s="199" t="s">
        <v>310</v>
      </c>
      <c r="E84" s="199" t="s">
        <v>662</v>
      </c>
      <c r="F84" s="199" t="s">
        <v>807</v>
      </c>
      <c r="G84" s="199">
        <v>27.481078</v>
      </c>
      <c r="H84" s="199">
        <v>1146.6095580000001</v>
      </c>
      <c r="I84" s="199">
        <v>986.82787199999996</v>
      </c>
      <c r="J84" s="199">
        <v>2133.4374299999999</v>
      </c>
      <c r="K84" s="199">
        <v>1967.6321539999999</v>
      </c>
    </row>
    <row r="85" spans="1:11" x14ac:dyDescent="0.3">
      <c r="A85" s="199" t="s">
        <v>991</v>
      </c>
      <c r="B85" s="199" t="s">
        <v>287</v>
      </c>
      <c r="C85" s="199" t="s">
        <v>885</v>
      </c>
      <c r="D85" s="199" t="s">
        <v>310</v>
      </c>
      <c r="E85" s="199" t="s">
        <v>662</v>
      </c>
      <c r="F85" s="199" t="s">
        <v>833</v>
      </c>
      <c r="G85" s="199">
        <v>79.222337999999993</v>
      </c>
      <c r="H85" s="199">
        <v>3002.6862999999998</v>
      </c>
      <c r="I85" s="199">
        <v>2796.837884</v>
      </c>
      <c r="J85" s="199">
        <v>5799.5241839999999</v>
      </c>
      <c r="K85" s="199">
        <v>4156.6605129999998</v>
      </c>
    </row>
    <row r="86" spans="1:11" x14ac:dyDescent="0.3">
      <c r="A86" s="199" t="s">
        <v>993</v>
      </c>
      <c r="B86" s="199" t="s">
        <v>287</v>
      </c>
      <c r="C86" s="199" t="s">
        <v>885</v>
      </c>
      <c r="D86" s="199" t="s">
        <v>310</v>
      </c>
      <c r="E86" s="199" t="s">
        <v>663</v>
      </c>
      <c r="F86" s="199" t="s">
        <v>808</v>
      </c>
      <c r="G86" s="199">
        <v>2.2578879999999999</v>
      </c>
      <c r="H86" s="199">
        <v>24.932772</v>
      </c>
      <c r="I86" s="199">
        <v>19.634557999999998</v>
      </c>
      <c r="J86" s="199">
        <v>44.567329999999998</v>
      </c>
      <c r="K86" s="199">
        <v>37.399158</v>
      </c>
    </row>
    <row r="87" spans="1:11" x14ac:dyDescent="0.3">
      <c r="A87" s="199" t="s">
        <v>995</v>
      </c>
      <c r="B87" s="199" t="s">
        <v>287</v>
      </c>
      <c r="C87" s="199" t="s">
        <v>885</v>
      </c>
      <c r="D87" s="199" t="s">
        <v>310</v>
      </c>
      <c r="E87" s="199" t="s">
        <v>664</v>
      </c>
      <c r="F87" s="199" t="s">
        <v>835</v>
      </c>
      <c r="G87" s="199">
        <v>1073.331091</v>
      </c>
      <c r="H87" s="199">
        <v>15598.530337</v>
      </c>
      <c r="I87" s="199">
        <v>15373.481182</v>
      </c>
      <c r="J87" s="199">
        <v>30972.011519</v>
      </c>
      <c r="K87" s="199">
        <v>20229.075632</v>
      </c>
    </row>
    <row r="88" spans="1:11" x14ac:dyDescent="0.3">
      <c r="A88" s="199" t="s">
        <v>996</v>
      </c>
      <c r="B88" s="199" t="s">
        <v>287</v>
      </c>
      <c r="C88" s="199" t="s">
        <v>885</v>
      </c>
      <c r="D88" s="199" t="s">
        <v>310</v>
      </c>
      <c r="E88" s="199" t="s">
        <v>665</v>
      </c>
      <c r="F88" s="199" t="s">
        <v>665</v>
      </c>
      <c r="G88" s="199">
        <v>3757.3795770000002</v>
      </c>
      <c r="H88" s="199">
        <v>13269.537270000001</v>
      </c>
      <c r="I88" s="199">
        <v>14806.665516999999</v>
      </c>
      <c r="J88" s="199">
        <v>28076.202786000002</v>
      </c>
      <c r="K88" s="199">
        <v>3734.4291320000002</v>
      </c>
    </row>
    <row r="89" spans="1:11" x14ac:dyDescent="0.3">
      <c r="A89" s="199" t="s">
        <v>997</v>
      </c>
      <c r="B89" s="199" t="s">
        <v>287</v>
      </c>
      <c r="C89" s="199" t="s">
        <v>885</v>
      </c>
      <c r="D89" s="199" t="s">
        <v>310</v>
      </c>
      <c r="E89" s="199" t="s">
        <v>665</v>
      </c>
      <c r="F89" s="199" t="s">
        <v>836</v>
      </c>
      <c r="G89" s="199">
        <v>102.31735</v>
      </c>
      <c r="H89" s="199">
        <v>3149.1854109999999</v>
      </c>
      <c r="I89" s="199">
        <v>3017.893145</v>
      </c>
      <c r="J89" s="199">
        <v>6167.0785560000004</v>
      </c>
      <c r="K89" s="199">
        <v>5384.2299370000001</v>
      </c>
    </row>
    <row r="90" spans="1:11" x14ac:dyDescent="0.3">
      <c r="A90" s="199" t="s">
        <v>998</v>
      </c>
      <c r="B90" s="199" t="s">
        <v>287</v>
      </c>
      <c r="C90" s="199" t="s">
        <v>885</v>
      </c>
      <c r="D90" s="199" t="s">
        <v>310</v>
      </c>
      <c r="E90" s="199" t="s">
        <v>666</v>
      </c>
      <c r="F90" s="199" t="s">
        <v>666</v>
      </c>
      <c r="G90" s="199">
        <v>1.6473139999999999</v>
      </c>
      <c r="H90" s="199">
        <v>49.018725000000003</v>
      </c>
      <c r="I90" s="199">
        <v>47.638491000000002</v>
      </c>
      <c r="J90" s="199">
        <v>96.657217000000003</v>
      </c>
      <c r="K90" s="199">
        <v>78.485101</v>
      </c>
    </row>
    <row r="91" spans="1:11" x14ac:dyDescent="0.3">
      <c r="A91" s="199" t="s">
        <v>1005</v>
      </c>
      <c r="B91" s="199" t="s">
        <v>290</v>
      </c>
      <c r="C91" s="199" t="s">
        <v>859</v>
      </c>
      <c r="D91" s="199" t="s">
        <v>648</v>
      </c>
      <c r="E91" s="199" t="s">
        <v>650</v>
      </c>
      <c r="F91" s="199" t="s">
        <v>841</v>
      </c>
      <c r="G91" s="199">
        <v>72.330066000000002</v>
      </c>
      <c r="H91" s="199">
        <v>809.27097600000002</v>
      </c>
      <c r="I91" s="199">
        <v>652.905935</v>
      </c>
      <c r="J91" s="199">
        <v>1462.176911</v>
      </c>
      <c r="K91" s="199">
        <v>1444.3334560000001</v>
      </c>
    </row>
    <row r="92" spans="1:11" x14ac:dyDescent="0.3">
      <c r="A92" s="199" t="s">
        <v>1006</v>
      </c>
      <c r="B92" s="199" t="s">
        <v>290</v>
      </c>
      <c r="C92" s="199" t="s">
        <v>859</v>
      </c>
      <c r="D92" s="199" t="s">
        <v>648</v>
      </c>
      <c r="E92" s="199" t="s">
        <v>651</v>
      </c>
      <c r="F92" s="199" t="s">
        <v>651</v>
      </c>
      <c r="G92" s="199">
        <v>192.457764</v>
      </c>
      <c r="H92" s="199">
        <v>779.14788499999997</v>
      </c>
      <c r="I92" s="199">
        <v>863.30097999999998</v>
      </c>
      <c r="J92" s="199">
        <v>1642.448866</v>
      </c>
      <c r="K92" s="199">
        <v>917.40833399999997</v>
      </c>
    </row>
    <row r="93" spans="1:11" x14ac:dyDescent="0.3">
      <c r="A93" s="199" t="s">
        <v>1008</v>
      </c>
      <c r="B93" s="199" t="s">
        <v>290</v>
      </c>
      <c r="C93" s="199" t="s">
        <v>859</v>
      </c>
      <c r="D93" s="199" t="s">
        <v>648</v>
      </c>
      <c r="E93" s="199" t="s">
        <v>652</v>
      </c>
      <c r="F93" s="199" t="s">
        <v>652</v>
      </c>
      <c r="G93" s="199">
        <v>253.14025799999999</v>
      </c>
      <c r="H93" s="199">
        <v>4982.6192639999999</v>
      </c>
      <c r="I93" s="199">
        <v>5146.1915040000004</v>
      </c>
      <c r="J93" s="199">
        <v>10128.810767999999</v>
      </c>
      <c r="K93" s="199">
        <v>8888.7274689999995</v>
      </c>
    </row>
    <row r="94" spans="1:11" x14ac:dyDescent="0.3">
      <c r="A94" s="199" t="s">
        <v>1009</v>
      </c>
      <c r="B94" s="199" t="s">
        <v>290</v>
      </c>
      <c r="C94" s="199" t="s">
        <v>859</v>
      </c>
      <c r="D94" s="199" t="s">
        <v>648</v>
      </c>
      <c r="E94" s="199" t="s">
        <v>653</v>
      </c>
      <c r="F94" s="199" t="s">
        <v>843</v>
      </c>
      <c r="G94" s="199">
        <v>36.681859000000003</v>
      </c>
      <c r="H94" s="199">
        <v>127.00158500000001</v>
      </c>
      <c r="I94" s="199">
        <v>123.59819</v>
      </c>
      <c r="J94" s="199">
        <v>250.59977599999999</v>
      </c>
      <c r="K94" s="199">
        <v>234.27186599999999</v>
      </c>
    </row>
    <row r="95" spans="1:11" x14ac:dyDescent="0.3">
      <c r="A95" s="199" t="s">
        <v>1010</v>
      </c>
      <c r="B95" s="199" t="s">
        <v>290</v>
      </c>
      <c r="C95" s="199" t="s">
        <v>859</v>
      </c>
      <c r="D95" s="199" t="s">
        <v>648</v>
      </c>
      <c r="E95" s="199" t="s">
        <v>653</v>
      </c>
      <c r="F95" s="199" t="s">
        <v>653</v>
      </c>
      <c r="G95" s="199">
        <v>211.047348</v>
      </c>
      <c r="H95" s="199">
        <v>665.58221500000002</v>
      </c>
      <c r="I95" s="199">
        <v>654.86906099999999</v>
      </c>
      <c r="J95" s="199">
        <v>1320.451276</v>
      </c>
      <c r="K95" s="199">
        <v>929.99101399999995</v>
      </c>
    </row>
    <row r="96" spans="1:11" x14ac:dyDescent="0.3">
      <c r="A96" s="199" t="s">
        <v>1012</v>
      </c>
      <c r="B96" s="199" t="s">
        <v>290</v>
      </c>
      <c r="C96" s="199" t="s">
        <v>869</v>
      </c>
      <c r="D96" s="199" t="s">
        <v>648</v>
      </c>
      <c r="E96" s="199" t="s">
        <v>649</v>
      </c>
      <c r="F96" s="199" t="s">
        <v>819</v>
      </c>
      <c r="G96" s="199">
        <v>67.666748999999996</v>
      </c>
      <c r="H96" s="199">
        <v>70.661885999999996</v>
      </c>
      <c r="I96" s="199">
        <v>55.233341000000003</v>
      </c>
      <c r="J96" s="199">
        <v>125.89522599999999</v>
      </c>
      <c r="K96" s="199">
        <v>122.64711200000001</v>
      </c>
    </row>
    <row r="97" spans="1:11" x14ac:dyDescent="0.3">
      <c r="A97" s="199" t="s">
        <v>1013</v>
      </c>
      <c r="B97" s="199" t="s">
        <v>290</v>
      </c>
      <c r="C97" s="199" t="s">
        <v>869</v>
      </c>
      <c r="D97" s="199" t="s">
        <v>648</v>
      </c>
      <c r="E97" s="199" t="s">
        <v>650</v>
      </c>
      <c r="F97" s="199" t="s">
        <v>838</v>
      </c>
      <c r="G97" s="199">
        <v>33.520947999999997</v>
      </c>
      <c r="H97" s="199">
        <v>735.05006000000003</v>
      </c>
      <c r="I97" s="199">
        <v>684.08589500000005</v>
      </c>
      <c r="J97" s="199">
        <v>1419.1359540000001</v>
      </c>
      <c r="K97" s="199">
        <v>1007.69786</v>
      </c>
    </row>
    <row r="98" spans="1:11" x14ac:dyDescent="0.3">
      <c r="A98" s="199" t="s">
        <v>1016</v>
      </c>
      <c r="B98" s="199" t="s">
        <v>290</v>
      </c>
      <c r="C98" s="199" t="s">
        <v>869</v>
      </c>
      <c r="D98" s="199" t="s">
        <v>648</v>
      </c>
      <c r="E98" s="199" t="s">
        <v>650</v>
      </c>
      <c r="F98" s="199" t="s">
        <v>840</v>
      </c>
      <c r="G98" s="199">
        <v>10.970382000000001</v>
      </c>
      <c r="H98" s="199">
        <v>219.28865300000001</v>
      </c>
      <c r="I98" s="199">
        <v>171.953217</v>
      </c>
      <c r="J98" s="199">
        <v>391.24187000000001</v>
      </c>
      <c r="K98" s="199">
        <v>337.144229</v>
      </c>
    </row>
    <row r="99" spans="1:11" x14ac:dyDescent="0.3">
      <c r="A99" s="199" t="s">
        <v>1017</v>
      </c>
      <c r="B99" s="199" t="s">
        <v>290</v>
      </c>
      <c r="C99" s="199" t="s">
        <v>869</v>
      </c>
      <c r="D99" s="199" t="s">
        <v>648</v>
      </c>
      <c r="E99" s="199" t="s">
        <v>650</v>
      </c>
      <c r="F99" s="199" t="s">
        <v>841</v>
      </c>
      <c r="G99" s="199">
        <v>16.834061999999999</v>
      </c>
      <c r="H99" s="199">
        <v>237.636312</v>
      </c>
      <c r="I99" s="199">
        <v>195.211963</v>
      </c>
      <c r="J99" s="199">
        <v>432.848275</v>
      </c>
      <c r="K99" s="199">
        <v>353.39247999999998</v>
      </c>
    </row>
    <row r="100" spans="1:11" x14ac:dyDescent="0.3">
      <c r="A100" s="199" t="s">
        <v>1018</v>
      </c>
      <c r="B100" s="199" t="s">
        <v>290</v>
      </c>
      <c r="C100" s="199" t="s">
        <v>869</v>
      </c>
      <c r="D100" s="199" t="s">
        <v>648</v>
      </c>
      <c r="E100" s="199" t="s">
        <v>651</v>
      </c>
      <c r="F100" s="199" t="s">
        <v>651</v>
      </c>
      <c r="G100" s="199">
        <v>245.038072</v>
      </c>
      <c r="H100" s="199">
        <v>510.591656</v>
      </c>
      <c r="I100" s="199">
        <v>512.269948</v>
      </c>
      <c r="J100" s="199">
        <v>1022.8616040000001</v>
      </c>
      <c r="K100" s="199">
        <v>741.88953000000004</v>
      </c>
    </row>
    <row r="101" spans="1:11" x14ac:dyDescent="0.3">
      <c r="A101" s="199" t="s">
        <v>1019</v>
      </c>
      <c r="B101" s="199" t="s">
        <v>290</v>
      </c>
      <c r="C101" s="199" t="s">
        <v>869</v>
      </c>
      <c r="D101" s="199" t="s">
        <v>648</v>
      </c>
      <c r="E101" s="199" t="s">
        <v>652</v>
      </c>
      <c r="F101" s="199" t="s">
        <v>842</v>
      </c>
      <c r="G101" s="199">
        <v>6.3269679999999999</v>
      </c>
      <c r="H101" s="199">
        <v>232.02768499999999</v>
      </c>
      <c r="I101" s="199">
        <v>194.80738500000001</v>
      </c>
      <c r="J101" s="199">
        <v>426.83506899999998</v>
      </c>
      <c r="K101" s="199">
        <v>411.66782599999999</v>
      </c>
    </row>
    <row r="102" spans="1:11" x14ac:dyDescent="0.3">
      <c r="A102" s="199" t="s">
        <v>1020</v>
      </c>
      <c r="B102" s="199" t="s">
        <v>290</v>
      </c>
      <c r="C102" s="199" t="s">
        <v>869</v>
      </c>
      <c r="D102" s="199" t="s">
        <v>648</v>
      </c>
      <c r="E102" s="199" t="s">
        <v>652</v>
      </c>
      <c r="F102" s="199" t="s">
        <v>652</v>
      </c>
      <c r="G102" s="199">
        <v>1077.039135</v>
      </c>
      <c r="H102" s="199">
        <v>6011.326145</v>
      </c>
      <c r="I102" s="199">
        <v>5989.8444159999999</v>
      </c>
      <c r="J102" s="199">
        <v>12001.170561000001</v>
      </c>
      <c r="K102" s="199">
        <v>5971.3710350000001</v>
      </c>
    </row>
    <row r="103" spans="1:11" x14ac:dyDescent="0.3">
      <c r="A103" s="199" t="s">
        <v>1022</v>
      </c>
      <c r="B103" s="199" t="s">
        <v>290</v>
      </c>
      <c r="C103" s="199" t="s">
        <v>877</v>
      </c>
      <c r="D103" s="199" t="s">
        <v>648</v>
      </c>
      <c r="E103" s="199" t="s">
        <v>649</v>
      </c>
      <c r="F103" s="199" t="s">
        <v>819</v>
      </c>
      <c r="G103" s="199">
        <v>32.329391999999999</v>
      </c>
      <c r="H103" s="199">
        <v>40.338113999999997</v>
      </c>
      <c r="I103" s="199">
        <v>36.766658999999997</v>
      </c>
      <c r="J103" s="199">
        <v>77.104774000000006</v>
      </c>
      <c r="K103" s="199">
        <v>76.352887999999993</v>
      </c>
    </row>
    <row r="104" spans="1:11" x14ac:dyDescent="0.3">
      <c r="A104" s="199" t="s">
        <v>1023</v>
      </c>
      <c r="B104" s="199" t="s">
        <v>290</v>
      </c>
      <c r="C104" s="199" t="s">
        <v>877</v>
      </c>
      <c r="D104" s="199" t="s">
        <v>648</v>
      </c>
      <c r="E104" s="199" t="s">
        <v>650</v>
      </c>
      <c r="F104" s="199" t="s">
        <v>838</v>
      </c>
      <c r="G104" s="199">
        <v>38.250062999999997</v>
      </c>
      <c r="H104" s="199">
        <v>914.94993999999997</v>
      </c>
      <c r="I104" s="199">
        <v>838.91410499999995</v>
      </c>
      <c r="J104" s="199">
        <v>1753.8640459999999</v>
      </c>
      <c r="K104" s="199">
        <v>1359.30214</v>
      </c>
    </row>
    <row r="105" spans="1:11" x14ac:dyDescent="0.3">
      <c r="A105" s="199" t="s">
        <v>1027</v>
      </c>
      <c r="B105" s="199" t="s">
        <v>290</v>
      </c>
      <c r="C105" s="199" t="s">
        <v>877</v>
      </c>
      <c r="D105" s="199" t="s">
        <v>648</v>
      </c>
      <c r="E105" s="199" t="s">
        <v>650</v>
      </c>
      <c r="F105" s="199" t="s">
        <v>841</v>
      </c>
      <c r="G105" s="199">
        <v>28.762352</v>
      </c>
      <c r="H105" s="199">
        <v>308.09271200000001</v>
      </c>
      <c r="I105" s="199">
        <v>272.88210199999997</v>
      </c>
      <c r="J105" s="199">
        <v>580.97481400000004</v>
      </c>
      <c r="K105" s="199">
        <v>457.27406400000001</v>
      </c>
    </row>
    <row r="106" spans="1:11" x14ac:dyDescent="0.3">
      <c r="A106" s="199" t="s">
        <v>1028</v>
      </c>
      <c r="B106" s="199" t="s">
        <v>290</v>
      </c>
      <c r="C106" s="199" t="s">
        <v>877</v>
      </c>
      <c r="D106" s="199" t="s">
        <v>648</v>
      </c>
      <c r="E106" s="199" t="s">
        <v>651</v>
      </c>
      <c r="F106" s="199" t="s">
        <v>651</v>
      </c>
      <c r="G106" s="199">
        <v>132.31756200000001</v>
      </c>
      <c r="H106" s="199">
        <v>613.30179499999997</v>
      </c>
      <c r="I106" s="199">
        <v>589.96406400000001</v>
      </c>
      <c r="J106" s="199">
        <v>1203.265858</v>
      </c>
      <c r="K106" s="199">
        <v>1089.1659079999999</v>
      </c>
    </row>
    <row r="107" spans="1:11" x14ac:dyDescent="0.3">
      <c r="A107" s="199" t="s">
        <v>1030</v>
      </c>
      <c r="B107" s="199" t="s">
        <v>290</v>
      </c>
      <c r="C107" s="199" t="s">
        <v>877</v>
      </c>
      <c r="D107" s="199" t="s">
        <v>648</v>
      </c>
      <c r="E107" s="199" t="s">
        <v>652</v>
      </c>
      <c r="F107" s="199" t="s">
        <v>652</v>
      </c>
      <c r="G107" s="199">
        <v>361.33328599999999</v>
      </c>
      <c r="H107" s="199">
        <v>8794.6088560000007</v>
      </c>
      <c r="I107" s="199">
        <v>8763.8224649999993</v>
      </c>
      <c r="J107" s="199">
        <v>17558.431321</v>
      </c>
      <c r="K107" s="199">
        <v>14928.760007999999</v>
      </c>
    </row>
    <row r="108" spans="1:11" x14ac:dyDescent="0.3">
      <c r="A108" s="199" t="s">
        <v>1031</v>
      </c>
      <c r="B108" s="199" t="s">
        <v>290</v>
      </c>
      <c r="C108" s="199" t="s">
        <v>877</v>
      </c>
      <c r="D108" s="199" t="s">
        <v>648</v>
      </c>
      <c r="E108" s="199" t="s">
        <v>653</v>
      </c>
      <c r="F108" s="199" t="s">
        <v>653</v>
      </c>
      <c r="G108" s="199">
        <v>30.855170999999999</v>
      </c>
      <c r="H108" s="199">
        <v>295.81240200000002</v>
      </c>
      <c r="I108" s="199">
        <v>295.29088100000001</v>
      </c>
      <c r="J108" s="199">
        <v>591.10328300000003</v>
      </c>
      <c r="K108" s="199">
        <v>397.93447300000003</v>
      </c>
    </row>
    <row r="109" spans="1:11" x14ac:dyDescent="0.3">
      <c r="A109" s="199" t="s">
        <v>1036</v>
      </c>
      <c r="B109" s="199" t="s">
        <v>290</v>
      </c>
      <c r="C109" s="199" t="s">
        <v>885</v>
      </c>
      <c r="D109" s="199" t="s">
        <v>648</v>
      </c>
      <c r="E109" s="199" t="s">
        <v>650</v>
      </c>
      <c r="F109" s="199" t="s">
        <v>840</v>
      </c>
      <c r="G109" s="199">
        <v>0.38577699999999998</v>
      </c>
      <c r="H109" s="199">
        <v>7.711347</v>
      </c>
      <c r="I109" s="199">
        <v>6.0467829999999996</v>
      </c>
      <c r="J109" s="199">
        <v>13.75813</v>
      </c>
      <c r="K109" s="199">
        <v>11.855771000000001</v>
      </c>
    </row>
    <row r="110" spans="1:11" x14ac:dyDescent="0.3">
      <c r="A110" s="199" t="s">
        <v>1038</v>
      </c>
      <c r="B110" s="199" t="s">
        <v>290</v>
      </c>
      <c r="C110" s="199" t="s">
        <v>885</v>
      </c>
      <c r="D110" s="199" t="s">
        <v>648</v>
      </c>
      <c r="E110" s="199" t="s">
        <v>651</v>
      </c>
      <c r="F110" s="199" t="s">
        <v>651</v>
      </c>
      <c r="G110" s="199">
        <v>1029.8040249999999</v>
      </c>
      <c r="H110" s="199">
        <v>21883.958663000001</v>
      </c>
      <c r="I110" s="199">
        <v>21953.465007999999</v>
      </c>
      <c r="J110" s="199">
        <v>43837.423669999996</v>
      </c>
      <c r="K110" s="199">
        <v>32069.536227000001</v>
      </c>
    </row>
    <row r="111" spans="1:11" x14ac:dyDescent="0.3">
      <c r="A111" s="199" t="s">
        <v>1040</v>
      </c>
      <c r="B111" s="199" t="s">
        <v>290</v>
      </c>
      <c r="C111" s="199" t="s">
        <v>885</v>
      </c>
      <c r="D111" s="199" t="s">
        <v>648</v>
      </c>
      <c r="E111" s="199" t="s">
        <v>652</v>
      </c>
      <c r="F111" s="199" t="s">
        <v>652</v>
      </c>
      <c r="G111" s="199">
        <v>2160.8390060000002</v>
      </c>
      <c r="H111" s="199">
        <v>93550.582483000006</v>
      </c>
      <c r="I111" s="199">
        <v>94238.890073000002</v>
      </c>
      <c r="J111" s="199">
        <v>187789.47255599999</v>
      </c>
      <c r="K111" s="199">
        <v>92545.485216000001</v>
      </c>
    </row>
    <row r="112" spans="1:11" x14ac:dyDescent="0.3">
      <c r="A112" s="199" t="s">
        <v>1041</v>
      </c>
      <c r="B112" s="199" t="s">
        <v>290</v>
      </c>
      <c r="C112" s="199" t="s">
        <v>885</v>
      </c>
      <c r="D112" s="199" t="s">
        <v>648</v>
      </c>
      <c r="E112" s="199" t="s">
        <v>653</v>
      </c>
      <c r="F112" s="199" t="s">
        <v>843</v>
      </c>
      <c r="G112" s="199">
        <v>55.394202</v>
      </c>
      <c r="H112" s="199">
        <v>183.99841499999999</v>
      </c>
      <c r="I112" s="199">
        <v>182.40181000000001</v>
      </c>
      <c r="J112" s="199">
        <v>366.40022399999998</v>
      </c>
      <c r="K112" s="199">
        <v>339.72813400000001</v>
      </c>
    </row>
    <row r="113" spans="1:11" x14ac:dyDescent="0.3">
      <c r="A113" s="199" t="s">
        <v>1042</v>
      </c>
      <c r="B113" s="199" t="s">
        <v>290</v>
      </c>
      <c r="C113" s="199" t="s">
        <v>885</v>
      </c>
      <c r="D113" s="199" t="s">
        <v>648</v>
      </c>
      <c r="E113" s="199" t="s">
        <v>653</v>
      </c>
      <c r="F113" s="199" t="s">
        <v>653</v>
      </c>
      <c r="G113" s="199">
        <v>197.94917000000001</v>
      </c>
      <c r="H113" s="199">
        <v>4842.4934899999998</v>
      </c>
      <c r="I113" s="199">
        <v>4783.2630060000001</v>
      </c>
      <c r="J113" s="199">
        <v>9625.756496</v>
      </c>
      <c r="K113" s="199">
        <v>4946.1735909999998</v>
      </c>
    </row>
    <row r="114" spans="1:11" x14ac:dyDescent="0.3">
      <c r="A114" s="199" t="s">
        <v>1043</v>
      </c>
      <c r="B114" s="199" t="s">
        <v>545</v>
      </c>
      <c r="C114" s="199" t="s">
        <v>859</v>
      </c>
      <c r="D114" s="199" t="s">
        <v>349</v>
      </c>
      <c r="E114" s="199" t="s">
        <v>656</v>
      </c>
      <c r="F114" s="199" t="s">
        <v>656</v>
      </c>
      <c r="G114" s="199">
        <v>353.635223</v>
      </c>
      <c r="H114" s="199">
        <v>2484.8572789999998</v>
      </c>
      <c r="I114" s="199">
        <v>2451.8391350000002</v>
      </c>
      <c r="J114" s="199">
        <v>4936.6964150000003</v>
      </c>
      <c r="K114" s="199">
        <v>4662.2659409999997</v>
      </c>
    </row>
    <row r="115" spans="1:11" x14ac:dyDescent="0.3">
      <c r="A115" s="199" t="s">
        <v>1044</v>
      </c>
      <c r="B115" s="199" t="s">
        <v>545</v>
      </c>
      <c r="C115" s="199" t="s">
        <v>859</v>
      </c>
      <c r="D115" s="199" t="s">
        <v>349</v>
      </c>
      <c r="E115" s="199" t="s">
        <v>656</v>
      </c>
      <c r="F115" s="199" t="s">
        <v>814</v>
      </c>
      <c r="G115" s="199">
        <v>11.456424999999999</v>
      </c>
      <c r="H115" s="199">
        <v>271</v>
      </c>
      <c r="I115" s="199">
        <v>207</v>
      </c>
      <c r="J115" s="199">
        <v>478</v>
      </c>
      <c r="K115" s="199">
        <v>478</v>
      </c>
    </row>
    <row r="116" spans="1:11" x14ac:dyDescent="0.3">
      <c r="A116" s="199" t="s">
        <v>1045</v>
      </c>
      <c r="B116" s="199" t="s">
        <v>545</v>
      </c>
      <c r="C116" s="199" t="s">
        <v>859</v>
      </c>
      <c r="D116" s="199" t="s">
        <v>349</v>
      </c>
      <c r="E116" s="199" t="s">
        <v>656</v>
      </c>
      <c r="F116" s="199" t="s">
        <v>815</v>
      </c>
      <c r="G116" s="199">
        <v>0.29994399999999999</v>
      </c>
      <c r="H116" s="199">
        <v>5.8795479999999998</v>
      </c>
      <c r="I116" s="199">
        <v>4.7374780000000003</v>
      </c>
      <c r="J116" s="199">
        <v>10.617025999999999</v>
      </c>
      <c r="K116" s="199">
        <v>10.574726999999999</v>
      </c>
    </row>
    <row r="117" spans="1:11" x14ac:dyDescent="0.3">
      <c r="A117" s="199" t="s">
        <v>1047</v>
      </c>
      <c r="B117" s="199" t="s">
        <v>545</v>
      </c>
      <c r="C117" s="199" t="s">
        <v>869</v>
      </c>
      <c r="D117" s="199" t="s">
        <v>349</v>
      </c>
      <c r="E117" s="199" t="s">
        <v>656</v>
      </c>
      <c r="F117" s="199" t="s">
        <v>814</v>
      </c>
      <c r="G117" s="199">
        <v>23.887352</v>
      </c>
      <c r="H117" s="199">
        <v>455.03499900000003</v>
      </c>
      <c r="I117" s="199">
        <v>362.609217</v>
      </c>
      <c r="J117" s="199">
        <v>817.64421500000003</v>
      </c>
      <c r="K117" s="199">
        <v>797.90655100000004</v>
      </c>
    </row>
    <row r="118" spans="1:11" x14ac:dyDescent="0.3">
      <c r="A118" s="199" t="s">
        <v>1048</v>
      </c>
      <c r="B118" s="199" t="s">
        <v>545</v>
      </c>
      <c r="C118" s="199" t="s">
        <v>869</v>
      </c>
      <c r="D118" s="199" t="s">
        <v>349</v>
      </c>
      <c r="E118" s="199" t="s">
        <v>656</v>
      </c>
      <c r="F118" s="199" t="s">
        <v>815</v>
      </c>
      <c r="G118" s="199">
        <v>6.7911080000000004</v>
      </c>
      <c r="H118" s="199">
        <v>133.120452</v>
      </c>
      <c r="I118" s="199">
        <v>107.262522</v>
      </c>
      <c r="J118" s="199">
        <v>240.38297399999999</v>
      </c>
      <c r="K118" s="199">
        <v>239.425273</v>
      </c>
    </row>
    <row r="119" spans="1:11" x14ac:dyDescent="0.3">
      <c r="A119" s="199" t="s">
        <v>1051</v>
      </c>
      <c r="B119" s="199" t="s">
        <v>545</v>
      </c>
      <c r="C119" s="199" t="s">
        <v>885</v>
      </c>
      <c r="D119" s="199" t="s">
        <v>349</v>
      </c>
      <c r="E119" s="199" t="s">
        <v>656</v>
      </c>
      <c r="F119" s="199" t="s">
        <v>656</v>
      </c>
      <c r="G119" s="199">
        <v>115.635544</v>
      </c>
      <c r="H119" s="199">
        <v>493.14275500000002</v>
      </c>
      <c r="I119" s="199">
        <v>495.16090300000002</v>
      </c>
      <c r="J119" s="199">
        <v>988.30365800000004</v>
      </c>
      <c r="K119" s="199">
        <v>943.73412800000006</v>
      </c>
    </row>
    <row r="120" spans="1:11" x14ac:dyDescent="0.3">
      <c r="A120" s="199" t="s">
        <v>1052</v>
      </c>
      <c r="B120" s="199" t="s">
        <v>545</v>
      </c>
      <c r="C120" s="199" t="s">
        <v>885</v>
      </c>
      <c r="D120" s="199" t="s">
        <v>349</v>
      </c>
      <c r="E120" s="199" t="s">
        <v>656</v>
      </c>
      <c r="F120" s="199" t="s">
        <v>814</v>
      </c>
      <c r="G120" s="199">
        <v>10.809281</v>
      </c>
      <c r="H120" s="199">
        <v>206.96494100000001</v>
      </c>
      <c r="I120" s="199">
        <v>163.390736</v>
      </c>
      <c r="J120" s="199">
        <v>370.35567800000001</v>
      </c>
      <c r="K120" s="199">
        <v>357.09334699999999</v>
      </c>
    </row>
  </sheetData>
  <mergeCells count="4">
    <mergeCell ref="M15:P24"/>
    <mergeCell ref="M3:P4"/>
    <mergeCell ref="M8:P14"/>
    <mergeCell ref="M5:P7"/>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50CCE-7D71-4EA7-B152-5F8C27C64273}">
  <sheetPr>
    <tabColor theme="0" tint="-0.249977111117893"/>
  </sheetPr>
  <dimension ref="A1:L34"/>
  <sheetViews>
    <sheetView topLeftCell="A13" workbookViewId="0">
      <selection activeCell="F55" sqref="F55"/>
    </sheetView>
  </sheetViews>
  <sheetFormatPr defaultColWidth="8.58203125" defaultRowHeight="15.5" x14ac:dyDescent="0.35"/>
  <cols>
    <col min="1" max="5" width="8.58203125" style="107"/>
    <col min="6" max="6" width="16.5" style="107" customWidth="1"/>
    <col min="7" max="7" width="13.33203125" style="107" customWidth="1"/>
    <col min="8" max="8" width="18.08203125" style="107" customWidth="1"/>
    <col min="9" max="16384" width="8.58203125" style="107"/>
  </cols>
  <sheetData>
    <row r="1" spans="1:12" ht="26" x14ac:dyDescent="0.35">
      <c r="A1" s="401" t="s">
        <v>1060</v>
      </c>
    </row>
    <row r="2" spans="1:12" ht="63" customHeight="1" x14ac:dyDescent="0.35">
      <c r="A2" s="940" t="s">
        <v>1061</v>
      </c>
      <c r="B2" s="940"/>
      <c r="C2" s="940"/>
      <c r="D2" s="940"/>
      <c r="E2" s="940"/>
      <c r="F2" s="940"/>
      <c r="G2" s="940"/>
      <c r="H2" s="940"/>
    </row>
    <row r="4" spans="1:12" ht="39" x14ac:dyDescent="0.35">
      <c r="C4" s="408"/>
      <c r="D4" s="409" t="s">
        <v>1062</v>
      </c>
      <c r="E4" s="409" t="s">
        <v>1063</v>
      </c>
      <c r="F4" s="409" t="s">
        <v>1064</v>
      </c>
      <c r="G4" s="409" t="s">
        <v>1065</v>
      </c>
      <c r="H4" s="409" t="s">
        <v>1066</v>
      </c>
    </row>
    <row r="5" spans="1:12" x14ac:dyDescent="0.35">
      <c r="C5" s="410" t="s">
        <v>1067</v>
      </c>
      <c r="D5" s="403">
        <v>0</v>
      </c>
      <c r="E5" s="403">
        <v>0</v>
      </c>
      <c r="F5" s="403">
        <f>E5</f>
        <v>0</v>
      </c>
      <c r="G5" s="404">
        <f>F5*1000</f>
        <v>0</v>
      </c>
      <c r="H5" s="405">
        <f>G5</f>
        <v>0</v>
      </c>
    </row>
    <row r="6" spans="1:12" x14ac:dyDescent="0.35">
      <c r="C6" s="410" t="s">
        <v>142</v>
      </c>
      <c r="D6" s="403">
        <v>495</v>
      </c>
      <c r="E6" s="406">
        <v>400</v>
      </c>
      <c r="F6" s="407">
        <f>D6+E6</f>
        <v>895</v>
      </c>
      <c r="G6" s="404">
        <f t="shared" ref="G6:G10" si="0">F6*1000</f>
        <v>895000</v>
      </c>
      <c r="H6" s="405">
        <f>G6+H5</f>
        <v>895000</v>
      </c>
    </row>
    <row r="7" spans="1:12" x14ac:dyDescent="0.35">
      <c r="C7" s="410" t="s">
        <v>143</v>
      </c>
      <c r="D7" s="403">
        <v>495</v>
      </c>
      <c r="E7" s="406">
        <v>400</v>
      </c>
      <c r="F7" s="407">
        <f>D7+E7+F6</f>
        <v>1790</v>
      </c>
      <c r="G7" s="404">
        <f t="shared" si="0"/>
        <v>1790000</v>
      </c>
      <c r="H7" s="405">
        <f t="shared" ref="H7:H10" si="1">G7+H6</f>
        <v>2685000</v>
      </c>
    </row>
    <row r="8" spans="1:12" x14ac:dyDescent="0.35">
      <c r="C8" s="410" t="s">
        <v>144</v>
      </c>
      <c r="D8" s="403">
        <v>495</v>
      </c>
      <c r="E8" s="406">
        <v>400</v>
      </c>
      <c r="F8" s="407">
        <f t="shared" ref="F8:F10" si="2">D8+E8+F7</f>
        <v>2685</v>
      </c>
      <c r="G8" s="404">
        <f t="shared" si="0"/>
        <v>2685000</v>
      </c>
      <c r="H8" s="405">
        <f t="shared" si="1"/>
        <v>5370000</v>
      </c>
    </row>
    <row r="9" spans="1:12" x14ac:dyDescent="0.35">
      <c r="C9" s="410" t="s">
        <v>145</v>
      </c>
      <c r="D9" s="403">
        <v>495</v>
      </c>
      <c r="E9" s="406">
        <v>400</v>
      </c>
      <c r="F9" s="407">
        <f t="shared" si="2"/>
        <v>3580</v>
      </c>
      <c r="G9" s="404">
        <f t="shared" si="0"/>
        <v>3580000</v>
      </c>
      <c r="H9" s="405">
        <f t="shared" si="1"/>
        <v>8950000</v>
      </c>
    </row>
    <row r="10" spans="1:12" x14ac:dyDescent="0.35">
      <c r="C10" s="410" t="s">
        <v>146</v>
      </c>
      <c r="D10" s="403">
        <v>495</v>
      </c>
      <c r="E10" s="406">
        <v>400</v>
      </c>
      <c r="F10" s="407">
        <f t="shared" si="2"/>
        <v>4475</v>
      </c>
      <c r="G10" s="404">
        <f t="shared" si="0"/>
        <v>4475000</v>
      </c>
      <c r="H10" s="416">
        <f t="shared" si="1"/>
        <v>13425000</v>
      </c>
    </row>
    <row r="11" spans="1:12" ht="16" thickBot="1" x14ac:dyDescent="0.4"/>
    <row r="12" spans="1:12" ht="31.4" customHeight="1" thickBot="1" x14ac:dyDescent="0.4">
      <c r="C12" s="941" t="s">
        <v>1068</v>
      </c>
      <c r="D12" s="942"/>
      <c r="E12" s="942"/>
      <c r="F12" s="942"/>
      <c r="G12" s="942"/>
      <c r="H12" s="943"/>
    </row>
    <row r="14" spans="1:12" x14ac:dyDescent="0.35">
      <c r="C14" s="107" t="s">
        <v>1069</v>
      </c>
    </row>
    <row r="15" spans="1:12" ht="39" x14ac:dyDescent="0.35">
      <c r="C15" s="408"/>
      <c r="D15" s="409" t="s">
        <v>1062</v>
      </c>
      <c r="E15" s="409" t="s">
        <v>1063</v>
      </c>
      <c r="F15" s="409" t="s">
        <v>1064</v>
      </c>
      <c r="G15" s="409" t="s">
        <v>1065</v>
      </c>
      <c r="H15" s="409" t="s">
        <v>1066</v>
      </c>
    </row>
    <row r="16" spans="1:12" x14ac:dyDescent="0.35">
      <c r="C16" s="410" t="s">
        <v>1067</v>
      </c>
      <c r="D16" s="403">
        <v>0</v>
      </c>
      <c r="E16" s="403">
        <v>0</v>
      </c>
      <c r="F16" s="403">
        <f>E16</f>
        <v>0</v>
      </c>
      <c r="G16" s="404">
        <f>F16*1000</f>
        <v>0</v>
      </c>
      <c r="H16" s="405">
        <f>G16</f>
        <v>0</v>
      </c>
      <c r="L16" s="107" t="s">
        <v>1070</v>
      </c>
    </row>
    <row r="17" spans="3:12" x14ac:dyDescent="0.35">
      <c r="C17" s="410" t="s">
        <v>142</v>
      </c>
      <c r="D17" s="403">
        <v>250</v>
      </c>
      <c r="E17" s="406">
        <f>850+400</f>
        <v>1250</v>
      </c>
      <c r="F17" s="407">
        <f>D17+E17</f>
        <v>1500</v>
      </c>
      <c r="G17" s="404">
        <f>F17*1600</f>
        <v>2400000</v>
      </c>
      <c r="H17" s="405">
        <f>G17+H16</f>
        <v>2400000</v>
      </c>
    </row>
    <row r="18" spans="3:12" x14ac:dyDescent="0.35">
      <c r="C18" s="410" t="s">
        <v>143</v>
      </c>
      <c r="D18" s="403">
        <v>250</v>
      </c>
      <c r="E18" s="406">
        <f t="shared" ref="E18:E21" si="3">850+400</f>
        <v>1250</v>
      </c>
      <c r="F18" s="407">
        <f>D18+E18+F17</f>
        <v>3000</v>
      </c>
      <c r="G18" s="404">
        <f t="shared" ref="G18:G21" si="4">F18*1600</f>
        <v>4800000</v>
      </c>
      <c r="H18" s="492">
        <f t="shared" ref="H18:H21" si="5">G18+H17</f>
        <v>7200000</v>
      </c>
      <c r="I18" s="107" t="s">
        <v>1071</v>
      </c>
      <c r="L18" s="107">
        <f>SUM(D16:E18)</f>
        <v>3000</v>
      </c>
    </row>
    <row r="19" spans="3:12" x14ac:dyDescent="0.35">
      <c r="C19" s="410" t="s">
        <v>144</v>
      </c>
      <c r="D19" s="403">
        <v>250</v>
      </c>
      <c r="E19" s="406">
        <f t="shared" si="3"/>
        <v>1250</v>
      </c>
      <c r="F19" s="407">
        <f t="shared" ref="F19:F21" si="6">D19+E19+F18</f>
        <v>4500</v>
      </c>
      <c r="G19" s="404">
        <f t="shared" si="4"/>
        <v>7200000</v>
      </c>
      <c r="H19" s="405">
        <f t="shared" si="5"/>
        <v>14400000</v>
      </c>
    </row>
    <row r="20" spans="3:12" x14ac:dyDescent="0.35">
      <c r="C20" s="410" t="s">
        <v>145</v>
      </c>
      <c r="D20" s="403">
        <v>250</v>
      </c>
      <c r="E20" s="406">
        <f t="shared" si="3"/>
        <v>1250</v>
      </c>
      <c r="F20" s="407">
        <f t="shared" si="6"/>
        <v>6000</v>
      </c>
      <c r="G20" s="404">
        <f t="shared" si="4"/>
        <v>9600000</v>
      </c>
      <c r="H20" s="405">
        <f t="shared" si="5"/>
        <v>24000000</v>
      </c>
    </row>
    <row r="21" spans="3:12" x14ac:dyDescent="0.35">
      <c r="C21" s="410" t="s">
        <v>146</v>
      </c>
      <c r="D21" s="403">
        <v>250</v>
      </c>
      <c r="E21" s="406">
        <f t="shared" si="3"/>
        <v>1250</v>
      </c>
      <c r="F21" s="407">
        <f t="shared" si="6"/>
        <v>7500</v>
      </c>
      <c r="G21" s="404">
        <f t="shared" si="4"/>
        <v>12000000</v>
      </c>
      <c r="H21" s="416">
        <f t="shared" si="5"/>
        <v>36000000</v>
      </c>
      <c r="I21" s="107" t="s">
        <v>1072</v>
      </c>
      <c r="L21" s="107">
        <f>SUM(D16:E21)</f>
        <v>7500</v>
      </c>
    </row>
    <row r="22" spans="3:12" ht="16" thickBot="1" x14ac:dyDescent="0.4"/>
    <row r="23" spans="3:12" ht="16" thickBot="1" x14ac:dyDescent="0.4">
      <c r="C23" s="941" t="s">
        <v>1073</v>
      </c>
      <c r="D23" s="942"/>
      <c r="E23" s="942"/>
      <c r="F23" s="942"/>
      <c r="G23" s="942"/>
      <c r="H23" s="943"/>
    </row>
    <row r="25" spans="3:12" x14ac:dyDescent="0.35">
      <c r="C25" s="107" t="s">
        <v>1074</v>
      </c>
    </row>
    <row r="26" spans="3:12" ht="39" x14ac:dyDescent="0.35">
      <c r="C26" s="408"/>
      <c r="D26" s="409" t="s">
        <v>1062</v>
      </c>
      <c r="E26" s="409" t="s">
        <v>1063</v>
      </c>
      <c r="F26" s="409" t="s">
        <v>1064</v>
      </c>
      <c r="G26" s="409" t="s">
        <v>1065</v>
      </c>
      <c r="H26" s="409" t="s">
        <v>1066</v>
      </c>
    </row>
    <row r="27" spans="3:12" x14ac:dyDescent="0.35">
      <c r="C27" s="410" t="s">
        <v>1067</v>
      </c>
      <c r="D27" s="403">
        <v>0</v>
      </c>
      <c r="E27" s="403">
        <f>'1.a With Project, Restoration'!C11+'1.a With Project, Restoration'!L11</f>
        <v>0</v>
      </c>
      <c r="F27" s="403">
        <f>E27</f>
        <v>0</v>
      </c>
      <c r="G27" s="404">
        <f>F27*1000</f>
        <v>0</v>
      </c>
      <c r="H27" s="405">
        <f>G27</f>
        <v>0</v>
      </c>
      <c r="L27" s="107" t="s">
        <v>1070</v>
      </c>
    </row>
    <row r="28" spans="3:12" x14ac:dyDescent="0.35">
      <c r="C28" s="410" t="s">
        <v>142</v>
      </c>
      <c r="D28" s="403">
        <v>125</v>
      </c>
      <c r="E28" s="403">
        <f>'1.a With Project, Restoration'!C12+'1.a With Project, Restoration'!L12</f>
        <v>1100</v>
      </c>
      <c r="F28" s="407">
        <f>D28+E28</f>
        <v>1225</v>
      </c>
      <c r="G28" s="404">
        <f>F28*1600</f>
        <v>1960000</v>
      </c>
      <c r="H28" s="405">
        <f>G28+H27</f>
        <v>1960000</v>
      </c>
    </row>
    <row r="29" spans="3:12" x14ac:dyDescent="0.35">
      <c r="C29" s="410" t="s">
        <v>143</v>
      </c>
      <c r="D29" s="403">
        <v>250</v>
      </c>
      <c r="E29" s="403">
        <f>E28</f>
        <v>1100</v>
      </c>
      <c r="F29" s="407">
        <f>D29+E29+F28</f>
        <v>2575</v>
      </c>
      <c r="G29" s="404">
        <f t="shared" ref="G29:G32" si="7">F29*1600</f>
        <v>4120000</v>
      </c>
      <c r="H29" s="492">
        <f t="shared" ref="H29:H32" si="8">G29+H28</f>
        <v>6080000</v>
      </c>
      <c r="I29" s="107" t="s">
        <v>1071</v>
      </c>
      <c r="L29" s="107">
        <f>SUM(D27:E29)</f>
        <v>2575</v>
      </c>
    </row>
    <row r="30" spans="3:12" x14ac:dyDescent="0.35">
      <c r="C30" s="410" t="s">
        <v>144</v>
      </c>
      <c r="D30" s="403">
        <v>250</v>
      </c>
      <c r="E30" s="403">
        <f>E28</f>
        <v>1100</v>
      </c>
      <c r="F30" s="407">
        <f t="shared" ref="F30:F32" si="9">D30+E30+F29</f>
        <v>3925</v>
      </c>
      <c r="G30" s="404">
        <f t="shared" si="7"/>
        <v>6280000</v>
      </c>
      <c r="H30" s="405">
        <f t="shared" si="8"/>
        <v>12360000</v>
      </c>
    </row>
    <row r="31" spans="3:12" x14ac:dyDescent="0.35">
      <c r="C31" s="410" t="s">
        <v>145</v>
      </c>
      <c r="D31" s="403">
        <v>250</v>
      </c>
      <c r="E31" s="403">
        <f>E28</f>
        <v>1100</v>
      </c>
      <c r="F31" s="407">
        <f t="shared" si="9"/>
        <v>5275</v>
      </c>
      <c r="G31" s="404">
        <f t="shared" si="7"/>
        <v>8440000</v>
      </c>
      <c r="H31" s="405">
        <f t="shared" si="8"/>
        <v>20800000</v>
      </c>
    </row>
    <row r="32" spans="3:12" x14ac:dyDescent="0.35">
      <c r="C32" s="410" t="s">
        <v>146</v>
      </c>
      <c r="D32" s="403">
        <v>250</v>
      </c>
      <c r="E32" s="403">
        <f>400+50</f>
        <v>450</v>
      </c>
      <c r="F32" s="407">
        <f t="shared" si="9"/>
        <v>5975</v>
      </c>
      <c r="G32" s="404">
        <f t="shared" si="7"/>
        <v>9560000</v>
      </c>
      <c r="H32" s="416">
        <f t="shared" si="8"/>
        <v>30360000</v>
      </c>
      <c r="I32" s="107" t="s">
        <v>1072</v>
      </c>
      <c r="L32" s="107">
        <f>SUM(D27:E32)</f>
        <v>5975</v>
      </c>
    </row>
    <row r="33" spans="3:8" ht="16" thickBot="1" x14ac:dyDescent="0.4"/>
    <row r="34" spans="3:8" ht="16" thickBot="1" x14ac:dyDescent="0.4">
      <c r="C34" s="941" t="s">
        <v>1073</v>
      </c>
      <c r="D34" s="942"/>
      <c r="E34" s="942"/>
      <c r="F34" s="942"/>
      <c r="G34" s="942"/>
      <c r="H34" s="943"/>
    </row>
  </sheetData>
  <mergeCells count="4">
    <mergeCell ref="A2:H2"/>
    <mergeCell ref="C12:H12"/>
    <mergeCell ref="C23:H23"/>
    <mergeCell ref="C34:H34"/>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46C4B-389E-4C21-B53D-A90EFF89FFBD}">
  <dimension ref="B2:AF9"/>
  <sheetViews>
    <sheetView workbookViewId="0">
      <selection activeCell="G10" sqref="G10"/>
    </sheetView>
  </sheetViews>
  <sheetFormatPr defaultRowHeight="15.5" x14ac:dyDescent="0.35"/>
  <cols>
    <col min="2" max="2" width="18" customWidth="1"/>
    <col min="3" max="32" width="12.58203125" customWidth="1"/>
  </cols>
  <sheetData>
    <row r="2" spans="2:32" x14ac:dyDescent="0.35">
      <c r="B2" t="s">
        <v>1075</v>
      </c>
    </row>
    <row r="4" spans="2:32" x14ac:dyDescent="0.35">
      <c r="B4" t="s">
        <v>25</v>
      </c>
      <c r="C4">
        <v>1</v>
      </c>
      <c r="D4">
        <v>2</v>
      </c>
      <c r="E4">
        <v>3</v>
      </c>
      <c r="F4">
        <v>4</v>
      </c>
      <c r="G4">
        <v>5</v>
      </c>
      <c r="H4">
        <v>6</v>
      </c>
      <c r="I4">
        <v>7</v>
      </c>
      <c r="J4">
        <v>8</v>
      </c>
      <c r="K4">
        <v>9</v>
      </c>
      <c r="L4">
        <v>10</v>
      </c>
      <c r="M4">
        <v>11</v>
      </c>
      <c r="N4">
        <v>12</v>
      </c>
      <c r="O4">
        <v>13</v>
      </c>
      <c r="P4">
        <v>14</v>
      </c>
      <c r="Q4">
        <v>15</v>
      </c>
      <c r="R4">
        <v>16</v>
      </c>
      <c r="S4">
        <v>17</v>
      </c>
      <c r="T4">
        <v>18</v>
      </c>
      <c r="U4">
        <v>19</v>
      </c>
      <c r="V4">
        <v>20</v>
      </c>
      <c r="W4">
        <v>21</v>
      </c>
      <c r="X4">
        <v>22</v>
      </c>
      <c r="Y4">
        <v>23</v>
      </c>
      <c r="Z4">
        <v>24</v>
      </c>
      <c r="AA4">
        <v>25</v>
      </c>
      <c r="AB4">
        <v>26</v>
      </c>
      <c r="AC4">
        <v>27</v>
      </c>
      <c r="AD4">
        <v>28</v>
      </c>
      <c r="AE4">
        <v>29</v>
      </c>
      <c r="AF4">
        <v>30</v>
      </c>
    </row>
    <row r="5" spans="2:32" ht="31" x14ac:dyDescent="0.35">
      <c r="B5" s="11" t="s">
        <v>1076</v>
      </c>
      <c r="C5" s="41">
        <v>203935525.27182376</v>
      </c>
      <c r="D5" s="41">
        <v>207533212.15979603</v>
      </c>
      <c r="E5" s="41">
        <v>211407735.74078977</v>
      </c>
      <c r="F5" s="41">
        <v>215558874.75565174</v>
      </c>
      <c r="G5" s="41">
        <v>219710013.77051371</v>
      </c>
      <c r="H5" s="41">
        <v>222422752.52926075</v>
      </c>
      <c r="I5" s="41">
        <v>224139675.72608206</v>
      </c>
      <c r="J5" s="41">
        <v>225856598.92290336</v>
      </c>
      <c r="K5" s="41">
        <v>227573522.11972466</v>
      </c>
      <c r="L5" s="41">
        <v>229290445.31654596</v>
      </c>
      <c r="M5" s="41">
        <v>231007368.51336727</v>
      </c>
      <c r="N5" s="41">
        <v>232724291.71018857</v>
      </c>
      <c r="O5" s="41">
        <v>234441214.90700987</v>
      </c>
      <c r="P5" s="41">
        <v>236158138.10383117</v>
      </c>
      <c r="Q5" s="41">
        <v>237875061.30065247</v>
      </c>
      <c r="R5" s="41">
        <v>239591984.49747378</v>
      </c>
      <c r="S5" s="41">
        <v>241308907.69429508</v>
      </c>
      <c r="T5" s="41">
        <v>243025830.89111635</v>
      </c>
      <c r="U5" s="41">
        <v>244742754.08793765</v>
      </c>
      <c r="V5" s="41">
        <v>246459677.28475896</v>
      </c>
      <c r="W5" s="41">
        <v>248176600.48158026</v>
      </c>
      <c r="X5" s="41">
        <v>249893523.67840156</v>
      </c>
      <c r="Y5" s="41">
        <v>251610446.87522286</v>
      </c>
      <c r="Z5" s="41">
        <v>253327370.07204416</v>
      </c>
      <c r="AA5" s="41">
        <v>255044293.26886547</v>
      </c>
      <c r="AB5" s="41">
        <v>256761216.46568677</v>
      </c>
      <c r="AC5" s="41">
        <v>258478139.66250807</v>
      </c>
      <c r="AD5" s="41">
        <v>260195062.85932937</v>
      </c>
      <c r="AE5" s="41">
        <v>261911986.05615067</v>
      </c>
      <c r="AF5" s="41">
        <v>263628909.25297198</v>
      </c>
    </row>
    <row r="6" spans="2:32" ht="46.5" x14ac:dyDescent="0.35">
      <c r="B6" s="11" t="s">
        <v>1077</v>
      </c>
      <c r="C6" s="41">
        <v>203935525.27182376</v>
      </c>
      <c r="D6" s="41">
        <v>205098996.34175536</v>
      </c>
      <c r="E6" s="41">
        <v>206262467.41168696</v>
      </c>
      <c r="F6" s="41">
        <v>207425938.48161852</v>
      </c>
      <c r="G6" s="41">
        <v>208589409.55155012</v>
      </c>
      <c r="H6" s="41">
        <v>209752880.62148172</v>
      </c>
      <c r="I6" s="41">
        <v>210916351.69141328</v>
      </c>
      <c r="J6" s="41">
        <v>212079822.76134488</v>
      </c>
      <c r="K6" s="41">
        <v>213243293.83127648</v>
      </c>
      <c r="L6" s="41">
        <v>214406764.90120804</v>
      </c>
      <c r="M6" s="41">
        <v>215570235.97113964</v>
      </c>
      <c r="N6" s="41">
        <v>216733707.04107124</v>
      </c>
      <c r="O6" s="41">
        <v>217897178.1110028</v>
      </c>
      <c r="P6" s="41">
        <v>219060649.1809344</v>
      </c>
      <c r="Q6" s="41">
        <v>220224120.250866</v>
      </c>
      <c r="R6" s="41">
        <v>221387591.32079756</v>
      </c>
      <c r="S6" s="41">
        <v>222551062.39072916</v>
      </c>
      <c r="T6" s="41">
        <v>223714533.46066076</v>
      </c>
      <c r="U6" s="41">
        <v>224878004.53059232</v>
      </c>
      <c r="V6" s="41">
        <v>226041475.60052392</v>
      </c>
      <c r="W6" s="41">
        <v>227204946.67045552</v>
      </c>
      <c r="X6" s="41">
        <v>228368417.74038708</v>
      </c>
      <c r="Y6" s="41">
        <v>229531888.81031868</v>
      </c>
      <c r="Z6" s="41">
        <v>230695359.88025028</v>
      </c>
      <c r="AA6" s="41">
        <v>231858830.95018184</v>
      </c>
      <c r="AB6" s="41">
        <v>233022302.02011344</v>
      </c>
      <c r="AC6" s="41">
        <v>234185773.09004503</v>
      </c>
      <c r="AD6" s="41">
        <v>235349244.1599766</v>
      </c>
      <c r="AE6" s="41">
        <v>236512715.2299082</v>
      </c>
      <c r="AF6" s="41">
        <v>237676186.29983979</v>
      </c>
    </row>
    <row r="8" spans="2:32" ht="31" x14ac:dyDescent="0.35">
      <c r="B8" s="11" t="s">
        <v>1078</v>
      </c>
      <c r="C8" s="71">
        <f>C5-C6</f>
        <v>0</v>
      </c>
      <c r="D8" s="71">
        <f t="shared" ref="D8:AF8" si="0">D5-D6</f>
        <v>2434215.818040669</v>
      </c>
      <c r="E8" s="735">
        <f t="shared" si="0"/>
        <v>5145268.3291028142</v>
      </c>
      <c r="F8" s="71">
        <f t="shared" si="0"/>
        <v>8132936.2740332186</v>
      </c>
      <c r="G8" s="71">
        <f t="shared" si="0"/>
        <v>11120604.218963593</v>
      </c>
      <c r="H8" s="735">
        <f t="shared" si="0"/>
        <v>12669871.907779038</v>
      </c>
      <c r="I8" s="71">
        <f t="shared" si="0"/>
        <v>13223324.034668773</v>
      </c>
      <c r="J8" s="71">
        <f t="shared" si="0"/>
        <v>13776776.161558479</v>
      </c>
      <c r="K8" s="71">
        <f t="shared" si="0"/>
        <v>14330228.288448185</v>
      </c>
      <c r="L8" s="71">
        <f t="shared" si="0"/>
        <v>14883680.41533792</v>
      </c>
      <c r="M8" s="71">
        <f t="shared" si="0"/>
        <v>15437132.542227626</v>
      </c>
      <c r="N8" s="71">
        <f t="shared" si="0"/>
        <v>15990584.669117332</v>
      </c>
      <c r="O8" s="71">
        <f t="shared" si="0"/>
        <v>16544036.796007067</v>
      </c>
      <c r="P8" s="71">
        <f t="shared" si="0"/>
        <v>17097488.922896773</v>
      </c>
      <c r="Q8" s="71">
        <f t="shared" si="0"/>
        <v>17650941.049786478</v>
      </c>
      <c r="R8" s="71">
        <f t="shared" si="0"/>
        <v>18204393.176676214</v>
      </c>
      <c r="S8" s="71">
        <f t="shared" si="0"/>
        <v>18757845.303565919</v>
      </c>
      <c r="T8" s="71">
        <f t="shared" si="0"/>
        <v>19311297.430455595</v>
      </c>
      <c r="U8" s="71">
        <f t="shared" si="0"/>
        <v>19864749.557345331</v>
      </c>
      <c r="V8" s="71">
        <f t="shared" si="0"/>
        <v>20418201.684235036</v>
      </c>
      <c r="W8" s="71">
        <f t="shared" si="0"/>
        <v>20971653.811124742</v>
      </c>
      <c r="X8" s="71">
        <f t="shared" si="0"/>
        <v>21525105.938014477</v>
      </c>
      <c r="Y8" s="71">
        <f t="shared" si="0"/>
        <v>22078558.064904183</v>
      </c>
      <c r="Z8" s="71">
        <f t="shared" si="0"/>
        <v>22632010.191793889</v>
      </c>
      <c r="AA8" s="71">
        <f t="shared" si="0"/>
        <v>23185462.318683624</v>
      </c>
      <c r="AB8" s="71">
        <f t="shared" si="0"/>
        <v>23738914.44557333</v>
      </c>
      <c r="AC8" s="71">
        <f t="shared" si="0"/>
        <v>24292366.572463036</v>
      </c>
      <c r="AD8" s="71">
        <f t="shared" si="0"/>
        <v>24845818.699352771</v>
      </c>
      <c r="AE8" s="71">
        <f t="shared" si="0"/>
        <v>25399270.826242477</v>
      </c>
      <c r="AF8" s="71">
        <f t="shared" si="0"/>
        <v>25952722.953132182</v>
      </c>
    </row>
    <row r="9" spans="2:32" x14ac:dyDescent="0.35">
      <c r="E9" t="s">
        <v>1079</v>
      </c>
      <c r="H9" t="s">
        <v>1080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7" tint="-0.249977111117893"/>
  </sheetPr>
  <dimension ref="A1:V44"/>
  <sheetViews>
    <sheetView zoomScale="90" zoomScaleNormal="90" workbookViewId="0">
      <pane xSplit="2" ySplit="16" topLeftCell="C26" activePane="bottomRight" state="frozen"/>
      <selection pane="topRight" activeCell="E15" sqref="E15"/>
      <selection pane="bottomLeft" activeCell="E15" sqref="E15"/>
      <selection pane="bottomRight" activeCell="F43" sqref="F43"/>
    </sheetView>
  </sheetViews>
  <sheetFormatPr defaultColWidth="8.58203125" defaultRowHeight="13" x14ac:dyDescent="0.3"/>
  <cols>
    <col min="1" max="1" width="13.58203125" style="191" customWidth="1"/>
    <col min="2" max="2" width="17.08203125" style="191" customWidth="1"/>
    <col min="3" max="3" width="13.5" style="191" customWidth="1"/>
    <col min="4" max="4" width="9.83203125" style="191" bestFit="1" customWidth="1"/>
    <col min="5" max="6" width="8.58203125" style="191" bestFit="1" customWidth="1"/>
    <col min="7" max="7" width="9.58203125" style="191" customWidth="1"/>
    <col min="8" max="8" width="2.08203125" style="191" customWidth="1"/>
    <col min="9" max="9" width="8.58203125" style="191" bestFit="1" customWidth="1"/>
    <col min="10" max="13" width="11" style="191" bestFit="1" customWidth="1"/>
    <col min="14" max="14" width="2.08203125" style="191" customWidth="1"/>
    <col min="15" max="15" width="9.58203125" style="191" bestFit="1" customWidth="1"/>
    <col min="16" max="19" width="11" style="191" bestFit="1" customWidth="1"/>
    <col min="20" max="16384" width="8.58203125" style="191"/>
  </cols>
  <sheetData>
    <row r="1" spans="1:22" ht="23.5" x14ac:dyDescent="0.3">
      <c r="A1" s="205" t="s">
        <v>1081</v>
      </c>
      <c r="J1" s="206"/>
      <c r="K1" s="207"/>
      <c r="L1" s="207"/>
      <c r="M1" s="207"/>
      <c r="N1" s="207"/>
      <c r="O1" s="207"/>
      <c r="P1" s="207"/>
      <c r="Q1" s="207"/>
      <c r="R1" s="207"/>
      <c r="S1" s="207"/>
      <c r="T1" s="207"/>
      <c r="U1" s="207"/>
      <c r="V1" s="207"/>
    </row>
    <row r="2" spans="1:22" ht="3" customHeight="1" x14ac:dyDescent="0.3">
      <c r="J2" s="208"/>
      <c r="K2" s="208"/>
      <c r="L2" s="208"/>
      <c r="M2" s="208"/>
      <c r="N2" s="207"/>
      <c r="O2" s="207"/>
      <c r="P2" s="207"/>
      <c r="Q2" s="207"/>
      <c r="R2" s="207"/>
      <c r="S2" s="207"/>
      <c r="T2" s="207"/>
      <c r="U2" s="207"/>
      <c r="V2" s="207"/>
    </row>
    <row r="3" spans="1:22" ht="4.4000000000000004" customHeight="1" x14ac:dyDescent="0.3">
      <c r="I3" s="944" t="s">
        <v>1082</v>
      </c>
      <c r="J3" s="945"/>
      <c r="K3" s="945"/>
      <c r="L3" s="945"/>
      <c r="M3" s="946"/>
      <c r="N3" s="207"/>
      <c r="O3" s="207"/>
      <c r="P3" s="207"/>
      <c r="Q3" s="207"/>
      <c r="R3" s="207"/>
      <c r="S3" s="207"/>
      <c r="T3" s="207"/>
      <c r="U3" s="207"/>
      <c r="V3" s="207"/>
    </row>
    <row r="4" spans="1:22" ht="15.65" customHeight="1" thickBot="1" x14ac:dyDescent="0.35">
      <c r="A4" s="191" t="s">
        <v>1083</v>
      </c>
      <c r="I4" s="947"/>
      <c r="J4" s="948"/>
      <c r="K4" s="948"/>
      <c r="L4" s="948"/>
      <c r="M4" s="949"/>
      <c r="N4" s="207"/>
      <c r="O4" s="207"/>
      <c r="P4" s="207"/>
      <c r="Q4" s="207"/>
      <c r="R4" s="207"/>
      <c r="S4" s="207"/>
      <c r="T4" s="207"/>
      <c r="U4" s="207"/>
      <c r="V4" s="207"/>
    </row>
    <row r="5" spans="1:22" ht="15.65" customHeight="1" thickBot="1" x14ac:dyDescent="0.35">
      <c r="B5" s="209" t="s">
        <v>1084</v>
      </c>
      <c r="C5" s="210" t="s">
        <v>825</v>
      </c>
      <c r="D5" s="210" t="s">
        <v>696</v>
      </c>
      <c r="E5" s="210" t="s">
        <v>826</v>
      </c>
      <c r="F5" s="211" t="s">
        <v>543</v>
      </c>
      <c r="I5" s="947"/>
      <c r="J5" s="948"/>
      <c r="K5" s="948"/>
      <c r="L5" s="948"/>
      <c r="M5" s="949"/>
    </row>
    <row r="6" spans="1:22" ht="21.65" customHeight="1" x14ac:dyDescent="0.3">
      <c r="B6" s="191" t="s">
        <v>1085</v>
      </c>
      <c r="C6" s="212">
        <f>+O17</f>
        <v>35218.840289</v>
      </c>
      <c r="D6" s="212">
        <f>+R17</f>
        <v>9157.283598</v>
      </c>
      <c r="E6" s="212">
        <f>+S17</f>
        <v>8550.0034199999991</v>
      </c>
      <c r="F6" s="213">
        <f>+E6/D6</f>
        <v>0.9336833711109882</v>
      </c>
      <c r="I6" s="947"/>
      <c r="J6" s="948"/>
      <c r="K6" s="948"/>
      <c r="L6" s="948"/>
      <c r="M6" s="949"/>
    </row>
    <row r="7" spans="1:22" ht="19.399999999999999" customHeight="1" x14ac:dyDescent="0.3">
      <c r="B7" s="191" t="s">
        <v>1086</v>
      </c>
      <c r="C7" s="212">
        <f>+O21+O25</f>
        <v>24773.448118999997</v>
      </c>
      <c r="D7" s="212">
        <f>+R21+R25</f>
        <v>15274.183859999999</v>
      </c>
      <c r="E7" s="212">
        <f>+S21+S25</f>
        <v>14811.413871000001</v>
      </c>
      <c r="F7" s="213">
        <f t="shared" ref="F7:F10" si="0">+E7/D7</f>
        <v>0.96970247358276862</v>
      </c>
      <c r="I7" s="947"/>
      <c r="J7" s="948"/>
      <c r="K7" s="948"/>
      <c r="L7" s="948"/>
      <c r="M7" s="949"/>
    </row>
    <row r="8" spans="1:22" ht="20.5" customHeight="1" x14ac:dyDescent="0.3">
      <c r="B8" s="191" t="s">
        <v>287</v>
      </c>
      <c r="C8" s="212">
        <f>+O32</f>
        <v>237665.29085799999</v>
      </c>
      <c r="D8" s="214">
        <f>+R32</f>
        <v>155657.35037200002</v>
      </c>
      <c r="E8" s="214">
        <f>+S32</f>
        <v>95454.819317000001</v>
      </c>
      <c r="F8" s="213">
        <f t="shared" si="0"/>
        <v>0.61323682491623999</v>
      </c>
      <c r="I8" s="947"/>
      <c r="J8" s="948"/>
      <c r="K8" s="948"/>
      <c r="L8" s="948"/>
      <c r="M8" s="949"/>
    </row>
    <row r="9" spans="1:22" ht="23.5" customHeight="1" thickBot="1" x14ac:dyDescent="0.35">
      <c r="B9" s="191" t="s">
        <v>1087</v>
      </c>
      <c r="C9" s="212">
        <f>+O36</f>
        <v>58431.418540999999</v>
      </c>
      <c r="D9" s="214">
        <f>+R36</f>
        <v>18597.723059</v>
      </c>
      <c r="E9" s="214">
        <f>+S36</f>
        <v>15836.916998000001</v>
      </c>
      <c r="F9" s="213">
        <f t="shared" si="0"/>
        <v>0.85155139410122782</v>
      </c>
      <c r="I9" s="950"/>
      <c r="J9" s="951"/>
      <c r="K9" s="951"/>
      <c r="L9" s="951"/>
      <c r="M9" s="952"/>
    </row>
    <row r="10" spans="1:22" s="563" customFormat="1" ht="21" customHeight="1" thickBot="1" x14ac:dyDescent="0.4">
      <c r="B10" s="564" t="s">
        <v>192</v>
      </c>
      <c r="C10" s="565">
        <f>SUM(C6:C9)</f>
        <v>356088.99780699995</v>
      </c>
      <c r="D10" s="566">
        <f>SUM(D6:D9)</f>
        <v>198686.54088900003</v>
      </c>
      <c r="E10" s="565">
        <f t="shared" ref="E10" si="1">SUM(E6:E9)</f>
        <v>134653.15360600001</v>
      </c>
      <c r="F10" s="567">
        <f t="shared" si="0"/>
        <v>0.67771653280342992</v>
      </c>
      <c r="I10" s="956" t="s">
        <v>1088</v>
      </c>
      <c r="J10" s="956"/>
      <c r="K10" s="956"/>
      <c r="L10" s="956"/>
      <c r="M10" s="956"/>
    </row>
    <row r="11" spans="1:22" ht="44.5" customHeight="1" thickBot="1" x14ac:dyDescent="0.35">
      <c r="B11" s="229" t="s">
        <v>1089</v>
      </c>
      <c r="C11" s="230"/>
      <c r="D11" s="296">
        <f>+'Projection of beneficiaries'!E10</f>
        <v>86223.762220999997</v>
      </c>
      <c r="E11" s="231">
        <f>D11*F11</f>
        <v>58435.269177683484</v>
      </c>
      <c r="F11" s="232">
        <f>F10</f>
        <v>0.67771653280342992</v>
      </c>
      <c r="G11" s="589"/>
      <c r="I11" s="957"/>
      <c r="J11" s="957"/>
      <c r="K11" s="957"/>
      <c r="L11" s="957"/>
      <c r="M11" s="957"/>
    </row>
    <row r="12" spans="1:22" ht="6" customHeight="1" x14ac:dyDescent="0.3"/>
    <row r="13" spans="1:22" ht="6" customHeight="1" x14ac:dyDescent="0.3"/>
    <row r="14" spans="1:22" ht="6" customHeight="1" thickBot="1" x14ac:dyDescent="0.35"/>
    <row r="15" spans="1:22" s="218" customFormat="1" x14ac:dyDescent="0.35">
      <c r="A15" s="215"/>
      <c r="B15" s="216"/>
      <c r="C15" s="953" t="s">
        <v>822</v>
      </c>
      <c r="D15" s="953"/>
      <c r="E15" s="953"/>
      <c r="F15" s="953"/>
      <c r="G15" s="953"/>
      <c r="H15" s="217"/>
      <c r="I15" s="954" t="s">
        <v>823</v>
      </c>
      <c r="J15" s="953"/>
      <c r="K15" s="953"/>
      <c r="L15" s="953"/>
      <c r="M15" s="953"/>
      <c r="N15" s="215"/>
      <c r="O15" s="953" t="s">
        <v>192</v>
      </c>
      <c r="P15" s="953"/>
      <c r="Q15" s="953"/>
      <c r="R15" s="953"/>
      <c r="S15" s="955"/>
    </row>
    <row r="16" spans="1:22" s="218" customFormat="1" ht="13.5" thickBot="1" x14ac:dyDescent="0.4">
      <c r="A16" s="219" t="s">
        <v>748</v>
      </c>
      <c r="B16" s="220" t="s">
        <v>1090</v>
      </c>
      <c r="C16" s="221" t="s">
        <v>825</v>
      </c>
      <c r="D16" s="221" t="s">
        <v>645</v>
      </c>
      <c r="E16" s="221" t="s">
        <v>646</v>
      </c>
      <c r="F16" s="221" t="s">
        <v>192</v>
      </c>
      <c r="G16" s="221" t="s">
        <v>826</v>
      </c>
      <c r="H16" s="221"/>
      <c r="I16" s="221" t="s">
        <v>825</v>
      </c>
      <c r="J16" s="221" t="s">
        <v>645</v>
      </c>
      <c r="K16" s="221" t="s">
        <v>646</v>
      </c>
      <c r="L16" s="221" t="s">
        <v>192</v>
      </c>
      <c r="M16" s="221" t="s">
        <v>826</v>
      </c>
      <c r="N16" s="219"/>
      <c r="O16" s="221" t="s">
        <v>825</v>
      </c>
      <c r="P16" s="221" t="s">
        <v>645</v>
      </c>
      <c r="Q16" s="221" t="s">
        <v>646</v>
      </c>
      <c r="R16" s="221" t="s">
        <v>192</v>
      </c>
      <c r="S16" s="222" t="s">
        <v>826</v>
      </c>
    </row>
    <row r="17" spans="1:19" x14ac:dyDescent="0.3">
      <c r="A17" s="191" t="s">
        <v>766</v>
      </c>
      <c r="B17" s="201" t="s">
        <v>859</v>
      </c>
      <c r="C17" s="192">
        <v>35007.144079999998</v>
      </c>
      <c r="D17" s="192">
        <v>1154.88437</v>
      </c>
      <c r="E17" s="192">
        <v>1004.464032</v>
      </c>
      <c r="F17" s="192">
        <v>2159.3484020000001</v>
      </c>
      <c r="G17" s="192">
        <v>2146.5944119999999</v>
      </c>
      <c r="H17" s="192"/>
      <c r="I17" s="202">
        <v>211.69620900000001</v>
      </c>
      <c r="J17" s="203">
        <v>3811.1918639999999</v>
      </c>
      <c r="K17" s="203">
        <v>3186.743332</v>
      </c>
      <c r="L17" s="203">
        <v>6997.9351960000004</v>
      </c>
      <c r="M17" s="204">
        <v>6403.4090079999996</v>
      </c>
      <c r="N17" s="192"/>
      <c r="O17" s="192">
        <f>SUM(C17,I17)</f>
        <v>35218.840289</v>
      </c>
      <c r="P17" s="192">
        <f t="shared" ref="P17:S32" si="2">SUM(D17,J17)</f>
        <v>4966.0762340000001</v>
      </c>
      <c r="Q17" s="192">
        <f t="shared" si="2"/>
        <v>4191.2073639999999</v>
      </c>
      <c r="R17" s="192">
        <f t="shared" si="2"/>
        <v>9157.283598</v>
      </c>
      <c r="S17" s="192">
        <f t="shared" si="2"/>
        <v>8550.0034199999991</v>
      </c>
    </row>
    <row r="18" spans="1:19" x14ac:dyDescent="0.3">
      <c r="A18" s="191" t="s">
        <v>766</v>
      </c>
      <c r="B18" s="201" t="s">
        <v>877</v>
      </c>
      <c r="C18" s="192">
        <v>21032.001141000001</v>
      </c>
      <c r="D18" s="192">
        <v>787.76393599999994</v>
      </c>
      <c r="E18" s="192">
        <v>657.50105199999996</v>
      </c>
      <c r="F18" s="192">
        <v>1445.2649879999999</v>
      </c>
      <c r="G18" s="192">
        <v>1406.569972</v>
      </c>
      <c r="H18" s="192"/>
      <c r="I18" s="202">
        <v>401.23499099999998</v>
      </c>
      <c r="J18" s="203">
        <v>12807.532342</v>
      </c>
      <c r="K18" s="203">
        <v>13202.946233000001</v>
      </c>
      <c r="L18" s="203">
        <v>26010.478575000001</v>
      </c>
      <c r="M18" s="204">
        <v>19207.914456999999</v>
      </c>
      <c r="N18" s="192"/>
      <c r="O18" s="192">
        <f t="shared" ref="O18:S39" si="3">SUM(C18,I18)</f>
        <v>21433.236132000002</v>
      </c>
      <c r="P18" s="192">
        <f t="shared" si="2"/>
        <v>13595.296278</v>
      </c>
      <c r="Q18" s="192">
        <f t="shared" si="2"/>
        <v>13860.447285</v>
      </c>
      <c r="R18" s="192">
        <f t="shared" si="2"/>
        <v>27455.743563</v>
      </c>
      <c r="S18" s="192">
        <f t="shared" si="2"/>
        <v>20614.484429</v>
      </c>
    </row>
    <row r="19" spans="1:19" x14ac:dyDescent="0.3">
      <c r="A19" s="191" t="s">
        <v>766</v>
      </c>
      <c r="B19" s="201" t="s">
        <v>869</v>
      </c>
      <c r="C19" s="192">
        <v>14017.140857</v>
      </c>
      <c r="D19" s="192">
        <v>419.80946499999999</v>
      </c>
      <c r="E19" s="192">
        <v>353.18114000000003</v>
      </c>
      <c r="F19" s="192">
        <v>772.99060399999996</v>
      </c>
      <c r="G19" s="192">
        <v>771.77552600000001</v>
      </c>
      <c r="H19" s="192"/>
      <c r="I19" s="202">
        <v>92.225329000000002</v>
      </c>
      <c r="J19" s="203">
        <v>921.43615699999998</v>
      </c>
      <c r="K19" s="203">
        <v>947.36007199999995</v>
      </c>
      <c r="L19" s="203">
        <v>1868.796229</v>
      </c>
      <c r="M19" s="204">
        <v>1854.965506</v>
      </c>
      <c r="N19" s="192"/>
      <c r="O19" s="192">
        <f t="shared" si="3"/>
        <v>14109.366186000001</v>
      </c>
      <c r="P19" s="192">
        <f t="shared" si="2"/>
        <v>1341.2456219999999</v>
      </c>
      <c r="Q19" s="192">
        <f t="shared" si="2"/>
        <v>1300.5412120000001</v>
      </c>
      <c r="R19" s="192">
        <f t="shared" si="2"/>
        <v>2641.7868330000001</v>
      </c>
      <c r="S19" s="192">
        <f t="shared" si="2"/>
        <v>2626.7410319999999</v>
      </c>
    </row>
    <row r="20" spans="1:19" x14ac:dyDescent="0.3">
      <c r="A20" s="191" t="s">
        <v>766</v>
      </c>
      <c r="B20" s="201" t="s">
        <v>885</v>
      </c>
      <c r="C20" s="192">
        <v>26565.269493</v>
      </c>
      <c r="D20" s="192">
        <v>1277.8047570000001</v>
      </c>
      <c r="E20" s="192">
        <v>1114.3237019999999</v>
      </c>
      <c r="F20" s="192">
        <v>2392.1284599999999</v>
      </c>
      <c r="G20" s="192">
        <v>2338.2891169999998</v>
      </c>
      <c r="H20" s="192"/>
      <c r="I20" s="202">
        <v>264.46784200000002</v>
      </c>
      <c r="J20" s="203">
        <v>1746.839637</v>
      </c>
      <c r="K20" s="203">
        <v>1572.9503629999999</v>
      </c>
      <c r="L20" s="203">
        <v>3319.79</v>
      </c>
      <c r="M20" s="204">
        <v>3049.7110290000001</v>
      </c>
      <c r="N20" s="192"/>
      <c r="O20" s="192">
        <f t="shared" si="3"/>
        <v>26829.737334999998</v>
      </c>
      <c r="P20" s="192">
        <f t="shared" si="2"/>
        <v>3024.6443939999999</v>
      </c>
      <c r="Q20" s="192">
        <f t="shared" si="2"/>
        <v>2687.2740649999996</v>
      </c>
      <c r="R20" s="192">
        <f t="shared" si="2"/>
        <v>5711.9184599999999</v>
      </c>
      <c r="S20" s="192">
        <f t="shared" si="2"/>
        <v>5388.0001460000003</v>
      </c>
    </row>
    <row r="21" spans="1:19" x14ac:dyDescent="0.3">
      <c r="A21" s="191" t="s">
        <v>545</v>
      </c>
      <c r="B21" s="201" t="s">
        <v>859</v>
      </c>
      <c r="C21" s="192">
        <v>5839.4094809999997</v>
      </c>
      <c r="D21" s="192">
        <v>718.03245200000003</v>
      </c>
      <c r="E21" s="192">
        <v>631.70184700000004</v>
      </c>
      <c r="F21" s="192">
        <v>1349.7343000000001</v>
      </c>
      <c r="G21" s="192">
        <v>1349.365978</v>
      </c>
      <c r="H21" s="192"/>
      <c r="I21" s="202">
        <v>365.391592</v>
      </c>
      <c r="J21" s="203">
        <v>2761.7368280000001</v>
      </c>
      <c r="K21" s="203">
        <v>2663.5766130000002</v>
      </c>
      <c r="L21" s="203">
        <v>5425.3134399999999</v>
      </c>
      <c r="M21" s="204">
        <v>5150.8406679999998</v>
      </c>
      <c r="N21" s="192"/>
      <c r="O21" s="192">
        <f t="shared" si="3"/>
        <v>6204.8010729999996</v>
      </c>
      <c r="P21" s="192">
        <f t="shared" si="2"/>
        <v>3479.76928</v>
      </c>
      <c r="Q21" s="192">
        <f t="shared" si="2"/>
        <v>3295.2784600000005</v>
      </c>
      <c r="R21" s="192">
        <f t="shared" si="2"/>
        <v>6775.04774</v>
      </c>
      <c r="S21" s="192">
        <f t="shared" si="2"/>
        <v>6500.2066459999996</v>
      </c>
    </row>
    <row r="22" spans="1:19" x14ac:dyDescent="0.3">
      <c r="A22" s="191" t="s">
        <v>545</v>
      </c>
      <c r="B22" s="201" t="s">
        <v>877</v>
      </c>
      <c r="C22" s="192">
        <v>1804.0523780000001</v>
      </c>
      <c r="D22" s="192">
        <v>112.666166</v>
      </c>
      <c r="E22" s="192">
        <v>91.414653000000001</v>
      </c>
      <c r="F22" s="192">
        <v>204.08081899999999</v>
      </c>
      <c r="G22" s="192">
        <v>204.07955799999999</v>
      </c>
      <c r="H22" s="192"/>
      <c r="I22" s="202"/>
      <c r="J22" s="203"/>
      <c r="K22" s="203"/>
      <c r="L22" s="203"/>
      <c r="M22" s="204"/>
      <c r="N22" s="192"/>
      <c r="O22" s="192">
        <f t="shared" si="3"/>
        <v>1804.0523780000001</v>
      </c>
      <c r="P22" s="192">
        <f t="shared" si="2"/>
        <v>112.666166</v>
      </c>
      <c r="Q22" s="192">
        <f t="shared" si="2"/>
        <v>91.414653000000001</v>
      </c>
      <c r="R22" s="192">
        <f t="shared" si="2"/>
        <v>204.08081899999999</v>
      </c>
      <c r="S22" s="192">
        <f t="shared" si="2"/>
        <v>204.07955799999999</v>
      </c>
    </row>
    <row r="23" spans="1:19" x14ac:dyDescent="0.3">
      <c r="A23" s="191" t="s">
        <v>545</v>
      </c>
      <c r="B23" s="201" t="s">
        <v>869</v>
      </c>
      <c r="C23" s="192">
        <v>3280.6967359999999</v>
      </c>
      <c r="D23" s="192">
        <v>359.47033699999997</v>
      </c>
      <c r="E23" s="192">
        <v>321.44210600000002</v>
      </c>
      <c r="F23" s="192">
        <v>680.91244300000005</v>
      </c>
      <c r="G23" s="192">
        <v>680.56465900000001</v>
      </c>
      <c r="H23" s="192"/>
      <c r="I23" s="202">
        <v>30.678460000000001</v>
      </c>
      <c r="J23" s="203">
        <v>588.15545099999997</v>
      </c>
      <c r="K23" s="203">
        <v>469.87173899999999</v>
      </c>
      <c r="L23" s="203">
        <v>1058.02719</v>
      </c>
      <c r="M23" s="204">
        <v>1037.3318240000001</v>
      </c>
      <c r="N23" s="192"/>
      <c r="O23" s="192">
        <f t="shared" si="3"/>
        <v>3311.375196</v>
      </c>
      <c r="P23" s="192">
        <f t="shared" si="2"/>
        <v>947.62578799999994</v>
      </c>
      <c r="Q23" s="192">
        <f t="shared" si="2"/>
        <v>791.31384500000001</v>
      </c>
      <c r="R23" s="192">
        <f t="shared" si="2"/>
        <v>1738.939633</v>
      </c>
      <c r="S23" s="192">
        <f t="shared" si="2"/>
        <v>1717.896483</v>
      </c>
    </row>
    <row r="24" spans="1:19" x14ac:dyDescent="0.3">
      <c r="A24" s="191" t="s">
        <v>545</v>
      </c>
      <c r="B24" s="201" t="s">
        <v>885</v>
      </c>
      <c r="C24" s="192">
        <v>14044.268851999999</v>
      </c>
      <c r="D24" s="192">
        <v>1116.1527309999999</v>
      </c>
      <c r="E24" s="192">
        <v>987.21567600000003</v>
      </c>
      <c r="F24" s="192">
        <v>2103.3684069999999</v>
      </c>
      <c r="G24" s="192">
        <v>2093.73216</v>
      </c>
      <c r="H24" s="192"/>
      <c r="I24" s="202">
        <v>126.44482499999999</v>
      </c>
      <c r="J24" s="203">
        <v>700.10769700000003</v>
      </c>
      <c r="K24" s="203">
        <v>658.55164000000002</v>
      </c>
      <c r="L24" s="203">
        <v>1358.6593359999999</v>
      </c>
      <c r="M24" s="204">
        <v>1300.827475</v>
      </c>
      <c r="N24" s="192"/>
      <c r="O24" s="192">
        <f t="shared" si="3"/>
        <v>14170.713677</v>
      </c>
      <c r="P24" s="192">
        <f t="shared" si="2"/>
        <v>1816.260428</v>
      </c>
      <c r="Q24" s="192">
        <f t="shared" si="2"/>
        <v>1645.7673159999999</v>
      </c>
      <c r="R24" s="192">
        <f t="shared" si="2"/>
        <v>3462.0277429999996</v>
      </c>
      <c r="S24" s="192">
        <f t="shared" si="2"/>
        <v>3394.5596350000001</v>
      </c>
    </row>
    <row r="25" spans="1:19" x14ac:dyDescent="0.3">
      <c r="A25" s="191" t="s">
        <v>546</v>
      </c>
      <c r="B25" s="201" t="s">
        <v>859</v>
      </c>
      <c r="C25" s="192">
        <v>18266.501534999999</v>
      </c>
      <c r="D25" s="192">
        <v>1748.2580869999999</v>
      </c>
      <c r="E25" s="192">
        <v>1493.692517</v>
      </c>
      <c r="F25" s="192">
        <v>3241.950605</v>
      </c>
      <c r="G25" s="192">
        <v>3239.177882</v>
      </c>
      <c r="H25" s="192"/>
      <c r="I25" s="202">
        <v>302.145511</v>
      </c>
      <c r="J25" s="203">
        <v>2889.4986370000001</v>
      </c>
      <c r="K25" s="203">
        <v>2367.686878</v>
      </c>
      <c r="L25" s="203">
        <v>5257.1855150000001</v>
      </c>
      <c r="M25" s="204">
        <v>5072.0293430000002</v>
      </c>
      <c r="N25" s="192"/>
      <c r="O25" s="192">
        <f t="shared" si="3"/>
        <v>18568.647045999998</v>
      </c>
      <c r="P25" s="192">
        <f t="shared" si="2"/>
        <v>4637.7567239999998</v>
      </c>
      <c r="Q25" s="192">
        <f t="shared" si="2"/>
        <v>3861.3793949999999</v>
      </c>
      <c r="R25" s="192">
        <f t="shared" si="2"/>
        <v>8499.1361199999992</v>
      </c>
      <c r="S25" s="192">
        <f t="shared" si="2"/>
        <v>8311.2072250000001</v>
      </c>
    </row>
    <row r="26" spans="1:19" x14ac:dyDescent="0.3">
      <c r="A26" s="191" t="s">
        <v>546</v>
      </c>
      <c r="B26" s="201" t="s">
        <v>869</v>
      </c>
      <c r="C26" s="192">
        <v>18036.770675</v>
      </c>
      <c r="D26" s="192">
        <v>1603.841878</v>
      </c>
      <c r="E26" s="192">
        <v>1390.12183</v>
      </c>
      <c r="F26" s="192">
        <v>2993.9637080000002</v>
      </c>
      <c r="G26" s="192">
        <v>2990.581854</v>
      </c>
      <c r="H26" s="192"/>
      <c r="I26" s="202">
        <v>15.139461000000001</v>
      </c>
      <c r="J26" s="203">
        <v>364.46967999999998</v>
      </c>
      <c r="K26" s="203">
        <v>302.26154400000001</v>
      </c>
      <c r="L26" s="203">
        <v>666.731224</v>
      </c>
      <c r="M26" s="204">
        <v>664.55357400000003</v>
      </c>
      <c r="N26" s="192"/>
      <c r="O26" s="192">
        <f t="shared" si="3"/>
        <v>18051.910135999999</v>
      </c>
      <c r="P26" s="192">
        <f t="shared" si="2"/>
        <v>1968.3115579999999</v>
      </c>
      <c r="Q26" s="192">
        <f t="shared" si="2"/>
        <v>1692.383374</v>
      </c>
      <c r="R26" s="192">
        <f t="shared" si="2"/>
        <v>3660.6949320000003</v>
      </c>
      <c r="S26" s="192">
        <f t="shared" si="2"/>
        <v>3655.135428</v>
      </c>
    </row>
    <row r="27" spans="1:19" x14ac:dyDescent="0.3">
      <c r="A27" s="191" t="s">
        <v>546</v>
      </c>
      <c r="B27" s="201" t="s">
        <v>885</v>
      </c>
      <c r="C27" s="192">
        <v>28151.380068999999</v>
      </c>
      <c r="D27" s="192">
        <v>2662.052909</v>
      </c>
      <c r="E27" s="192">
        <v>2349.0772430000002</v>
      </c>
      <c r="F27" s="192">
        <v>5011.1301510000003</v>
      </c>
      <c r="G27" s="192">
        <v>5009.350058</v>
      </c>
      <c r="H27" s="192"/>
      <c r="I27" s="202">
        <v>76.083450999999997</v>
      </c>
      <c r="J27" s="203">
        <v>1236.0316829999999</v>
      </c>
      <c r="K27" s="203">
        <v>1067.0515780000001</v>
      </c>
      <c r="L27" s="203">
        <v>2303.0832610000002</v>
      </c>
      <c r="M27" s="204">
        <v>2241.4170829999998</v>
      </c>
      <c r="N27" s="192"/>
      <c r="O27" s="192">
        <f t="shared" si="3"/>
        <v>28227.463519999998</v>
      </c>
      <c r="P27" s="192">
        <f t="shared" si="2"/>
        <v>3898.0845920000002</v>
      </c>
      <c r="Q27" s="192">
        <f t="shared" si="2"/>
        <v>3416.1288210000002</v>
      </c>
      <c r="R27" s="192">
        <f t="shared" si="2"/>
        <v>7314.213412000001</v>
      </c>
      <c r="S27" s="192">
        <f t="shared" si="2"/>
        <v>7250.7671410000003</v>
      </c>
    </row>
    <row r="28" spans="1:19" x14ac:dyDescent="0.3">
      <c r="A28" s="191" t="s">
        <v>547</v>
      </c>
      <c r="B28" s="201" t="s">
        <v>859</v>
      </c>
      <c r="C28" s="192">
        <v>11972.214015</v>
      </c>
      <c r="D28" s="192">
        <v>1518.2394609999999</v>
      </c>
      <c r="E28" s="192">
        <v>1428.407782</v>
      </c>
      <c r="F28" s="192">
        <v>2946.6472429999999</v>
      </c>
      <c r="G28" s="192">
        <v>2776.0841919999998</v>
      </c>
      <c r="H28" s="192"/>
      <c r="I28" s="202">
        <v>352.47119700000002</v>
      </c>
      <c r="J28" s="203">
        <v>2496.6398220000001</v>
      </c>
      <c r="K28" s="203">
        <v>2412.2915189999999</v>
      </c>
      <c r="L28" s="203">
        <v>4908.9313410000004</v>
      </c>
      <c r="M28" s="204">
        <v>3853.4685399999998</v>
      </c>
      <c r="N28" s="192"/>
      <c r="O28" s="192">
        <f t="shared" si="3"/>
        <v>12324.685212</v>
      </c>
      <c r="P28" s="192">
        <f t="shared" si="2"/>
        <v>4014.8792830000002</v>
      </c>
      <c r="Q28" s="192">
        <f t="shared" si="2"/>
        <v>3840.6993009999997</v>
      </c>
      <c r="R28" s="192">
        <f t="shared" si="2"/>
        <v>7855.5785840000008</v>
      </c>
      <c r="S28" s="192">
        <f t="shared" si="2"/>
        <v>6629.5527320000001</v>
      </c>
    </row>
    <row r="29" spans="1:19" x14ac:dyDescent="0.3">
      <c r="A29" s="191" t="s">
        <v>547</v>
      </c>
      <c r="B29" s="201" t="s">
        <v>877</v>
      </c>
      <c r="C29" s="192">
        <v>6378.6686440000003</v>
      </c>
      <c r="D29" s="192">
        <v>1431.847362</v>
      </c>
      <c r="E29" s="192">
        <v>1309.2942</v>
      </c>
      <c r="F29" s="192">
        <v>2741.1415619999998</v>
      </c>
      <c r="G29" s="192">
        <v>2533.331404</v>
      </c>
      <c r="H29" s="192"/>
      <c r="I29" s="202">
        <v>276.81099999999998</v>
      </c>
      <c r="J29" s="203">
        <v>3259.6026529999999</v>
      </c>
      <c r="K29" s="203">
        <v>3411.9253699999999</v>
      </c>
      <c r="L29" s="203">
        <v>6671.5280229999998</v>
      </c>
      <c r="M29" s="204">
        <v>4589.3008040000004</v>
      </c>
      <c r="N29" s="192"/>
      <c r="O29" s="192">
        <f t="shared" si="3"/>
        <v>6655.479644</v>
      </c>
      <c r="P29" s="192">
        <f t="shared" si="2"/>
        <v>4691.4500150000003</v>
      </c>
      <c r="Q29" s="192">
        <f t="shared" si="2"/>
        <v>4721.2195700000002</v>
      </c>
      <c r="R29" s="192">
        <f t="shared" si="2"/>
        <v>9412.6695849999996</v>
      </c>
      <c r="S29" s="192">
        <f t="shared" si="2"/>
        <v>7122.6322080000009</v>
      </c>
    </row>
    <row r="30" spans="1:19" x14ac:dyDescent="0.3">
      <c r="A30" s="191" t="s">
        <v>547</v>
      </c>
      <c r="B30" s="201" t="s">
        <v>869</v>
      </c>
      <c r="C30" s="192">
        <v>3642.9883970000001</v>
      </c>
      <c r="D30" s="192">
        <v>324.54747900000001</v>
      </c>
      <c r="E30" s="192">
        <v>308.33808399999998</v>
      </c>
      <c r="F30" s="192">
        <v>632.88556300000005</v>
      </c>
      <c r="G30" s="192">
        <v>623.30080799999996</v>
      </c>
      <c r="H30" s="192"/>
      <c r="I30" s="202">
        <v>126.211387</v>
      </c>
      <c r="J30" s="203">
        <v>1494.6931689999999</v>
      </c>
      <c r="K30" s="203">
        <v>1467.5249920000001</v>
      </c>
      <c r="L30" s="203">
        <v>2962.2181609999998</v>
      </c>
      <c r="M30" s="204">
        <v>2237.116759</v>
      </c>
      <c r="N30" s="192"/>
      <c r="O30" s="192">
        <f t="shared" si="3"/>
        <v>3769.1997839999999</v>
      </c>
      <c r="P30" s="192">
        <f t="shared" si="2"/>
        <v>1819.240648</v>
      </c>
      <c r="Q30" s="192">
        <f t="shared" si="2"/>
        <v>1775.8630760000001</v>
      </c>
      <c r="R30" s="192">
        <f t="shared" si="2"/>
        <v>3595.1037239999996</v>
      </c>
      <c r="S30" s="192">
        <f t="shared" si="2"/>
        <v>2860.417567</v>
      </c>
    </row>
    <row r="31" spans="1:19" x14ac:dyDescent="0.3">
      <c r="A31" s="191" t="s">
        <v>547</v>
      </c>
      <c r="B31" s="201" t="s">
        <v>885</v>
      </c>
      <c r="C31" s="192">
        <v>28338.266449999999</v>
      </c>
      <c r="D31" s="192">
        <v>2277.8279870000001</v>
      </c>
      <c r="E31" s="192">
        <v>2063.4535810000002</v>
      </c>
      <c r="F31" s="192">
        <v>4341.2815680000003</v>
      </c>
      <c r="G31" s="192">
        <v>4233.3486860000003</v>
      </c>
      <c r="H31" s="192"/>
      <c r="I31" s="202">
        <v>633.25362399999995</v>
      </c>
      <c r="J31" s="203">
        <v>11175.091145</v>
      </c>
      <c r="K31" s="203">
        <v>11442.910161</v>
      </c>
      <c r="L31" s="203">
        <v>22618.001305999998</v>
      </c>
      <c r="M31" s="204">
        <v>15988.792729000001</v>
      </c>
      <c r="N31" s="192"/>
      <c r="O31" s="192">
        <f t="shared" si="3"/>
        <v>28971.520074</v>
      </c>
      <c r="P31" s="192">
        <f t="shared" si="2"/>
        <v>13452.919132000001</v>
      </c>
      <c r="Q31" s="192">
        <f t="shared" si="2"/>
        <v>13506.363742</v>
      </c>
      <c r="R31" s="192">
        <f t="shared" si="2"/>
        <v>26959.282873999997</v>
      </c>
      <c r="S31" s="192">
        <f t="shared" si="2"/>
        <v>20222.141415000002</v>
      </c>
    </row>
    <row r="32" spans="1:19" x14ac:dyDescent="0.3">
      <c r="A32" s="191" t="s">
        <v>287</v>
      </c>
      <c r="B32" s="201" t="s">
        <v>859</v>
      </c>
      <c r="C32" s="192">
        <v>231558.503505</v>
      </c>
      <c r="D32" s="192">
        <v>13834.101194000001</v>
      </c>
      <c r="E32" s="192">
        <v>11245.050886000001</v>
      </c>
      <c r="F32" s="192">
        <v>25079.15208</v>
      </c>
      <c r="G32" s="192">
        <v>23582.906137000002</v>
      </c>
      <c r="H32" s="192"/>
      <c r="I32" s="202">
        <v>6106.7873529999997</v>
      </c>
      <c r="J32" s="203">
        <v>64802.069160999999</v>
      </c>
      <c r="K32" s="203">
        <v>65776.129130999994</v>
      </c>
      <c r="L32" s="203">
        <v>130578.198292</v>
      </c>
      <c r="M32" s="204">
        <v>71871.913180000003</v>
      </c>
      <c r="N32" s="192"/>
      <c r="O32" s="192">
        <f t="shared" si="3"/>
        <v>237665.29085799999</v>
      </c>
      <c r="P32" s="192">
        <f t="shared" si="2"/>
        <v>78636.170354999995</v>
      </c>
      <c r="Q32" s="192">
        <f t="shared" si="2"/>
        <v>77021.180016999991</v>
      </c>
      <c r="R32" s="192">
        <f>SUM(F32,L32)</f>
        <v>155657.35037200002</v>
      </c>
      <c r="S32" s="192">
        <f t="shared" si="2"/>
        <v>95454.819317000001</v>
      </c>
    </row>
    <row r="33" spans="1:19" x14ac:dyDescent="0.3">
      <c r="A33" s="191" t="s">
        <v>287</v>
      </c>
      <c r="B33" s="201" t="s">
        <v>877</v>
      </c>
      <c r="C33" s="192">
        <v>107116.08129</v>
      </c>
      <c r="D33" s="192">
        <v>2376.8321890000002</v>
      </c>
      <c r="E33" s="192">
        <v>1772.0105699999999</v>
      </c>
      <c r="F33" s="192">
        <v>4148.8427590000001</v>
      </c>
      <c r="G33" s="192">
        <v>3850.3138739999999</v>
      </c>
      <c r="H33" s="192"/>
      <c r="I33" s="202">
        <v>2180.929564</v>
      </c>
      <c r="J33" s="203">
        <v>21115.292122999999</v>
      </c>
      <c r="K33" s="203">
        <v>20471.868832</v>
      </c>
      <c r="L33" s="203">
        <v>41587.160954999999</v>
      </c>
      <c r="M33" s="204">
        <v>26533.534172</v>
      </c>
      <c r="N33" s="192"/>
      <c r="O33" s="192">
        <f t="shared" si="3"/>
        <v>109297.01085400001</v>
      </c>
      <c r="P33" s="192">
        <f t="shared" si="3"/>
        <v>23492.124312</v>
      </c>
      <c r="Q33" s="192">
        <f t="shared" si="3"/>
        <v>22243.879401999999</v>
      </c>
      <c r="R33" s="192">
        <f t="shared" si="3"/>
        <v>45736.003713999999</v>
      </c>
      <c r="S33" s="192">
        <f t="shared" si="3"/>
        <v>30383.848045999999</v>
      </c>
    </row>
    <row r="34" spans="1:19" x14ac:dyDescent="0.3">
      <c r="A34" s="191" t="s">
        <v>287</v>
      </c>
      <c r="B34" s="201" t="s">
        <v>869</v>
      </c>
      <c r="C34" s="192">
        <v>34686.232552000001</v>
      </c>
      <c r="D34" s="192">
        <v>769.23220100000003</v>
      </c>
      <c r="E34" s="192">
        <v>652.47307499999999</v>
      </c>
      <c r="F34" s="192">
        <v>1421.7052759999999</v>
      </c>
      <c r="G34" s="192">
        <v>1373.331553</v>
      </c>
      <c r="H34" s="192"/>
      <c r="I34" s="202">
        <v>2288.509055</v>
      </c>
      <c r="J34" s="203">
        <v>7327.4382329999999</v>
      </c>
      <c r="K34" s="203">
        <v>7220.1622310000002</v>
      </c>
      <c r="L34" s="203">
        <v>14547.600463999999</v>
      </c>
      <c r="M34" s="204">
        <v>10852.467085</v>
      </c>
      <c r="N34" s="192"/>
      <c r="O34" s="192">
        <f t="shared" si="3"/>
        <v>36974.741607000004</v>
      </c>
      <c r="P34" s="192">
        <f t="shared" si="3"/>
        <v>8096.6704339999997</v>
      </c>
      <c r="Q34" s="192">
        <f t="shared" si="3"/>
        <v>7872.6353060000001</v>
      </c>
      <c r="R34" s="192">
        <f t="shared" si="3"/>
        <v>15969.30574</v>
      </c>
      <c r="S34" s="192">
        <f t="shared" si="3"/>
        <v>12225.798638</v>
      </c>
    </row>
    <row r="35" spans="1:19" x14ac:dyDescent="0.3">
      <c r="A35" s="191" t="s">
        <v>287</v>
      </c>
      <c r="B35" s="201" t="s">
        <v>885</v>
      </c>
      <c r="C35" s="192">
        <v>133278.74593400001</v>
      </c>
      <c r="D35" s="192">
        <v>3703.9746140000002</v>
      </c>
      <c r="E35" s="192">
        <v>3119.0604709999998</v>
      </c>
      <c r="F35" s="192">
        <v>6823.0350850000004</v>
      </c>
      <c r="G35" s="192">
        <v>6596.7905419999997</v>
      </c>
      <c r="H35" s="192"/>
      <c r="I35" s="202">
        <v>31823.735731000001</v>
      </c>
      <c r="J35" s="203">
        <v>1168635.2637499999</v>
      </c>
      <c r="K35" s="203">
        <v>1211037.73942</v>
      </c>
      <c r="L35" s="203">
        <v>2379673.0031699999</v>
      </c>
      <c r="M35" s="204">
        <v>1078645.2695599999</v>
      </c>
      <c r="N35" s="192"/>
      <c r="O35" s="192">
        <f t="shared" si="3"/>
        <v>165102.481665</v>
      </c>
      <c r="P35" s="192">
        <f t="shared" si="3"/>
        <v>1172339.2383639999</v>
      </c>
      <c r="Q35" s="192">
        <f t="shared" si="3"/>
        <v>1214156.7998909999</v>
      </c>
      <c r="R35" s="192">
        <f t="shared" si="3"/>
        <v>2386496.038255</v>
      </c>
      <c r="S35" s="192">
        <f t="shared" si="3"/>
        <v>1085242.0601019999</v>
      </c>
    </row>
    <row r="36" spans="1:19" x14ac:dyDescent="0.3">
      <c r="A36" s="191" t="s">
        <v>290</v>
      </c>
      <c r="B36" s="201" t="s">
        <v>859</v>
      </c>
      <c r="C36" s="192">
        <v>57665.761246000002</v>
      </c>
      <c r="D36" s="192">
        <v>2354.0463140000002</v>
      </c>
      <c r="E36" s="192">
        <v>1439.1891479999999</v>
      </c>
      <c r="F36" s="192">
        <v>3793.2354620000001</v>
      </c>
      <c r="G36" s="192">
        <v>3422.184859</v>
      </c>
      <c r="H36" s="192"/>
      <c r="I36" s="202">
        <v>765.65729499999998</v>
      </c>
      <c r="J36" s="203">
        <v>7363.6219259999998</v>
      </c>
      <c r="K36" s="203">
        <v>7440.8656709999996</v>
      </c>
      <c r="L36" s="203">
        <v>14804.487596999999</v>
      </c>
      <c r="M36" s="204">
        <v>12414.732139</v>
      </c>
      <c r="N36" s="192"/>
      <c r="O36" s="192">
        <f t="shared" si="3"/>
        <v>58431.418540999999</v>
      </c>
      <c r="P36" s="192">
        <f t="shared" si="3"/>
        <v>9717.6682399999991</v>
      </c>
      <c r="Q36" s="192">
        <f t="shared" si="3"/>
        <v>8880.054818999999</v>
      </c>
      <c r="R36" s="192">
        <f t="shared" si="3"/>
        <v>18597.723059</v>
      </c>
      <c r="S36" s="192">
        <f t="shared" si="3"/>
        <v>15836.916998000001</v>
      </c>
    </row>
    <row r="37" spans="1:19" x14ac:dyDescent="0.3">
      <c r="A37" s="191" t="s">
        <v>290</v>
      </c>
      <c r="B37" s="201" t="s">
        <v>877</v>
      </c>
      <c r="C37" s="192">
        <v>13983.859711999999</v>
      </c>
      <c r="D37" s="192">
        <v>1498.0731330000001</v>
      </c>
      <c r="E37" s="192">
        <v>1149.464252</v>
      </c>
      <c r="F37" s="192">
        <v>2647.5373850000001</v>
      </c>
      <c r="G37" s="192">
        <v>2411.8142160000002</v>
      </c>
      <c r="H37" s="192"/>
      <c r="I37" s="202">
        <v>623.84782600000005</v>
      </c>
      <c r="J37" s="203">
        <v>10967.103819</v>
      </c>
      <c r="K37" s="203">
        <v>10797.640277</v>
      </c>
      <c r="L37" s="203">
        <v>21764.744095999999</v>
      </c>
      <c r="M37" s="204">
        <v>18308.789481</v>
      </c>
      <c r="N37" s="192"/>
      <c r="O37" s="192">
        <f t="shared" si="3"/>
        <v>14607.707537999999</v>
      </c>
      <c r="P37" s="192">
        <f t="shared" si="3"/>
        <v>12465.176952</v>
      </c>
      <c r="Q37" s="192">
        <f t="shared" si="3"/>
        <v>11947.104529</v>
      </c>
      <c r="R37" s="192">
        <f t="shared" si="3"/>
        <v>24412.281480999998</v>
      </c>
      <c r="S37" s="192">
        <f t="shared" si="3"/>
        <v>20720.603696999999</v>
      </c>
    </row>
    <row r="38" spans="1:19" x14ac:dyDescent="0.3">
      <c r="A38" s="191" t="s">
        <v>290</v>
      </c>
      <c r="B38" s="201" t="s">
        <v>869</v>
      </c>
      <c r="C38" s="192">
        <v>17337.028082000001</v>
      </c>
      <c r="D38" s="192">
        <v>3187.8369299999999</v>
      </c>
      <c r="E38" s="192">
        <v>2719.896123</v>
      </c>
      <c r="F38" s="192">
        <v>5907.7330529999999</v>
      </c>
      <c r="G38" s="192">
        <v>5594.3924479999996</v>
      </c>
      <c r="H38" s="192"/>
      <c r="I38" s="202">
        <v>1457.3963160000001</v>
      </c>
      <c r="J38" s="203">
        <v>8016.5823970000001</v>
      </c>
      <c r="K38" s="203">
        <v>7803.4061629999997</v>
      </c>
      <c r="L38" s="203">
        <v>15819.98856</v>
      </c>
      <c r="M38" s="204">
        <v>8945.8100720000002</v>
      </c>
      <c r="N38" s="192"/>
      <c r="O38" s="192">
        <f t="shared" si="3"/>
        <v>18794.424397999999</v>
      </c>
      <c r="P38" s="192">
        <f t="shared" si="3"/>
        <v>11204.419327</v>
      </c>
      <c r="Q38" s="192">
        <f t="shared" si="3"/>
        <v>10523.302286</v>
      </c>
      <c r="R38" s="192">
        <f t="shared" si="3"/>
        <v>21727.721613000002</v>
      </c>
      <c r="S38" s="192">
        <f t="shared" si="3"/>
        <v>14540.202519999999</v>
      </c>
    </row>
    <row r="39" spans="1:19" ht="13.5" thickBot="1" x14ac:dyDescent="0.35">
      <c r="A39" s="191" t="s">
        <v>290</v>
      </c>
      <c r="B39" s="223" t="s">
        <v>885</v>
      </c>
      <c r="C39" s="192">
        <v>14350.442508</v>
      </c>
      <c r="D39" s="192">
        <v>446.43551000000002</v>
      </c>
      <c r="E39" s="192">
        <v>266.587985</v>
      </c>
      <c r="F39" s="192">
        <v>713.02349600000002</v>
      </c>
      <c r="G39" s="192">
        <v>634.29807300000004</v>
      </c>
      <c r="H39" s="192"/>
      <c r="I39" s="224">
        <v>3444.372179</v>
      </c>
      <c r="J39" s="225">
        <v>120468.744397</v>
      </c>
      <c r="K39" s="225">
        <v>121164.06668</v>
      </c>
      <c r="L39" s="225">
        <v>241632.81107699999</v>
      </c>
      <c r="M39" s="226">
        <v>129912.778939</v>
      </c>
      <c r="N39" s="192"/>
      <c r="O39" s="192">
        <f t="shared" si="3"/>
        <v>17794.814686999998</v>
      </c>
      <c r="P39" s="192">
        <f t="shared" si="3"/>
        <v>120915.179907</v>
      </c>
      <c r="Q39" s="192">
        <f t="shared" si="3"/>
        <v>121430.65466500001</v>
      </c>
      <c r="R39" s="192">
        <f t="shared" si="3"/>
        <v>242345.834573</v>
      </c>
      <c r="S39" s="192">
        <f t="shared" si="3"/>
        <v>130547.07701199999</v>
      </c>
    </row>
    <row r="40" spans="1:19" x14ac:dyDescent="0.3">
      <c r="C40" s="192"/>
      <c r="D40" s="192"/>
      <c r="E40" s="192"/>
      <c r="F40" s="192">
        <f>SUM(F17:F39)</f>
        <v>83551.093418999997</v>
      </c>
      <c r="G40" s="192"/>
      <c r="H40" s="192"/>
      <c r="I40" s="192"/>
      <c r="J40" s="192"/>
      <c r="K40" s="192"/>
      <c r="L40" s="192">
        <f>SUM(L17:L39)</f>
        <v>2951834.673008</v>
      </c>
      <c r="M40" s="192"/>
      <c r="N40" s="192"/>
      <c r="O40" s="192"/>
      <c r="P40" s="192"/>
      <c r="Q40" s="192"/>
      <c r="R40" s="192">
        <f>SUM(R17:R39)</f>
        <v>3035385.7664270005</v>
      </c>
      <c r="S40" s="192"/>
    </row>
    <row r="41" spans="1:19" x14ac:dyDescent="0.3">
      <c r="C41" s="192"/>
      <c r="D41" s="192"/>
      <c r="E41" s="192"/>
      <c r="F41" s="192"/>
      <c r="G41" s="192"/>
      <c r="H41" s="192"/>
      <c r="I41" s="192"/>
      <c r="J41" s="192"/>
      <c r="K41" s="192"/>
      <c r="L41" s="192"/>
      <c r="M41" s="192"/>
      <c r="N41" s="192"/>
      <c r="O41" s="192"/>
      <c r="P41" s="192"/>
      <c r="Q41" s="192"/>
      <c r="R41" s="192"/>
      <c r="S41" s="192"/>
    </row>
    <row r="42" spans="1:19" x14ac:dyDescent="0.3">
      <c r="C42" s="192"/>
      <c r="D42" s="192"/>
      <c r="E42" s="192"/>
      <c r="F42" s="213">
        <f>+F40/R40</f>
        <v>2.7525691904837942E-2</v>
      </c>
      <c r="G42" s="192"/>
      <c r="H42" s="192"/>
      <c r="I42" s="192"/>
      <c r="J42" s="192"/>
      <c r="K42" s="192"/>
      <c r="L42" s="192"/>
      <c r="M42" s="192"/>
      <c r="N42" s="192"/>
      <c r="O42" s="192"/>
      <c r="P42" s="192"/>
      <c r="Q42" s="192"/>
      <c r="R42" s="192"/>
      <c r="S42" s="192"/>
    </row>
    <row r="44" spans="1:19" ht="15.5" x14ac:dyDescent="0.3">
      <c r="A44" s="227"/>
    </row>
  </sheetData>
  <mergeCells count="5">
    <mergeCell ref="I3:M9"/>
    <mergeCell ref="C15:G15"/>
    <mergeCell ref="I15:M15"/>
    <mergeCell ref="O15:S15"/>
    <mergeCell ref="I10:M11"/>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6E3DE-7EC1-4C51-BB93-6C3DB40CACD0}">
  <sheetPr>
    <tabColor theme="7" tint="-0.249977111117893"/>
  </sheetPr>
  <dimension ref="A1:T62"/>
  <sheetViews>
    <sheetView topLeftCell="E40" zoomScale="80" zoomScaleNormal="80" workbookViewId="0">
      <selection activeCell="L60" sqref="L59:L60"/>
    </sheetView>
  </sheetViews>
  <sheetFormatPr defaultColWidth="8.58203125" defaultRowHeight="14.5" x14ac:dyDescent="0.35"/>
  <cols>
    <col min="1" max="1" width="16.33203125" style="569" customWidth="1"/>
    <col min="2" max="2" width="27.83203125" style="569" customWidth="1"/>
    <col min="3" max="3" width="25.08203125" style="569" customWidth="1"/>
    <col min="4" max="4" width="43.08203125" style="569" customWidth="1"/>
    <col min="5" max="5" width="25.08203125" style="569" customWidth="1"/>
    <col min="6" max="6" width="2.33203125" style="569" customWidth="1"/>
    <col min="7" max="7" width="17" style="569" customWidth="1"/>
    <col min="8" max="8" width="18.58203125" style="569" customWidth="1"/>
    <col min="9" max="9" width="11.08203125" style="569" customWidth="1"/>
    <col min="10" max="10" width="12.58203125" style="569" customWidth="1"/>
    <col min="11" max="11" width="13.08203125" style="569" bestFit="1" customWidth="1"/>
    <col min="12" max="12" width="13.58203125" style="569" customWidth="1"/>
    <col min="13" max="13" width="10.58203125" style="569" customWidth="1"/>
    <col min="14" max="14" width="11" style="569" customWidth="1"/>
    <col min="15" max="16" width="10.58203125" style="569" customWidth="1"/>
    <col min="17" max="17" width="10.08203125" style="569" customWidth="1"/>
    <col min="18" max="18" width="10.58203125" style="569" customWidth="1"/>
    <col min="19" max="19" width="11.08203125" style="569" customWidth="1"/>
    <col min="20" max="20" width="10.33203125" style="569" customWidth="1"/>
    <col min="21" max="16384" width="8.58203125" style="569"/>
  </cols>
  <sheetData>
    <row r="1" spans="1:20" ht="23.5" x14ac:dyDescent="0.35">
      <c r="A1" s="205" t="s">
        <v>1091</v>
      </c>
    </row>
    <row r="4" spans="1:20" s="568" customFormat="1" ht="30" customHeight="1" x14ac:dyDescent="0.35">
      <c r="B4" s="612" t="s">
        <v>572</v>
      </c>
      <c r="C4" s="613"/>
      <c r="D4" s="613"/>
      <c r="E4" s="613"/>
      <c r="H4" s="614" t="s">
        <v>1092</v>
      </c>
      <c r="I4" s="615"/>
      <c r="J4" s="615"/>
      <c r="K4" s="615"/>
      <c r="L4" s="615"/>
      <c r="M4" s="615"/>
      <c r="N4" s="615"/>
      <c r="O4" s="615"/>
      <c r="P4" s="615"/>
      <c r="Q4" s="615"/>
      <c r="R4" s="615"/>
      <c r="S4" s="615"/>
      <c r="T4" s="615"/>
    </row>
    <row r="5" spans="1:20" ht="29.15" customHeight="1" x14ac:dyDescent="0.35">
      <c r="B5" s="611" t="s">
        <v>573</v>
      </c>
      <c r="C5" s="610" t="s">
        <v>574</v>
      </c>
      <c r="D5" s="610" t="s">
        <v>575</v>
      </c>
      <c r="E5" s="610" t="s">
        <v>576</v>
      </c>
      <c r="I5" s="958" t="s">
        <v>1093</v>
      </c>
      <c r="J5" s="958"/>
      <c r="K5" s="958"/>
      <c r="L5" s="958" t="s">
        <v>1094</v>
      </c>
      <c r="M5" s="958"/>
      <c r="N5" s="958"/>
      <c r="O5" s="958" t="s">
        <v>1095</v>
      </c>
      <c r="P5" s="958"/>
      <c r="Q5" s="958"/>
      <c r="R5" s="958" t="s">
        <v>1096</v>
      </c>
      <c r="S5" s="958"/>
      <c r="T5" s="958"/>
    </row>
    <row r="6" spans="1:20" s="570" customFormat="1" ht="40.75" customHeight="1" x14ac:dyDescent="0.35">
      <c r="B6" s="610"/>
      <c r="C6" s="610" t="s">
        <v>577</v>
      </c>
      <c r="D6" s="610" t="s">
        <v>578</v>
      </c>
      <c r="E6" s="610" t="s">
        <v>579</v>
      </c>
      <c r="I6" s="610" t="s">
        <v>1097</v>
      </c>
      <c r="J6" s="610" t="s">
        <v>1098</v>
      </c>
      <c r="K6" s="610" t="s">
        <v>1099</v>
      </c>
      <c r="L6" s="610" t="s">
        <v>1097</v>
      </c>
      <c r="M6" s="610" t="s">
        <v>1098</v>
      </c>
      <c r="N6" s="610" t="s">
        <v>1099</v>
      </c>
      <c r="O6" s="610" t="s">
        <v>1097</v>
      </c>
      <c r="P6" s="610" t="s">
        <v>1098</v>
      </c>
      <c r="Q6" s="610" t="s">
        <v>1099</v>
      </c>
      <c r="R6" s="610" t="s">
        <v>1097</v>
      </c>
      <c r="S6" s="610" t="s">
        <v>1098</v>
      </c>
      <c r="T6" s="610" t="s">
        <v>1099</v>
      </c>
    </row>
    <row r="7" spans="1:20" ht="29" x14ac:dyDescent="0.35">
      <c r="B7" s="611"/>
      <c r="C7" s="610" t="s">
        <v>580</v>
      </c>
      <c r="D7" s="610" t="s">
        <v>580</v>
      </c>
      <c r="E7" s="611" t="s">
        <v>581</v>
      </c>
      <c r="I7" s="610" t="s">
        <v>1100</v>
      </c>
      <c r="J7" s="610" t="s">
        <v>1100</v>
      </c>
      <c r="K7" s="610" t="s">
        <v>1100</v>
      </c>
      <c r="L7" s="610" t="s">
        <v>1100</v>
      </c>
      <c r="M7" s="610" t="s">
        <v>1100</v>
      </c>
      <c r="N7" s="610" t="s">
        <v>1100</v>
      </c>
      <c r="O7" s="610" t="s">
        <v>1100</v>
      </c>
      <c r="P7" s="610" t="s">
        <v>1100</v>
      </c>
      <c r="Q7" s="610" t="s">
        <v>1100</v>
      </c>
      <c r="R7" s="610" t="s">
        <v>1100</v>
      </c>
      <c r="S7" s="610" t="s">
        <v>1100</v>
      </c>
      <c r="T7" s="610" t="s">
        <v>1100</v>
      </c>
    </row>
    <row r="8" spans="1:20" ht="29" x14ac:dyDescent="0.35">
      <c r="A8" s="569" t="s">
        <v>1101</v>
      </c>
      <c r="B8" s="571">
        <v>557422.136008</v>
      </c>
      <c r="C8" s="571">
        <v>5499.2991359999996</v>
      </c>
      <c r="D8" s="571">
        <v>29785.872497</v>
      </c>
      <c r="E8" s="571">
        <f>+D8-C8</f>
        <v>24286.573361000002</v>
      </c>
      <c r="F8" s="572"/>
      <c r="I8" s="577">
        <v>30974.074709</v>
      </c>
      <c r="J8" s="577">
        <v>76447.741985000001</v>
      </c>
      <c r="K8" s="592">
        <f>J8-I8</f>
        <v>45473.667276</v>
      </c>
      <c r="L8" s="577">
        <v>30667.555939000002</v>
      </c>
      <c r="M8" s="577">
        <v>74469.030708999999</v>
      </c>
      <c r="N8" s="592">
        <f>M8-L8</f>
        <v>43801.474770000001</v>
      </c>
      <c r="O8" s="577">
        <v>32190.221076000002</v>
      </c>
      <c r="P8" s="577">
        <v>76613.763558999999</v>
      </c>
      <c r="Q8" s="592">
        <f>P8-O8</f>
        <v>44423.542482999997</v>
      </c>
      <c r="R8" s="577">
        <v>32193.823928000002</v>
      </c>
      <c r="S8" s="577">
        <v>78870.299247999996</v>
      </c>
      <c r="T8" s="592">
        <f>S8-R8</f>
        <v>46676.475319999998</v>
      </c>
    </row>
    <row r="9" spans="1:20" ht="43.4" customHeight="1" x14ac:dyDescent="0.35">
      <c r="A9" s="569" t="s">
        <v>585</v>
      </c>
      <c r="B9" s="571">
        <v>5947099.0485739997</v>
      </c>
      <c r="C9" s="571">
        <v>16926.597641</v>
      </c>
      <c r="D9" s="571">
        <v>78863.786500999995</v>
      </c>
      <c r="E9" s="571">
        <f>+D9-C9</f>
        <v>61937.188859999995</v>
      </c>
      <c r="F9" s="572"/>
    </row>
    <row r="10" spans="1:20" ht="29" x14ac:dyDescent="0.35">
      <c r="A10" s="569" t="s">
        <v>587</v>
      </c>
      <c r="B10" s="571">
        <f>SUM(B8:B9)</f>
        <v>6504521.1845819997</v>
      </c>
      <c r="C10" s="571">
        <f t="shared" ref="C10:T23" si="0">SUM(C8:C9)</f>
        <v>22425.896777000002</v>
      </c>
      <c r="D10" s="571">
        <f>SUM(D8:D9)</f>
        <v>108649.658998</v>
      </c>
      <c r="E10" s="573">
        <f>SUM(E8:E9)</f>
        <v>86223.762220999997</v>
      </c>
      <c r="F10" s="574"/>
      <c r="H10" s="575" t="s">
        <v>1102</v>
      </c>
      <c r="I10" s="576">
        <v>1115711</v>
      </c>
      <c r="J10" s="568" t="s">
        <v>1103</v>
      </c>
      <c r="K10" s="576">
        <v>5350738</v>
      </c>
      <c r="L10" s="577" t="s">
        <v>1104</v>
      </c>
      <c r="M10" s="577">
        <f>SUM(I10,K10)</f>
        <v>6466449</v>
      </c>
    </row>
    <row r="11" spans="1:20" ht="29" x14ac:dyDescent="0.35">
      <c r="B11" s="572"/>
      <c r="C11" s="572"/>
      <c r="D11" s="572"/>
      <c r="E11" s="574"/>
      <c r="F11" s="574"/>
      <c r="H11" s="575" t="s">
        <v>1105</v>
      </c>
      <c r="I11" s="576">
        <v>747127</v>
      </c>
      <c r="J11" s="568" t="s">
        <v>1106</v>
      </c>
      <c r="K11" s="576">
        <v>6340667</v>
      </c>
      <c r="L11" s="577" t="s">
        <v>1107</v>
      </c>
      <c r="M11" s="577">
        <f>SUM(I11,K11)</f>
        <v>7087794</v>
      </c>
    </row>
    <row r="12" spans="1:20" x14ac:dyDescent="0.35">
      <c r="B12" s="572"/>
      <c r="C12" s="572"/>
      <c r="D12" s="572"/>
      <c r="E12" s="574"/>
      <c r="F12" s="574"/>
    </row>
    <row r="13" spans="1:20" x14ac:dyDescent="0.35">
      <c r="D13" s="572"/>
      <c r="E13" s="574"/>
      <c r="F13" s="574"/>
    </row>
    <row r="14" spans="1:20" x14ac:dyDescent="0.35">
      <c r="E14" s="574"/>
      <c r="F14" s="574"/>
    </row>
    <row r="15" spans="1:20" x14ac:dyDescent="0.35">
      <c r="E15" s="574"/>
      <c r="F15" s="574"/>
    </row>
    <row r="16" spans="1:20" ht="15.5" x14ac:dyDescent="0.35">
      <c r="B16" s="616" t="s">
        <v>591</v>
      </c>
      <c r="C16" s="616" t="s">
        <v>592</v>
      </c>
      <c r="D16" s="616" t="s">
        <v>593</v>
      </c>
      <c r="E16" s="574"/>
      <c r="F16" s="574"/>
    </row>
    <row r="17" spans="2:20" ht="35.5" customHeight="1" x14ac:dyDescent="0.35">
      <c r="B17" s="616" t="s">
        <v>595</v>
      </c>
      <c r="C17" s="616" t="s">
        <v>596</v>
      </c>
      <c r="D17" s="616" t="s">
        <v>597</v>
      </c>
      <c r="E17" s="574"/>
      <c r="F17" s="574"/>
      <c r="H17" s="590" t="s">
        <v>1108</v>
      </c>
      <c r="I17" s="578"/>
      <c r="J17" s="578"/>
      <c r="K17" s="579"/>
      <c r="L17" s="579"/>
      <c r="M17" s="579"/>
      <c r="N17" s="579"/>
      <c r="O17" s="579"/>
      <c r="P17" s="579"/>
      <c r="Q17" s="579"/>
      <c r="R17" s="579"/>
      <c r="S17" s="579"/>
      <c r="T17" s="579"/>
    </row>
    <row r="18" spans="2:20" s="570" customFormat="1" ht="29.15" customHeight="1" x14ac:dyDescent="0.35">
      <c r="B18" s="616" t="s">
        <v>599</v>
      </c>
      <c r="C18" s="616" t="s">
        <v>599</v>
      </c>
      <c r="D18" s="616" t="s">
        <v>599</v>
      </c>
      <c r="E18" s="591"/>
      <c r="F18" s="591"/>
      <c r="H18" s="610" t="s">
        <v>1109</v>
      </c>
      <c r="I18" s="958" t="s">
        <v>1093</v>
      </c>
      <c r="J18" s="958"/>
      <c r="K18" s="958"/>
      <c r="L18" s="958" t="s">
        <v>1094</v>
      </c>
      <c r="M18" s="958"/>
      <c r="N18" s="958"/>
      <c r="O18" s="958" t="s">
        <v>1095</v>
      </c>
      <c r="P18" s="958"/>
      <c r="Q18" s="958"/>
      <c r="R18" s="958" t="s">
        <v>1096</v>
      </c>
      <c r="S18" s="958"/>
      <c r="T18" s="958"/>
    </row>
    <row r="19" spans="2:20" ht="29" x14ac:dyDescent="0.35">
      <c r="B19" s="600">
        <v>15022689.525220999</v>
      </c>
      <c r="C19" s="600">
        <v>142449078.17674899</v>
      </c>
      <c r="D19" s="600">
        <v>127426388.651527</v>
      </c>
      <c r="E19" s="574"/>
      <c r="F19" s="574"/>
      <c r="H19" s="617"/>
      <c r="I19" s="610" t="s">
        <v>1097</v>
      </c>
      <c r="J19" s="610" t="s">
        <v>1098</v>
      </c>
      <c r="K19" s="610" t="s">
        <v>1099</v>
      </c>
      <c r="L19" s="610" t="s">
        <v>1097</v>
      </c>
      <c r="M19" s="610" t="s">
        <v>1098</v>
      </c>
      <c r="N19" s="610" t="s">
        <v>1099</v>
      </c>
      <c r="O19" s="610" t="s">
        <v>1097</v>
      </c>
      <c r="P19" s="610" t="s">
        <v>1098</v>
      </c>
      <c r="Q19" s="610" t="s">
        <v>1099</v>
      </c>
      <c r="R19" s="610" t="s">
        <v>1097</v>
      </c>
      <c r="S19" s="610" t="s">
        <v>1098</v>
      </c>
      <c r="T19" s="610" t="s">
        <v>1099</v>
      </c>
    </row>
    <row r="20" spans="2:20" ht="28.4" customHeight="1" x14ac:dyDescent="0.35">
      <c r="B20" s="600">
        <v>27761651.121449001</v>
      </c>
      <c r="C20" s="600">
        <v>197325478.49529499</v>
      </c>
      <c r="D20" s="600">
        <v>169563827.373844</v>
      </c>
      <c r="E20" s="574"/>
      <c r="F20" s="574"/>
      <c r="H20" s="617"/>
      <c r="I20" s="610" t="s">
        <v>1100</v>
      </c>
      <c r="J20" s="610" t="s">
        <v>1100</v>
      </c>
      <c r="K20" s="610" t="s">
        <v>1100</v>
      </c>
      <c r="L20" s="610" t="s">
        <v>1100</v>
      </c>
      <c r="M20" s="610" t="s">
        <v>1100</v>
      </c>
      <c r="N20" s="610" t="s">
        <v>1100</v>
      </c>
      <c r="O20" s="610" t="s">
        <v>1100</v>
      </c>
      <c r="P20" s="610" t="s">
        <v>1100</v>
      </c>
      <c r="Q20" s="610" t="s">
        <v>1100</v>
      </c>
      <c r="R20" s="610" t="s">
        <v>1100</v>
      </c>
      <c r="S20" s="610" t="s">
        <v>1100</v>
      </c>
      <c r="T20" s="610" t="s">
        <v>1100</v>
      </c>
    </row>
    <row r="21" spans="2:20" ht="15.5" x14ac:dyDescent="0.35">
      <c r="B21" s="601">
        <f t="shared" ref="B21:D21" si="1">SUM(B19:B20)</f>
        <v>42784340.646669999</v>
      </c>
      <c r="C21" s="601">
        <f t="shared" si="1"/>
        <v>339774556.67204398</v>
      </c>
      <c r="D21" s="601">
        <f t="shared" si="1"/>
        <v>296990216.02537102</v>
      </c>
      <c r="E21" s="574"/>
      <c r="F21" s="574"/>
      <c r="G21" s="569" t="s">
        <v>1110</v>
      </c>
      <c r="H21" s="572">
        <v>1115711</v>
      </c>
      <c r="I21" s="572">
        <v>3433.4809089999999</v>
      </c>
      <c r="J21" s="572">
        <v>8454.7690000000002</v>
      </c>
      <c r="K21" s="572">
        <f>J21-I21</f>
        <v>5021.2880910000003</v>
      </c>
      <c r="L21" s="572">
        <v>3434.4391270000001</v>
      </c>
      <c r="M21" s="572">
        <v>8469.8798310000002</v>
      </c>
      <c r="N21" s="572">
        <f>M21-L21</f>
        <v>5035.4407040000006</v>
      </c>
      <c r="O21" s="572">
        <v>3439.0373100000002</v>
      </c>
      <c r="P21" s="572">
        <v>8480.9066330000005</v>
      </c>
      <c r="Q21" s="572">
        <f>P21-O21</f>
        <v>5041.8693230000008</v>
      </c>
      <c r="R21" s="572">
        <v>3475.7079140000001</v>
      </c>
      <c r="S21" s="572">
        <v>8584.5512149999995</v>
      </c>
      <c r="T21" s="572">
        <f>S21-R21</f>
        <v>5108.843300999999</v>
      </c>
    </row>
    <row r="22" spans="2:20" x14ac:dyDescent="0.35">
      <c r="B22" s="572"/>
      <c r="C22" s="572"/>
      <c r="D22" s="572"/>
      <c r="E22" s="574"/>
      <c r="F22" s="574"/>
      <c r="G22" s="569" t="s">
        <v>1111</v>
      </c>
      <c r="H22" s="572">
        <v>5350738</v>
      </c>
      <c r="I22" s="572">
        <v>36433.988508000002</v>
      </c>
      <c r="J22" s="572">
        <v>55755.417708000001</v>
      </c>
      <c r="K22" s="572">
        <f>J22-I22</f>
        <v>19321.429199999999</v>
      </c>
      <c r="L22" s="572">
        <v>36445.060340000004</v>
      </c>
      <c r="M22" s="572">
        <v>55755.417708000001</v>
      </c>
      <c r="N22" s="572">
        <f>M22-L22</f>
        <v>19310.357367999997</v>
      </c>
      <c r="O22" s="572">
        <v>36732.394980999998</v>
      </c>
      <c r="P22" s="572">
        <v>55862.394546000003</v>
      </c>
      <c r="Q22" s="572">
        <f>P22-O22</f>
        <v>19129.999565000006</v>
      </c>
      <c r="R22" s="572">
        <v>36796.059887000003</v>
      </c>
      <c r="S22" s="572">
        <v>57959.125317999999</v>
      </c>
      <c r="T22" s="572">
        <f>S22-R22</f>
        <v>21163.065430999995</v>
      </c>
    </row>
    <row r="23" spans="2:20" x14ac:dyDescent="0.35">
      <c r="B23" s="572"/>
      <c r="C23" s="572"/>
      <c r="D23" s="572"/>
      <c r="E23" s="574"/>
      <c r="F23" s="574"/>
      <c r="G23" s="580" t="s">
        <v>1112</v>
      </c>
      <c r="H23" s="581">
        <f t="shared" si="0"/>
        <v>6466449</v>
      </c>
      <c r="I23" s="581">
        <f t="shared" si="0"/>
        <v>39867.469417</v>
      </c>
      <c r="J23" s="581">
        <f t="shared" si="0"/>
        <v>64210.186708000001</v>
      </c>
      <c r="K23" s="582">
        <f t="shared" si="0"/>
        <v>24342.717291000001</v>
      </c>
      <c r="L23" s="581">
        <f t="shared" si="0"/>
        <v>39879.499467000001</v>
      </c>
      <c r="M23" s="581">
        <f t="shared" si="0"/>
        <v>64225.297538999999</v>
      </c>
      <c r="N23" s="583">
        <f t="shared" si="0"/>
        <v>24345.798071999998</v>
      </c>
      <c r="O23" s="581">
        <f t="shared" si="0"/>
        <v>40171.432290999997</v>
      </c>
      <c r="P23" s="581">
        <f t="shared" si="0"/>
        <v>64343.301179000002</v>
      </c>
      <c r="Q23" s="583">
        <f t="shared" si="0"/>
        <v>24171.868888000005</v>
      </c>
      <c r="R23" s="581">
        <f t="shared" si="0"/>
        <v>40271.767801000002</v>
      </c>
      <c r="S23" s="581">
        <f t="shared" si="0"/>
        <v>66543.676532999991</v>
      </c>
      <c r="T23" s="583">
        <f t="shared" si="0"/>
        <v>26271.908731999996</v>
      </c>
    </row>
    <row r="24" spans="2:20" ht="26.5" customHeight="1" x14ac:dyDescent="0.35">
      <c r="B24" s="572"/>
      <c r="C24" s="572"/>
      <c r="D24" s="572"/>
      <c r="E24" s="574"/>
      <c r="F24" s="574"/>
      <c r="G24" s="569" t="s">
        <v>1113</v>
      </c>
      <c r="H24" s="572"/>
      <c r="I24" s="572">
        <v>1936.413172</v>
      </c>
      <c r="J24" s="572">
        <v>4722.6036700000004</v>
      </c>
      <c r="K24" s="572">
        <f t="shared" ref="K24:K31" si="2">J24-I24</f>
        <v>2786.1904980000004</v>
      </c>
      <c r="L24" s="572">
        <v>1937.015879</v>
      </c>
      <c r="M24" s="572">
        <v>4731.7777550000001</v>
      </c>
      <c r="N24" s="572">
        <f t="shared" ref="N24:N25" si="3">M24-L24</f>
        <v>2794.761876</v>
      </c>
      <c r="O24" s="572">
        <v>1939.3386479999999</v>
      </c>
      <c r="P24" s="572">
        <v>4738.3490879999999</v>
      </c>
      <c r="Q24" s="572">
        <f t="shared" ref="Q24:Q25" si="4">P24-O24</f>
        <v>2799.01044</v>
      </c>
      <c r="R24" s="572">
        <v>1959.377622</v>
      </c>
      <c r="S24" s="572">
        <v>4796.4801010000001</v>
      </c>
      <c r="T24" s="572">
        <f t="shared" ref="T24:T25" si="5">S24-R24</f>
        <v>2837.1024790000001</v>
      </c>
    </row>
    <row r="25" spans="2:20" ht="29" x14ac:dyDescent="0.35">
      <c r="B25" s="572"/>
      <c r="C25" s="572"/>
      <c r="D25" s="572"/>
      <c r="E25" s="574"/>
      <c r="F25" s="574"/>
      <c r="G25" s="569" t="s">
        <v>1114</v>
      </c>
      <c r="H25" s="572"/>
      <c r="I25" s="572">
        <v>18198.446941999999</v>
      </c>
      <c r="J25" s="572">
        <v>27827.120320000002</v>
      </c>
      <c r="K25" s="572">
        <f t="shared" si="2"/>
        <v>9628.6733780000031</v>
      </c>
      <c r="L25" s="572">
        <v>18203.982857999999</v>
      </c>
      <c r="M25" s="572">
        <v>27827.120320000002</v>
      </c>
      <c r="N25" s="572">
        <f t="shared" si="3"/>
        <v>9623.1374620000024</v>
      </c>
      <c r="O25" s="572">
        <v>18351.801944999999</v>
      </c>
      <c r="P25" s="572">
        <v>27881.335450999999</v>
      </c>
      <c r="Q25" s="572">
        <f t="shared" si="4"/>
        <v>9529.5335059999998</v>
      </c>
      <c r="R25" s="572">
        <v>18384.148958000002</v>
      </c>
      <c r="S25" s="572">
        <v>28918.076797000002</v>
      </c>
      <c r="T25" s="572">
        <f t="shared" si="5"/>
        <v>10533.927839</v>
      </c>
    </row>
    <row r="26" spans="2:20" x14ac:dyDescent="0.35">
      <c r="G26" s="580" t="s">
        <v>1115</v>
      </c>
      <c r="H26" s="581"/>
      <c r="I26" s="581">
        <f>SUM(I24:I25)</f>
        <v>20134.860113999999</v>
      </c>
      <c r="J26" s="581">
        <f t="shared" ref="J26:T26" si="6">SUM(J24:J25)</f>
        <v>32549.723990000002</v>
      </c>
      <c r="K26" s="584">
        <f t="shared" si="6"/>
        <v>12414.863876000003</v>
      </c>
      <c r="L26" s="581">
        <f t="shared" si="6"/>
        <v>20140.998736999998</v>
      </c>
      <c r="M26" s="581">
        <f t="shared" si="6"/>
        <v>32558.898075000001</v>
      </c>
      <c r="N26" s="581">
        <f t="shared" si="6"/>
        <v>12417.899338000003</v>
      </c>
      <c r="O26" s="581">
        <f t="shared" si="6"/>
        <v>20291.140593</v>
      </c>
      <c r="P26" s="581">
        <f t="shared" si="6"/>
        <v>32619.684538999998</v>
      </c>
      <c r="Q26" s="581">
        <f t="shared" si="6"/>
        <v>12328.543946</v>
      </c>
      <c r="R26" s="581">
        <f t="shared" si="6"/>
        <v>20343.526580000002</v>
      </c>
      <c r="S26" s="581">
        <f t="shared" si="6"/>
        <v>33714.556898000003</v>
      </c>
      <c r="T26" s="581">
        <f t="shared" si="6"/>
        <v>13371.030318000001</v>
      </c>
    </row>
    <row r="27" spans="2:20" ht="29" x14ac:dyDescent="0.35">
      <c r="G27" s="569" t="s">
        <v>1116</v>
      </c>
      <c r="H27" s="572"/>
      <c r="I27" s="572">
        <v>1497.0677370000001</v>
      </c>
      <c r="J27" s="572">
        <v>3732.1653299999998</v>
      </c>
      <c r="K27" s="572">
        <f t="shared" si="2"/>
        <v>2235.0975929999995</v>
      </c>
      <c r="L27" s="572">
        <v>1497.4232480000001</v>
      </c>
      <c r="M27" s="572">
        <v>3738.102077</v>
      </c>
      <c r="N27" s="572">
        <f t="shared" ref="N27:N28" si="7">M27-L27</f>
        <v>2240.678829</v>
      </c>
      <c r="O27" s="572">
        <v>1499.698662</v>
      </c>
      <c r="P27" s="572">
        <v>3742.5575450000001</v>
      </c>
      <c r="Q27" s="572">
        <f t="shared" ref="Q27:Q28" si="8">P27-O27</f>
        <v>2242.8588829999999</v>
      </c>
      <c r="R27" s="572">
        <v>1516.3302920000001</v>
      </c>
      <c r="S27" s="572">
        <v>3788.0711139999999</v>
      </c>
      <c r="T27" s="572">
        <f t="shared" ref="T27:T28" si="9">S27-R27</f>
        <v>2271.7408219999998</v>
      </c>
    </row>
    <row r="28" spans="2:20" ht="29" x14ac:dyDescent="0.35">
      <c r="G28" s="569" t="s">
        <v>1117</v>
      </c>
      <c r="H28" s="572"/>
      <c r="I28" s="572">
        <v>18235.541566</v>
      </c>
      <c r="J28" s="572">
        <v>27928.297387999999</v>
      </c>
      <c r="K28" s="572">
        <f t="shared" si="2"/>
        <v>9692.7558219999992</v>
      </c>
      <c r="L28" s="572">
        <v>18241.077482000001</v>
      </c>
      <c r="M28" s="572">
        <v>27928.297387999999</v>
      </c>
      <c r="N28" s="572">
        <f t="shared" si="7"/>
        <v>9687.2199059999984</v>
      </c>
      <c r="O28" s="572">
        <v>18380.593035999998</v>
      </c>
      <c r="P28" s="572">
        <v>27981.059096000001</v>
      </c>
      <c r="Q28" s="572">
        <f t="shared" si="8"/>
        <v>9600.4660600000025</v>
      </c>
      <c r="R28" s="572">
        <v>18411.910929000001</v>
      </c>
      <c r="S28" s="572">
        <v>29041.048521000001</v>
      </c>
      <c r="T28" s="572">
        <f t="shared" si="9"/>
        <v>10629.137591999999</v>
      </c>
    </row>
    <row r="29" spans="2:20" ht="28.4" customHeight="1" x14ac:dyDescent="0.35">
      <c r="G29" s="580" t="s">
        <v>1118</v>
      </c>
      <c r="H29" s="581"/>
      <c r="I29" s="581">
        <f>SUM(I27:I28)</f>
        <v>19732.609303000001</v>
      </c>
      <c r="J29" s="581">
        <f t="shared" ref="J29:T29" si="10">SUM(J27:J28)</f>
        <v>31660.462717999999</v>
      </c>
      <c r="K29" s="584">
        <f t="shared" si="10"/>
        <v>11927.853414999998</v>
      </c>
      <c r="L29" s="581">
        <f t="shared" si="10"/>
        <v>19738.50073</v>
      </c>
      <c r="M29" s="581">
        <f t="shared" si="10"/>
        <v>31666.399464999999</v>
      </c>
      <c r="N29" s="581">
        <f t="shared" si="10"/>
        <v>11927.898734999999</v>
      </c>
      <c r="O29" s="581">
        <f t="shared" si="10"/>
        <v>19880.291697999997</v>
      </c>
      <c r="P29" s="581">
        <f t="shared" si="10"/>
        <v>31723.616641000001</v>
      </c>
      <c r="Q29" s="581">
        <f t="shared" si="10"/>
        <v>11843.324943000003</v>
      </c>
      <c r="R29" s="581">
        <f t="shared" si="10"/>
        <v>19928.241221</v>
      </c>
      <c r="S29" s="581">
        <f t="shared" si="10"/>
        <v>32829.119635000003</v>
      </c>
      <c r="T29" s="581">
        <f t="shared" si="10"/>
        <v>12900.878413999999</v>
      </c>
    </row>
    <row r="30" spans="2:20" ht="29" x14ac:dyDescent="0.35">
      <c r="G30" s="569" t="s">
        <v>1119</v>
      </c>
      <c r="H30" s="572"/>
      <c r="I30" s="572">
        <v>3224.7912780000001</v>
      </c>
      <c r="J30" s="572">
        <v>7889.3341309999996</v>
      </c>
      <c r="K30" s="572">
        <f t="shared" si="2"/>
        <v>4664.542852999999</v>
      </c>
      <c r="L30" s="572">
        <v>3225.714074</v>
      </c>
      <c r="M30" s="572">
        <v>7903.9694010000003</v>
      </c>
      <c r="N30" s="572">
        <f t="shared" ref="N30:N31" si="11">M30-L30</f>
        <v>4678.2553270000008</v>
      </c>
      <c r="O30" s="572">
        <v>3230.3054120000002</v>
      </c>
      <c r="P30" s="572">
        <v>7914.6021989999999</v>
      </c>
      <c r="Q30" s="572">
        <f t="shared" ref="Q30:Q31" si="12">P30-O30</f>
        <v>4684.2967869999993</v>
      </c>
      <c r="R30" s="572">
        <v>3267.0205120000001</v>
      </c>
      <c r="S30" s="572">
        <v>8016.8857870000002</v>
      </c>
      <c r="T30" s="572">
        <f t="shared" ref="T30:T31" si="13">S30-R30</f>
        <v>4749.8652750000001</v>
      </c>
    </row>
    <row r="31" spans="2:20" ht="29" x14ac:dyDescent="0.35">
      <c r="G31" s="569" t="s">
        <v>1120</v>
      </c>
      <c r="H31" s="572"/>
      <c r="I31" s="572">
        <v>25520.742063999998</v>
      </c>
      <c r="J31" s="572">
        <v>37650.477995000001</v>
      </c>
      <c r="K31" s="572">
        <f t="shared" si="2"/>
        <v>12129.735931000003</v>
      </c>
      <c r="L31" s="572">
        <v>25528.687298000001</v>
      </c>
      <c r="M31" s="572">
        <v>37650.477995000001</v>
      </c>
      <c r="N31" s="572">
        <f t="shared" si="11"/>
        <v>12121.790697</v>
      </c>
      <c r="O31" s="572">
        <v>25672.741924999998</v>
      </c>
      <c r="P31" s="572">
        <v>37757.299853999997</v>
      </c>
      <c r="Q31" s="572">
        <f t="shared" si="12"/>
        <v>12084.557928999999</v>
      </c>
      <c r="R31" s="572">
        <v>25730.860246</v>
      </c>
      <c r="S31" s="572">
        <v>39396.626394999999</v>
      </c>
      <c r="T31" s="572">
        <f t="shared" si="13"/>
        <v>13665.766148999999</v>
      </c>
    </row>
    <row r="32" spans="2:20" x14ac:dyDescent="0.35">
      <c r="G32" s="580" t="s">
        <v>1121</v>
      </c>
      <c r="H32" s="581"/>
      <c r="I32" s="581">
        <f>SUM(I30:I31)</f>
        <v>28745.533341999999</v>
      </c>
      <c r="J32" s="581">
        <f t="shared" ref="J32:T32" si="14">SUM(J30:J31)</f>
        <v>45539.812126000004</v>
      </c>
      <c r="K32" s="584">
        <f t="shared" si="14"/>
        <v>16794.278784000002</v>
      </c>
      <c r="L32" s="581">
        <f t="shared" si="14"/>
        <v>28754.401372</v>
      </c>
      <c r="M32" s="581">
        <f t="shared" si="14"/>
        <v>45554.447396000003</v>
      </c>
      <c r="N32" s="581">
        <f t="shared" si="14"/>
        <v>16800.046024000003</v>
      </c>
      <c r="O32" s="581">
        <f t="shared" si="14"/>
        <v>28903.047337</v>
      </c>
      <c r="P32" s="581">
        <f t="shared" si="14"/>
        <v>45671.902052999998</v>
      </c>
      <c r="Q32" s="581">
        <f t="shared" si="14"/>
        <v>16768.854715999998</v>
      </c>
      <c r="R32" s="581">
        <f t="shared" si="14"/>
        <v>28997.880757999999</v>
      </c>
      <c r="S32" s="581">
        <f t="shared" si="14"/>
        <v>47413.512181999999</v>
      </c>
      <c r="T32" s="581">
        <f t="shared" si="14"/>
        <v>18415.631423999999</v>
      </c>
    </row>
    <row r="33" spans="7:20" x14ac:dyDescent="0.35">
      <c r="G33" s="574"/>
      <c r="H33" s="572"/>
      <c r="I33" s="572"/>
      <c r="J33" s="572"/>
      <c r="K33" s="574"/>
      <c r="L33" s="572"/>
      <c r="M33" s="572"/>
      <c r="N33" s="572"/>
      <c r="O33" s="572"/>
      <c r="P33" s="572"/>
      <c r="Q33" s="572"/>
      <c r="R33" s="572"/>
      <c r="S33" s="572"/>
      <c r="T33" s="572"/>
    </row>
    <row r="34" spans="7:20" ht="29" x14ac:dyDescent="0.35">
      <c r="G34" s="574"/>
      <c r="H34" s="591" t="s">
        <v>1122</v>
      </c>
      <c r="I34" s="591" t="s">
        <v>1123</v>
      </c>
      <c r="J34" s="591" t="s">
        <v>1124</v>
      </c>
      <c r="K34" s="574"/>
      <c r="L34" s="572"/>
      <c r="M34" s="572"/>
      <c r="N34" s="572"/>
      <c r="O34" s="572"/>
      <c r="P34" s="572"/>
      <c r="Q34" s="572"/>
      <c r="R34" s="572"/>
      <c r="S34" s="572"/>
      <c r="T34" s="572"/>
    </row>
    <row r="35" spans="7:20" x14ac:dyDescent="0.35">
      <c r="G35" s="569" t="s">
        <v>1110</v>
      </c>
      <c r="H35" s="773">
        <v>1115711</v>
      </c>
      <c r="I35" s="773">
        <v>1258040.604174</v>
      </c>
      <c r="J35" s="585">
        <f>I35/H35</f>
        <v>1.1275685228289405</v>
      </c>
      <c r="K35" s="574"/>
      <c r="L35" s="572"/>
      <c r="M35" s="572"/>
      <c r="N35" s="572"/>
      <c r="O35" s="572"/>
      <c r="P35" s="572"/>
      <c r="Q35" s="572"/>
      <c r="R35" s="572"/>
      <c r="S35" s="572"/>
      <c r="T35" s="572"/>
    </row>
    <row r="36" spans="7:20" x14ac:dyDescent="0.35">
      <c r="G36" s="569" t="s">
        <v>1111</v>
      </c>
      <c r="H36" s="773">
        <v>5350738</v>
      </c>
      <c r="I36" s="773">
        <v>6098060.7936890004</v>
      </c>
      <c r="J36" s="585">
        <f t="shared" ref="J36:J37" si="15">I36/H36</f>
        <v>1.1396672372463388</v>
      </c>
      <c r="K36" s="574"/>
      <c r="L36" s="572"/>
      <c r="M36" s="572"/>
      <c r="N36" s="572"/>
      <c r="O36" s="572"/>
      <c r="P36" s="572"/>
      <c r="Q36" s="572"/>
      <c r="R36" s="572"/>
      <c r="S36" s="572"/>
      <c r="T36" s="572"/>
    </row>
    <row r="37" spans="7:20" x14ac:dyDescent="0.35">
      <c r="G37" s="580" t="s">
        <v>1112</v>
      </c>
      <c r="H37" s="774">
        <f t="shared" ref="H37" si="16">SUM(H35:H36)</f>
        <v>6466449</v>
      </c>
      <c r="I37" s="774">
        <f>SUM(I35:I36)</f>
        <v>7356101.3978630006</v>
      </c>
      <c r="J37" s="586">
        <f t="shared" si="15"/>
        <v>1.1375797439774133</v>
      </c>
      <c r="K37" s="574"/>
      <c r="L37" s="572"/>
      <c r="M37" s="572"/>
      <c r="N37" s="572"/>
      <c r="O37" s="572"/>
      <c r="P37" s="572"/>
      <c r="Q37" s="572"/>
      <c r="R37" s="572"/>
      <c r="S37" s="572"/>
      <c r="T37" s="572"/>
    </row>
    <row r="38" spans="7:20" x14ac:dyDescent="0.35">
      <c r="G38" s="574"/>
      <c r="H38" s="572"/>
      <c r="I38" s="572"/>
      <c r="J38" s="572"/>
      <c r="K38" s="574"/>
      <c r="L38" s="572"/>
      <c r="M38" s="572"/>
      <c r="N38" s="572"/>
      <c r="O38" s="572"/>
      <c r="P38" s="572"/>
      <c r="Q38" s="572"/>
      <c r="R38" s="572"/>
      <c r="S38" s="572"/>
      <c r="T38" s="572"/>
    </row>
    <row r="39" spans="7:20" x14ac:dyDescent="0.35">
      <c r="G39" s="574"/>
      <c r="H39" s="572"/>
      <c r="I39" s="572"/>
      <c r="J39" s="572"/>
      <c r="K39" s="574"/>
      <c r="L39" s="572"/>
      <c r="M39" s="572"/>
      <c r="N39" s="572"/>
      <c r="O39" s="572"/>
      <c r="P39" s="572"/>
      <c r="Q39" s="572"/>
      <c r="R39" s="572"/>
      <c r="S39" s="572"/>
      <c r="T39" s="572"/>
    </row>
    <row r="40" spans="7:20" ht="38.15" customHeight="1" x14ac:dyDescent="0.35">
      <c r="G40" s="574"/>
      <c r="H40" s="590" t="s">
        <v>1125</v>
      </c>
      <c r="I40" s="578"/>
      <c r="J40" s="578"/>
      <c r="K40" s="579"/>
      <c r="L40" s="579"/>
      <c r="M40" s="579"/>
      <c r="N40" s="579"/>
      <c r="O40" s="579"/>
      <c r="P40" s="579"/>
      <c r="Q40" s="579"/>
      <c r="R40" s="579"/>
      <c r="S40" s="579"/>
      <c r="T40" s="579"/>
    </row>
    <row r="41" spans="7:20" ht="29.15" customHeight="1" x14ac:dyDescent="0.35">
      <c r="G41" s="574"/>
      <c r="H41" s="610" t="s">
        <v>1126</v>
      </c>
      <c r="I41" s="958" t="s">
        <v>1093</v>
      </c>
      <c r="J41" s="958"/>
      <c r="K41" s="958"/>
      <c r="L41" s="958" t="s">
        <v>1094</v>
      </c>
      <c r="M41" s="958"/>
      <c r="N41" s="958"/>
      <c r="O41" s="958" t="s">
        <v>1095</v>
      </c>
      <c r="P41" s="958"/>
      <c r="Q41" s="958"/>
      <c r="R41" s="958" t="s">
        <v>1096</v>
      </c>
      <c r="S41" s="958"/>
      <c r="T41" s="958"/>
    </row>
    <row r="42" spans="7:20" ht="29" x14ac:dyDescent="0.35">
      <c r="G42" s="574"/>
      <c r="H42" s="617"/>
      <c r="I42" s="610" t="s">
        <v>1097</v>
      </c>
      <c r="J42" s="610" t="s">
        <v>1098</v>
      </c>
      <c r="K42" s="610" t="s">
        <v>1099</v>
      </c>
      <c r="L42" s="610" t="s">
        <v>1097</v>
      </c>
      <c r="M42" s="610" t="s">
        <v>1098</v>
      </c>
      <c r="N42" s="610" t="s">
        <v>1099</v>
      </c>
      <c r="O42" s="610" t="s">
        <v>1097</v>
      </c>
      <c r="P42" s="610" t="s">
        <v>1098</v>
      </c>
      <c r="Q42" s="610" t="s">
        <v>1099</v>
      </c>
      <c r="R42" s="610" t="s">
        <v>1097</v>
      </c>
      <c r="S42" s="610" t="s">
        <v>1098</v>
      </c>
      <c r="T42" s="610" t="s">
        <v>1099</v>
      </c>
    </row>
    <row r="43" spans="7:20" x14ac:dyDescent="0.35">
      <c r="G43" s="574"/>
      <c r="H43" s="617"/>
      <c r="I43" s="610" t="s">
        <v>1100</v>
      </c>
      <c r="J43" s="610" t="s">
        <v>1100</v>
      </c>
      <c r="K43" s="610" t="s">
        <v>1100</v>
      </c>
      <c r="L43" s="610" t="s">
        <v>1100</v>
      </c>
      <c r="M43" s="610" t="s">
        <v>1100</v>
      </c>
      <c r="N43" s="610" t="s">
        <v>1100</v>
      </c>
      <c r="O43" s="610" t="s">
        <v>1100</v>
      </c>
      <c r="P43" s="610" t="s">
        <v>1100</v>
      </c>
      <c r="Q43" s="610" t="s">
        <v>1100</v>
      </c>
      <c r="R43" s="610" t="s">
        <v>1100</v>
      </c>
      <c r="S43" s="610" t="s">
        <v>1100</v>
      </c>
      <c r="T43" s="610" t="s">
        <v>1100</v>
      </c>
    </row>
    <row r="44" spans="7:20" x14ac:dyDescent="0.35">
      <c r="G44" s="569" t="s">
        <v>1110</v>
      </c>
      <c r="H44" s="572">
        <v>1258040.604174</v>
      </c>
      <c r="I44" s="572">
        <f>I21*$J$35</f>
        <v>3871.4849967224977</v>
      </c>
      <c r="J44" s="572">
        <f>J21*$J$35</f>
        <v>9533.3313921899189</v>
      </c>
      <c r="K44" s="572">
        <f>J44-I44</f>
        <v>5661.8463954674207</v>
      </c>
      <c r="L44" s="572">
        <f>L21*$J$35</f>
        <v>3872.5654531773062</v>
      </c>
      <c r="M44" s="572">
        <f>M21*$J$35</f>
        <v>9550.3698895793059</v>
      </c>
      <c r="N44" s="572">
        <f>M44-L44</f>
        <v>5677.8044364019997</v>
      </c>
      <c r="O44" s="572">
        <f>O21*$J$35</f>
        <v>3877.7502195903135</v>
      </c>
      <c r="P44" s="572">
        <f>P21*$J$35</f>
        <v>9562.803364421974</v>
      </c>
      <c r="Q44" s="572">
        <f>P44-O44</f>
        <v>5685.0531448316606</v>
      </c>
      <c r="R44" s="572">
        <f>R21*$J$35</f>
        <v>3919.0988383738381</v>
      </c>
      <c r="S44" s="572">
        <f>S21*$J$35</f>
        <v>9679.6697326469366</v>
      </c>
      <c r="T44" s="572">
        <f>S44-R44</f>
        <v>5760.570894273098</v>
      </c>
    </row>
    <row r="45" spans="7:20" x14ac:dyDescent="0.35">
      <c r="G45" s="569" t="s">
        <v>1111</v>
      </c>
      <c r="H45" s="572">
        <v>6098060.7936890004</v>
      </c>
      <c r="I45" s="572">
        <f>I22*$J$35</f>
        <v>41081.818602732157</v>
      </c>
      <c r="J45" s="572">
        <f>J22*$J$35</f>
        <v>62868.053984720114</v>
      </c>
      <c r="K45" s="572">
        <f>J45-I45</f>
        <v>21786.235381987957</v>
      </c>
      <c r="L45" s="572">
        <f>L22*$J$35</f>
        <v>41094.302851985405</v>
      </c>
      <c r="M45" s="572">
        <f>M22*$J$35</f>
        <v>62868.053984720114</v>
      </c>
      <c r="N45" s="572">
        <f>M45-L45</f>
        <v>21773.751132734709</v>
      </c>
      <c r="O45" s="572">
        <f>O22*$J$35</f>
        <v>41418.292348695351</v>
      </c>
      <c r="P45" s="572">
        <f>P22*$J$35</f>
        <v>62988.677699920685</v>
      </c>
      <c r="Q45" s="572">
        <f>P45-O45</f>
        <v>21570.385351225334</v>
      </c>
      <c r="R45" s="572">
        <f>R22*$J$35</f>
        <v>41490.078892709826</v>
      </c>
      <c r="S45" s="572">
        <f>S22*$J$35</f>
        <v>65352.885319274705</v>
      </c>
      <c r="T45" s="572">
        <f>S45-R45</f>
        <v>23862.806426564879</v>
      </c>
    </row>
    <row r="46" spans="7:20" x14ac:dyDescent="0.35">
      <c r="G46" s="580" t="s">
        <v>1112</v>
      </c>
      <c r="H46" s="581">
        <f>SUM(H44:H45)</f>
        <v>7356101.3978630006</v>
      </c>
      <c r="I46" s="581">
        <f>SUM(I44:I45)</f>
        <v>44953.303599454652</v>
      </c>
      <c r="J46" s="581">
        <f t="shared" ref="J46:T46" si="17">SUM(J44:J45)</f>
        <v>72401.385376910039</v>
      </c>
      <c r="K46" s="582">
        <f t="shared" si="17"/>
        <v>27448.08177745538</v>
      </c>
      <c r="L46" s="581">
        <f t="shared" si="17"/>
        <v>44966.868305162709</v>
      </c>
      <c r="M46" s="581">
        <f t="shared" si="17"/>
        <v>72418.42387429942</v>
      </c>
      <c r="N46" s="587">
        <f t="shared" si="17"/>
        <v>27451.555569136708</v>
      </c>
      <c r="O46" s="581">
        <f t="shared" si="17"/>
        <v>45296.042568285666</v>
      </c>
      <c r="P46" s="581">
        <f t="shared" si="17"/>
        <v>72551.481064342661</v>
      </c>
      <c r="Q46" s="587">
        <f t="shared" si="17"/>
        <v>27255.438496056995</v>
      </c>
      <c r="R46" s="581">
        <f t="shared" si="17"/>
        <v>45409.177731083662</v>
      </c>
      <c r="S46" s="581">
        <f t="shared" si="17"/>
        <v>75032.555051921634</v>
      </c>
      <c r="T46" s="587">
        <f t="shared" si="17"/>
        <v>29623.377320837979</v>
      </c>
    </row>
    <row r="47" spans="7:20" ht="29" x14ac:dyDescent="0.35">
      <c r="G47" s="569" t="s">
        <v>1113</v>
      </c>
      <c r="I47" s="572">
        <f>I24*$J$35</f>
        <v>2183.4385399385433</v>
      </c>
      <c r="J47" s="572">
        <f>J24*$J$35</f>
        <v>5325.0592440884338</v>
      </c>
      <c r="K47" s="572">
        <f>J47-I47</f>
        <v>3141.6207041498906</v>
      </c>
      <c r="L47" s="572">
        <f>L24*$J$35</f>
        <v>2184.1181333802319</v>
      </c>
      <c r="M47" s="572">
        <f>M24*$J$35</f>
        <v>5335.4036535601899</v>
      </c>
      <c r="N47" s="572">
        <f>M47-L47</f>
        <v>3151.285520179958</v>
      </c>
      <c r="O47" s="572">
        <f>O24*$J$35</f>
        <v>2186.7372145904346</v>
      </c>
      <c r="P47" s="572">
        <f>P24*$J$35</f>
        <v>5342.8132818040176</v>
      </c>
      <c r="Q47" s="572">
        <f>P47-O47</f>
        <v>3156.076067213583</v>
      </c>
      <c r="R47" s="572">
        <f>R24*$J$35</f>
        <v>2209.3325309026222</v>
      </c>
      <c r="S47" s="572">
        <f>S24*$J$35</f>
        <v>5408.3599822629776</v>
      </c>
      <c r="T47" s="572">
        <f>S47-R47</f>
        <v>3199.0274513603554</v>
      </c>
    </row>
    <row r="48" spans="7:20" ht="29" x14ac:dyDescent="0.35">
      <c r="G48" s="569" t="s">
        <v>1114</v>
      </c>
      <c r="I48" s="572">
        <f>I25*$J$35</f>
        <v>20519.995936171788</v>
      </c>
      <c r="J48" s="572">
        <f>J25*$J$35</f>
        <v>31376.984953805597</v>
      </c>
      <c r="K48" s="572">
        <f>J48-I48</f>
        <v>10856.989017633809</v>
      </c>
      <c r="L48" s="572">
        <f>L25*$J$35</f>
        <v>20526.238060798412</v>
      </c>
      <c r="M48" s="572">
        <f>M25*$J$35</f>
        <v>31376.984953805597</v>
      </c>
      <c r="N48" s="572">
        <f>M48-L48</f>
        <v>10850.746893007185</v>
      </c>
      <c r="O48" s="572">
        <f>O25*$J$35</f>
        <v>20692.914210372925</v>
      </c>
      <c r="P48" s="572">
        <f>P25*$J$35</f>
        <v>31438.116228982239</v>
      </c>
      <c r="Q48" s="572">
        <f>P48-O48</f>
        <v>10745.202018609314</v>
      </c>
      <c r="R48" s="572">
        <f>R25*$J$35</f>
        <v>20729.387684039266</v>
      </c>
      <c r="S48" s="572">
        <f>S25*$J$35</f>
        <v>32607.113137047152</v>
      </c>
      <c r="T48" s="572">
        <f>S48-R48</f>
        <v>11877.725453007886</v>
      </c>
    </row>
    <row r="49" spans="2:20" x14ac:dyDescent="0.35">
      <c r="G49" s="580" t="s">
        <v>1115</v>
      </c>
      <c r="I49" s="581">
        <f>SUM(I47:I48)</f>
        <v>22703.434476110331</v>
      </c>
      <c r="J49" s="581">
        <f t="shared" ref="J49:T49" si="18">SUM(J47:J48)</f>
        <v>36702.044197894029</v>
      </c>
      <c r="K49" s="582">
        <f t="shared" si="18"/>
        <v>13998.6097217837</v>
      </c>
      <c r="L49" s="581">
        <f t="shared" si="18"/>
        <v>22710.356194178643</v>
      </c>
      <c r="M49" s="581">
        <f t="shared" si="18"/>
        <v>36712.388607365785</v>
      </c>
      <c r="N49" s="587">
        <f t="shared" si="18"/>
        <v>14002.032413187142</v>
      </c>
      <c r="O49" s="581">
        <f t="shared" si="18"/>
        <v>22879.651424963358</v>
      </c>
      <c r="P49" s="581">
        <f t="shared" si="18"/>
        <v>36780.929510786256</v>
      </c>
      <c r="Q49" s="587">
        <f t="shared" si="18"/>
        <v>13901.278085822898</v>
      </c>
      <c r="R49" s="581">
        <f t="shared" si="18"/>
        <v>22938.720214941888</v>
      </c>
      <c r="S49" s="581">
        <f t="shared" si="18"/>
        <v>38015.473119310132</v>
      </c>
      <c r="T49" s="587">
        <f t="shared" si="18"/>
        <v>15076.752904368241</v>
      </c>
    </row>
    <row r="50" spans="2:20" ht="29" x14ac:dyDescent="0.35">
      <c r="G50" s="569" t="s">
        <v>1116</v>
      </c>
      <c r="I50" s="572">
        <f>I27*$J$35</f>
        <v>1688.0464567839549</v>
      </c>
      <c r="J50" s="572">
        <f>J27*$J$35</f>
        <v>4208.2721481014851</v>
      </c>
      <c r="K50" s="572">
        <f>J50-I50</f>
        <v>2520.2256913175302</v>
      </c>
      <c r="L50" s="572">
        <f>L27*$J$35</f>
        <v>1688.4473197970742</v>
      </c>
      <c r="M50" s="572">
        <f>M27*$J$35</f>
        <v>4214.9662371466848</v>
      </c>
      <c r="N50" s="572">
        <f>M50-L50</f>
        <v>2526.5189173496105</v>
      </c>
      <c r="O50" s="572">
        <f>O27*$J$35</f>
        <v>1691.0130049998786</v>
      </c>
      <c r="P50" s="572">
        <f>P27*$J$35</f>
        <v>4219.9900826179564</v>
      </c>
      <c r="Q50" s="572">
        <f>P50-O50</f>
        <v>2528.9770776180776</v>
      </c>
      <c r="R50" s="572">
        <f>R27*$J$35</f>
        <v>1709.7663074712161</v>
      </c>
      <c r="S50" s="572">
        <f>S27*$J$35</f>
        <v>4271.309750383959</v>
      </c>
      <c r="T50" s="572">
        <f>S50-R50</f>
        <v>2561.5434429127426</v>
      </c>
    </row>
    <row r="51" spans="2:20" ht="29" x14ac:dyDescent="0.35">
      <c r="G51" s="569" t="s">
        <v>1117</v>
      </c>
      <c r="I51" s="572">
        <f>I28*$J$35</f>
        <v>20561.822666560365</v>
      </c>
      <c r="J51" s="572">
        <f>J28*$J$35</f>
        <v>31491.069030914517</v>
      </c>
      <c r="K51" s="572">
        <f>J51-I51</f>
        <v>10929.246364354152</v>
      </c>
      <c r="L51" s="572">
        <f>L28*$J$35</f>
        <v>20568.064791186989</v>
      </c>
      <c r="M51" s="572">
        <f>M28*$J$35</f>
        <v>31491.069030914517</v>
      </c>
      <c r="N51" s="572">
        <f>M51-L51</f>
        <v>10923.004239727528</v>
      </c>
      <c r="O51" s="572">
        <f>O28*$J$35</f>
        <v>20725.37813832243</v>
      </c>
      <c r="P51" s="572">
        <f>P28*$J$35</f>
        <v>31550.561472066009</v>
      </c>
      <c r="Q51" s="572">
        <f>P51-O51</f>
        <v>10825.183333743578</v>
      </c>
      <c r="R51" s="572">
        <f>R28*$J$35</f>
        <v>20760.691208670556</v>
      </c>
      <c r="S51" s="572">
        <f>S28*$J$35</f>
        <v>32745.772182227556</v>
      </c>
      <c r="T51" s="572">
        <f>S51-R51</f>
        <v>11985.080973557</v>
      </c>
    </row>
    <row r="52" spans="2:20" x14ac:dyDescent="0.35">
      <c r="G52" s="580" t="s">
        <v>1118</v>
      </c>
      <c r="I52" s="581">
        <f>SUM(I50:I51)</f>
        <v>22249.869123344321</v>
      </c>
      <c r="J52" s="581">
        <f t="shared" ref="J52:T52" si="19">SUM(J50:J51)</f>
        <v>35699.341179016003</v>
      </c>
      <c r="K52" s="582">
        <f t="shared" si="19"/>
        <v>13449.472055671682</v>
      </c>
      <c r="L52" s="581">
        <f t="shared" si="19"/>
        <v>22256.512110984062</v>
      </c>
      <c r="M52" s="581">
        <f t="shared" si="19"/>
        <v>35706.035268061205</v>
      </c>
      <c r="N52" s="587">
        <f t="shared" si="19"/>
        <v>13449.523157077139</v>
      </c>
      <c r="O52" s="581">
        <f t="shared" si="19"/>
        <v>22416.391143322307</v>
      </c>
      <c r="P52" s="581">
        <f t="shared" si="19"/>
        <v>35770.551554683967</v>
      </c>
      <c r="Q52" s="587">
        <f t="shared" si="19"/>
        <v>13354.160411361656</v>
      </c>
      <c r="R52" s="581">
        <f t="shared" si="19"/>
        <v>22470.457516141771</v>
      </c>
      <c r="S52" s="581">
        <f t="shared" si="19"/>
        <v>37017.081932611516</v>
      </c>
      <c r="T52" s="587">
        <f t="shared" si="19"/>
        <v>14546.624416469742</v>
      </c>
    </row>
    <row r="53" spans="2:20" ht="29" x14ac:dyDescent="0.35">
      <c r="G53" s="569" t="s">
        <v>1119</v>
      </c>
      <c r="I53" s="572">
        <f>I30*$J$35</f>
        <v>3636.1731377661113</v>
      </c>
      <c r="J53" s="572">
        <f>J30*$J$35</f>
        <v>8895.7648321956131</v>
      </c>
      <c r="K53" s="572">
        <f>J53-I53</f>
        <v>5259.5916944295022</v>
      </c>
      <c r="L53" s="572">
        <f>L30*$J$35</f>
        <v>3637.2136534887036</v>
      </c>
      <c r="M53" s="572">
        <f>M30*$J$35</f>
        <v>8912.2671019707159</v>
      </c>
      <c r="N53" s="572">
        <f>M53-L53</f>
        <v>5275.0534484820128</v>
      </c>
      <c r="O53" s="572">
        <f>O30*$J$35</f>
        <v>3642.3907016951721</v>
      </c>
      <c r="P53" s="572">
        <f>P30*$J$35</f>
        <v>8924.2563103051143</v>
      </c>
      <c r="Q53" s="572">
        <f>P53-O53</f>
        <v>5281.8656086099418</v>
      </c>
      <c r="R53" s="572">
        <f>R30*$J$35</f>
        <v>3683.7894927676889</v>
      </c>
      <c r="S53" s="572">
        <f>S30*$J$35</f>
        <v>9039.5880645359175</v>
      </c>
      <c r="T53" s="572">
        <f>S53-R53</f>
        <v>5355.7985717682286</v>
      </c>
    </row>
    <row r="54" spans="2:20" ht="29" x14ac:dyDescent="0.35">
      <c r="G54" s="569" t="s">
        <v>1120</v>
      </c>
      <c r="I54" s="572">
        <f>I31*$J$35</f>
        <v>28776.385430602884</v>
      </c>
      <c r="J54" s="572">
        <f>J31*$J$35</f>
        <v>42453.493856625682</v>
      </c>
      <c r="K54" s="572">
        <f>J54-I54</f>
        <v>13677.108426022798</v>
      </c>
      <c r="L54" s="572">
        <f>L31*$J$35</f>
        <v>28785.344226367797</v>
      </c>
      <c r="M54" s="572">
        <f>M31*$J$35</f>
        <v>42453.493856625682</v>
      </c>
      <c r="N54" s="572">
        <f>M54-L54</f>
        <v>13668.149630257885</v>
      </c>
      <c r="O54" s="572">
        <f>O31*$J$35</f>
        <v>28947.775689340859</v>
      </c>
      <c r="P54" s="572">
        <f>P31*$J$35</f>
        <v>42573.942822384146</v>
      </c>
      <c r="Q54" s="572">
        <f>P54-O54</f>
        <v>13626.167133043287</v>
      </c>
      <c r="R54" s="572">
        <f>R31*$J$35</f>
        <v>29013.308078700127</v>
      </c>
      <c r="S54" s="572">
        <f>S31*$J$35</f>
        <v>44422.395828653796</v>
      </c>
      <c r="T54" s="572">
        <f>S54-R54</f>
        <v>15409.087749953669</v>
      </c>
    </row>
    <row r="55" spans="2:20" x14ac:dyDescent="0.35">
      <c r="G55" s="580" t="s">
        <v>1121</v>
      </c>
      <c r="I55" s="581">
        <f>SUM(I53:I54)</f>
        <v>32412.558568368997</v>
      </c>
      <c r="J55" s="581">
        <f t="shared" ref="J55:T55" si="20">SUM(J53:J54)</f>
        <v>51349.258688821297</v>
      </c>
      <c r="K55" s="582">
        <f t="shared" si="20"/>
        <v>18936.7001204523</v>
      </c>
      <c r="L55" s="581">
        <f t="shared" si="20"/>
        <v>32422.5578798565</v>
      </c>
      <c r="M55" s="581">
        <f t="shared" si="20"/>
        <v>51365.760958596395</v>
      </c>
      <c r="N55" s="587">
        <f t="shared" si="20"/>
        <v>18943.203078739898</v>
      </c>
      <c r="O55" s="581">
        <f t="shared" si="20"/>
        <v>32590.166391036029</v>
      </c>
      <c r="P55" s="581">
        <f t="shared" si="20"/>
        <v>51498.19913268926</v>
      </c>
      <c r="Q55" s="587">
        <f t="shared" si="20"/>
        <v>18908.032741653231</v>
      </c>
      <c r="R55" s="581">
        <f t="shared" si="20"/>
        <v>32697.097571467817</v>
      </c>
      <c r="S55" s="581">
        <f t="shared" si="20"/>
        <v>53461.98389318971</v>
      </c>
      <c r="T55" s="587">
        <f t="shared" si="20"/>
        <v>20764.886321721897</v>
      </c>
    </row>
    <row r="58" spans="2:20" ht="15" thickBot="1" x14ac:dyDescent="0.4"/>
    <row r="59" spans="2:20" ht="26.5" customHeight="1" x14ac:dyDescent="0.35">
      <c r="B59" s="959" t="s">
        <v>615</v>
      </c>
      <c r="C59" s="881" t="s">
        <v>616</v>
      </c>
      <c r="D59" s="881"/>
      <c r="E59" s="881"/>
      <c r="F59" s="881"/>
      <c r="G59" s="881"/>
      <c r="H59" s="881"/>
      <c r="I59" s="882"/>
    </row>
    <row r="60" spans="2:20" ht="15" customHeight="1" x14ac:dyDescent="0.35">
      <c r="B60" s="960"/>
      <c r="C60" s="883" t="s">
        <v>617</v>
      </c>
      <c r="D60" s="883"/>
      <c r="E60" s="883"/>
      <c r="F60" s="883"/>
      <c r="G60" s="883"/>
      <c r="H60" s="883"/>
      <c r="I60" s="884"/>
    </row>
    <row r="61" spans="2:20" ht="28.4" customHeight="1" x14ac:dyDescent="0.35">
      <c r="B61" s="960"/>
      <c r="C61" s="885" t="s">
        <v>618</v>
      </c>
      <c r="D61" s="885"/>
      <c r="E61" s="885"/>
      <c r="F61" s="885"/>
      <c r="G61" s="885"/>
      <c r="H61" s="885"/>
      <c r="I61" s="886"/>
    </row>
    <row r="62" spans="2:20" ht="29.5" customHeight="1" thickBot="1" x14ac:dyDescent="0.4">
      <c r="B62" s="961"/>
      <c r="C62" s="887" t="s">
        <v>619</v>
      </c>
      <c r="D62" s="887"/>
      <c r="E62" s="887"/>
      <c r="F62" s="887"/>
      <c r="G62" s="887"/>
      <c r="H62" s="887"/>
      <c r="I62" s="888"/>
    </row>
  </sheetData>
  <mergeCells count="17">
    <mergeCell ref="I5:K5"/>
    <mergeCell ref="L5:N5"/>
    <mergeCell ref="O5:Q5"/>
    <mergeCell ref="R5:T5"/>
    <mergeCell ref="I18:K18"/>
    <mergeCell ref="L18:N18"/>
    <mergeCell ref="O18:Q18"/>
    <mergeCell ref="R18:T18"/>
    <mergeCell ref="I41:K41"/>
    <mergeCell ref="L41:N41"/>
    <mergeCell ref="O41:Q41"/>
    <mergeCell ref="R41:T41"/>
    <mergeCell ref="B59:B62"/>
    <mergeCell ref="C59:I59"/>
    <mergeCell ref="C60:I60"/>
    <mergeCell ref="C61:I61"/>
    <mergeCell ref="C62:I62"/>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7" tint="-0.249977111117893"/>
  </sheetPr>
  <dimension ref="A1:S68"/>
  <sheetViews>
    <sheetView zoomScale="120" zoomScaleNormal="120" workbookViewId="0">
      <pane xSplit="2" ySplit="4" topLeftCell="C8" activePane="bottomRight" state="frozen"/>
      <selection pane="topRight" activeCell="E15" sqref="E15"/>
      <selection pane="bottomLeft" activeCell="E15" sqref="E15"/>
      <selection pane="bottomRight" activeCell="B2" sqref="B2"/>
    </sheetView>
  </sheetViews>
  <sheetFormatPr defaultColWidth="8.58203125" defaultRowHeight="13" x14ac:dyDescent="0.3"/>
  <cols>
    <col min="1" max="1" width="13.58203125" style="355" customWidth="1"/>
    <col min="2" max="2" width="12.83203125" style="355" bestFit="1" customWidth="1"/>
    <col min="3" max="3" width="9.83203125" style="356" bestFit="1" customWidth="1"/>
    <col min="4" max="4" width="9" style="356" bestFit="1" customWidth="1"/>
    <col min="5" max="5" width="11.08203125" style="356" bestFit="1" customWidth="1"/>
    <col min="6" max="6" width="11.58203125" style="356" customWidth="1"/>
    <col min="7" max="7" width="8.58203125" style="356" bestFit="1" customWidth="1"/>
    <col min="8" max="8" width="8.58203125" style="356"/>
    <col min="9" max="9" width="8.58203125" style="356" bestFit="1" customWidth="1"/>
    <col min="10" max="13" width="11" style="356" bestFit="1" customWidth="1"/>
    <col min="14" max="14" width="8.58203125" style="356"/>
    <col min="15" max="15" width="9.58203125" style="356" bestFit="1" customWidth="1"/>
    <col min="16" max="19" width="11" style="356" bestFit="1" customWidth="1"/>
    <col min="20" max="16384" width="8.58203125" style="355"/>
  </cols>
  <sheetData>
    <row r="1" spans="1:19" ht="15.5" x14ac:dyDescent="0.35">
      <c r="A1" s="660" t="s">
        <v>1127</v>
      </c>
    </row>
    <row r="3" spans="1:19" s="353" customFormat="1" x14ac:dyDescent="0.35">
      <c r="C3" s="962" t="s">
        <v>1128</v>
      </c>
      <c r="D3" s="962"/>
      <c r="E3" s="962"/>
      <c r="F3" s="962"/>
      <c r="G3" s="962"/>
      <c r="H3" s="354"/>
      <c r="I3" s="962" t="s">
        <v>1129</v>
      </c>
      <c r="J3" s="962"/>
      <c r="K3" s="962"/>
      <c r="L3" s="962"/>
      <c r="M3" s="962"/>
      <c r="N3" s="354"/>
      <c r="O3" s="962" t="s">
        <v>192</v>
      </c>
      <c r="P3" s="962"/>
      <c r="Q3" s="962"/>
      <c r="R3" s="962"/>
      <c r="S3" s="962"/>
    </row>
    <row r="4" spans="1:19" s="353" customFormat="1" x14ac:dyDescent="0.35">
      <c r="A4" s="353" t="s">
        <v>748</v>
      </c>
      <c r="B4" s="353" t="s">
        <v>848</v>
      </c>
      <c r="C4" s="354" t="s">
        <v>825</v>
      </c>
      <c r="D4" s="354" t="s">
        <v>645</v>
      </c>
      <c r="E4" s="354" t="s">
        <v>646</v>
      </c>
      <c r="F4" s="354" t="s">
        <v>192</v>
      </c>
      <c r="G4" s="354" t="s">
        <v>826</v>
      </c>
      <c r="H4" s="354"/>
      <c r="I4" s="354" t="s">
        <v>825</v>
      </c>
      <c r="J4" s="354" t="s">
        <v>645</v>
      </c>
      <c r="K4" s="354" t="s">
        <v>646</v>
      </c>
      <c r="L4" s="354" t="s">
        <v>192</v>
      </c>
      <c r="M4" s="354" t="s">
        <v>826</v>
      </c>
      <c r="N4" s="354"/>
      <c r="O4" s="354" t="s">
        <v>825</v>
      </c>
      <c r="P4" s="354" t="s">
        <v>645</v>
      </c>
      <c r="Q4" s="354" t="s">
        <v>646</v>
      </c>
      <c r="R4" s="354" t="s">
        <v>192</v>
      </c>
      <c r="S4" s="354" t="s">
        <v>826</v>
      </c>
    </row>
    <row r="5" spans="1:19" x14ac:dyDescent="0.3">
      <c r="A5" s="355" t="s">
        <v>766</v>
      </c>
      <c r="B5" s="355" t="s">
        <v>859</v>
      </c>
      <c r="C5" s="356">
        <v>35007.144079999998</v>
      </c>
      <c r="D5" s="356">
        <v>1154.88437</v>
      </c>
      <c r="E5" s="356">
        <v>1004.464032</v>
      </c>
      <c r="F5" s="356">
        <v>2159.3484020000001</v>
      </c>
      <c r="G5" s="356">
        <v>2146.5944119999999</v>
      </c>
      <c r="I5" s="356">
        <v>211.69620900000001</v>
      </c>
      <c r="J5" s="356">
        <v>3811.1918639999999</v>
      </c>
      <c r="K5" s="356">
        <v>3186.743332</v>
      </c>
      <c r="L5" s="356">
        <v>6997.9351960000004</v>
      </c>
      <c r="M5" s="356">
        <v>6403.4090079999996</v>
      </c>
      <c r="O5" s="356">
        <f>SUM(C5,I5)</f>
        <v>35218.840289</v>
      </c>
      <c r="P5" s="356">
        <f t="shared" ref="P5:S16" si="0">SUM(D5,J5)</f>
        <v>4966.0762340000001</v>
      </c>
      <c r="Q5" s="356">
        <f t="shared" si="0"/>
        <v>4191.2073639999999</v>
      </c>
      <c r="R5" s="356">
        <f t="shared" si="0"/>
        <v>9157.283598</v>
      </c>
      <c r="S5" s="356">
        <f t="shared" si="0"/>
        <v>8550.0034199999991</v>
      </c>
    </row>
    <row r="6" spans="1:19" x14ac:dyDescent="0.3">
      <c r="A6" s="355" t="s">
        <v>766</v>
      </c>
      <c r="B6" s="355" t="s">
        <v>877</v>
      </c>
      <c r="C6" s="356">
        <v>21032.001141000001</v>
      </c>
      <c r="D6" s="356">
        <v>787.76393599999994</v>
      </c>
      <c r="E6" s="356">
        <v>657.50105199999996</v>
      </c>
      <c r="F6" s="356">
        <v>1445.2649879999999</v>
      </c>
      <c r="G6" s="356">
        <v>1406.569972</v>
      </c>
      <c r="I6" s="356">
        <v>401.23499099999998</v>
      </c>
      <c r="J6" s="356">
        <v>12807.532342</v>
      </c>
      <c r="K6" s="356">
        <v>13202.946233000001</v>
      </c>
      <c r="L6" s="356">
        <v>26010.478575000001</v>
      </c>
      <c r="M6" s="356">
        <v>19207.914456999999</v>
      </c>
      <c r="O6" s="356">
        <f t="shared" ref="O6:S23" si="1">SUM(C6,I6)</f>
        <v>21433.236132000002</v>
      </c>
      <c r="P6" s="356">
        <f t="shared" si="0"/>
        <v>13595.296278</v>
      </c>
      <c r="Q6" s="356">
        <f t="shared" si="0"/>
        <v>13860.447285</v>
      </c>
      <c r="R6" s="356">
        <f t="shared" si="0"/>
        <v>27455.743563</v>
      </c>
      <c r="S6" s="356">
        <f t="shared" si="0"/>
        <v>20614.484429</v>
      </c>
    </row>
    <row r="7" spans="1:19" x14ac:dyDescent="0.3">
      <c r="A7" s="355" t="s">
        <v>766</v>
      </c>
      <c r="B7" s="355" t="s">
        <v>869</v>
      </c>
      <c r="C7" s="356">
        <v>14017.140857</v>
      </c>
      <c r="D7" s="356">
        <v>419.80946499999999</v>
      </c>
      <c r="E7" s="356">
        <v>353.18114000000003</v>
      </c>
      <c r="F7" s="356">
        <v>772.99060399999996</v>
      </c>
      <c r="G7" s="356">
        <v>771.77552600000001</v>
      </c>
      <c r="I7" s="356">
        <v>92.225329000000002</v>
      </c>
      <c r="J7" s="356">
        <v>921.43615699999998</v>
      </c>
      <c r="K7" s="356">
        <v>947.36007199999995</v>
      </c>
      <c r="L7" s="356">
        <v>1868.796229</v>
      </c>
      <c r="M7" s="356">
        <v>1854.965506</v>
      </c>
      <c r="O7" s="356">
        <f t="shared" si="1"/>
        <v>14109.366186000001</v>
      </c>
      <c r="P7" s="356">
        <f t="shared" si="0"/>
        <v>1341.2456219999999</v>
      </c>
      <c r="Q7" s="356">
        <f t="shared" si="0"/>
        <v>1300.5412120000001</v>
      </c>
      <c r="R7" s="356">
        <f t="shared" si="0"/>
        <v>2641.7868330000001</v>
      </c>
      <c r="S7" s="356">
        <f t="shared" si="0"/>
        <v>2626.7410319999999</v>
      </c>
    </row>
    <row r="8" spans="1:19" x14ac:dyDescent="0.3">
      <c r="A8" s="355" t="s">
        <v>766</v>
      </c>
      <c r="B8" s="355" t="s">
        <v>885</v>
      </c>
      <c r="C8" s="356">
        <v>26565.269493</v>
      </c>
      <c r="D8" s="356">
        <v>1277.8047570000001</v>
      </c>
      <c r="E8" s="356">
        <v>1114.3237019999999</v>
      </c>
      <c r="F8" s="356">
        <v>2392.1284599999999</v>
      </c>
      <c r="G8" s="356">
        <v>2338.2891169999998</v>
      </c>
      <c r="I8" s="356">
        <v>264.46784200000002</v>
      </c>
      <c r="J8" s="356">
        <v>1746.839637</v>
      </c>
      <c r="K8" s="356">
        <v>1572.9503629999999</v>
      </c>
      <c r="L8" s="356">
        <v>3319.79</v>
      </c>
      <c r="M8" s="356">
        <v>3049.7110290000001</v>
      </c>
      <c r="O8" s="356">
        <f t="shared" si="1"/>
        <v>26829.737334999998</v>
      </c>
      <c r="P8" s="356">
        <f t="shared" si="0"/>
        <v>3024.6443939999999</v>
      </c>
      <c r="Q8" s="356">
        <f t="shared" si="0"/>
        <v>2687.2740649999996</v>
      </c>
      <c r="R8" s="356">
        <f t="shared" si="0"/>
        <v>5711.9184599999999</v>
      </c>
      <c r="S8" s="356">
        <f t="shared" si="0"/>
        <v>5388.0001460000003</v>
      </c>
    </row>
    <row r="9" spans="1:19" x14ac:dyDescent="0.3">
      <c r="A9" s="355" t="s">
        <v>545</v>
      </c>
      <c r="B9" s="355" t="s">
        <v>859</v>
      </c>
      <c r="C9" s="356">
        <v>5839.4094809999997</v>
      </c>
      <c r="D9" s="356">
        <v>718.03245200000003</v>
      </c>
      <c r="E9" s="356">
        <v>631.70184700000004</v>
      </c>
      <c r="F9" s="356">
        <v>1349.7343000000001</v>
      </c>
      <c r="G9" s="356">
        <v>1349.365978</v>
      </c>
      <c r="I9" s="356">
        <v>365.391592</v>
      </c>
      <c r="J9" s="356">
        <v>2761.7368280000001</v>
      </c>
      <c r="K9" s="356">
        <v>2663.5766130000002</v>
      </c>
      <c r="L9" s="356">
        <v>5425.3134399999999</v>
      </c>
      <c r="M9" s="356">
        <v>5150.8406679999998</v>
      </c>
      <c r="O9" s="356">
        <f t="shared" si="1"/>
        <v>6204.8010729999996</v>
      </c>
      <c r="P9" s="356">
        <f t="shared" si="0"/>
        <v>3479.76928</v>
      </c>
      <c r="Q9" s="356">
        <f t="shared" si="0"/>
        <v>3295.2784600000005</v>
      </c>
      <c r="R9" s="356">
        <f t="shared" si="0"/>
        <v>6775.04774</v>
      </c>
      <c r="S9" s="356">
        <f t="shared" si="0"/>
        <v>6500.2066459999996</v>
      </c>
    </row>
    <row r="10" spans="1:19" x14ac:dyDescent="0.3">
      <c r="A10" s="355" t="s">
        <v>545</v>
      </c>
      <c r="B10" s="355" t="s">
        <v>877</v>
      </c>
      <c r="C10" s="356">
        <v>1804.0523780000001</v>
      </c>
      <c r="D10" s="356">
        <v>112.666166</v>
      </c>
      <c r="E10" s="356">
        <v>91.414653000000001</v>
      </c>
      <c r="F10" s="356">
        <v>204.08081899999999</v>
      </c>
      <c r="G10" s="356">
        <v>204.07955799999999</v>
      </c>
      <c r="O10" s="356">
        <f t="shared" si="1"/>
        <v>1804.0523780000001</v>
      </c>
      <c r="P10" s="356">
        <f t="shared" si="0"/>
        <v>112.666166</v>
      </c>
      <c r="Q10" s="356">
        <f t="shared" si="0"/>
        <v>91.414653000000001</v>
      </c>
      <c r="R10" s="356">
        <f t="shared" si="0"/>
        <v>204.08081899999999</v>
      </c>
      <c r="S10" s="356">
        <f t="shared" si="0"/>
        <v>204.07955799999999</v>
      </c>
    </row>
    <row r="11" spans="1:19" x14ac:dyDescent="0.3">
      <c r="A11" s="355" t="s">
        <v>545</v>
      </c>
      <c r="B11" s="355" t="s">
        <v>869</v>
      </c>
      <c r="C11" s="356">
        <v>3280.6967359999999</v>
      </c>
      <c r="D11" s="356">
        <v>359.47033699999997</v>
      </c>
      <c r="E11" s="356">
        <v>321.44210600000002</v>
      </c>
      <c r="F11" s="356">
        <v>680.91244300000005</v>
      </c>
      <c r="G11" s="356">
        <v>680.56465900000001</v>
      </c>
      <c r="I11" s="356">
        <v>30.678460000000001</v>
      </c>
      <c r="J11" s="356">
        <v>588.15545099999997</v>
      </c>
      <c r="K11" s="356">
        <v>469.87173899999999</v>
      </c>
      <c r="L11" s="356">
        <v>1058.02719</v>
      </c>
      <c r="M11" s="356">
        <v>1037.3318240000001</v>
      </c>
      <c r="O11" s="356">
        <f t="shared" si="1"/>
        <v>3311.375196</v>
      </c>
      <c r="P11" s="356">
        <f t="shared" si="0"/>
        <v>947.62578799999994</v>
      </c>
      <c r="Q11" s="356">
        <f t="shared" si="0"/>
        <v>791.31384500000001</v>
      </c>
      <c r="R11" s="356">
        <f t="shared" si="0"/>
        <v>1738.939633</v>
      </c>
      <c r="S11" s="356">
        <f t="shared" si="0"/>
        <v>1717.896483</v>
      </c>
    </row>
    <row r="12" spans="1:19" x14ac:dyDescent="0.3">
      <c r="A12" s="355" t="s">
        <v>545</v>
      </c>
      <c r="B12" s="355" t="s">
        <v>885</v>
      </c>
      <c r="C12" s="356">
        <v>14044.268851999999</v>
      </c>
      <c r="D12" s="356">
        <v>1116.1527309999999</v>
      </c>
      <c r="E12" s="356">
        <v>987.21567600000003</v>
      </c>
      <c r="F12" s="356">
        <v>2103.3684069999999</v>
      </c>
      <c r="G12" s="356">
        <v>2093.73216</v>
      </c>
      <c r="I12" s="356">
        <v>126.44482499999999</v>
      </c>
      <c r="J12" s="356">
        <v>700.10769700000003</v>
      </c>
      <c r="K12" s="356">
        <v>658.55164000000002</v>
      </c>
      <c r="L12" s="356">
        <v>1358.6593359999999</v>
      </c>
      <c r="M12" s="356">
        <v>1300.827475</v>
      </c>
      <c r="O12" s="356">
        <f t="shared" si="1"/>
        <v>14170.713677</v>
      </c>
      <c r="P12" s="356">
        <f t="shared" si="0"/>
        <v>1816.260428</v>
      </c>
      <c r="Q12" s="356">
        <f t="shared" si="0"/>
        <v>1645.7673159999999</v>
      </c>
      <c r="R12" s="356">
        <f t="shared" si="0"/>
        <v>3462.0277429999996</v>
      </c>
      <c r="S12" s="356">
        <f t="shared" si="0"/>
        <v>3394.5596350000001</v>
      </c>
    </row>
    <row r="13" spans="1:19" x14ac:dyDescent="0.3">
      <c r="A13" s="355" t="s">
        <v>546</v>
      </c>
      <c r="B13" s="355" t="s">
        <v>859</v>
      </c>
      <c r="C13" s="356">
        <v>18266.501534999999</v>
      </c>
      <c r="D13" s="356">
        <v>1748.2580869999999</v>
      </c>
      <c r="E13" s="356">
        <v>1493.692517</v>
      </c>
      <c r="F13" s="356">
        <v>3241.950605</v>
      </c>
      <c r="G13" s="356">
        <v>3239.177882</v>
      </c>
      <c r="I13" s="356">
        <v>302.145511</v>
      </c>
      <c r="J13" s="356">
        <v>2889.4986370000001</v>
      </c>
      <c r="K13" s="356">
        <v>2367.686878</v>
      </c>
      <c r="L13" s="356">
        <v>5257.1855150000001</v>
      </c>
      <c r="M13" s="356">
        <v>5072.0293430000002</v>
      </c>
      <c r="O13" s="356">
        <f t="shared" si="1"/>
        <v>18568.647045999998</v>
      </c>
      <c r="P13" s="356">
        <f t="shared" si="0"/>
        <v>4637.7567239999998</v>
      </c>
      <c r="Q13" s="356">
        <f t="shared" si="0"/>
        <v>3861.3793949999999</v>
      </c>
      <c r="R13" s="356">
        <f t="shared" si="0"/>
        <v>8499.1361199999992</v>
      </c>
      <c r="S13" s="356">
        <f t="shared" si="0"/>
        <v>8311.2072250000001</v>
      </c>
    </row>
    <row r="14" spans="1:19" x14ac:dyDescent="0.3">
      <c r="A14" s="355" t="s">
        <v>546</v>
      </c>
      <c r="B14" s="355" t="s">
        <v>869</v>
      </c>
      <c r="C14" s="356">
        <v>18036.770675</v>
      </c>
      <c r="D14" s="356">
        <v>1603.841878</v>
      </c>
      <c r="E14" s="356">
        <v>1390.12183</v>
      </c>
      <c r="F14" s="356">
        <v>2993.9637080000002</v>
      </c>
      <c r="G14" s="356">
        <v>2990.581854</v>
      </c>
      <c r="I14" s="356">
        <v>15.139461000000001</v>
      </c>
      <c r="J14" s="356">
        <v>364.46967999999998</v>
      </c>
      <c r="K14" s="356">
        <v>302.26154400000001</v>
      </c>
      <c r="L14" s="356">
        <v>666.731224</v>
      </c>
      <c r="M14" s="356">
        <v>664.55357400000003</v>
      </c>
      <c r="O14" s="356">
        <f t="shared" si="1"/>
        <v>18051.910135999999</v>
      </c>
      <c r="P14" s="356">
        <f t="shared" si="0"/>
        <v>1968.3115579999999</v>
      </c>
      <c r="Q14" s="356">
        <f t="shared" si="0"/>
        <v>1692.383374</v>
      </c>
      <c r="R14" s="356">
        <f t="shared" si="0"/>
        <v>3660.6949320000003</v>
      </c>
      <c r="S14" s="356">
        <f t="shared" si="0"/>
        <v>3655.135428</v>
      </c>
    </row>
    <row r="15" spans="1:19" x14ac:dyDescent="0.3">
      <c r="A15" s="355" t="s">
        <v>546</v>
      </c>
      <c r="B15" s="355" t="s">
        <v>885</v>
      </c>
      <c r="C15" s="356">
        <v>28151.380068999999</v>
      </c>
      <c r="D15" s="356">
        <v>2662.052909</v>
      </c>
      <c r="E15" s="356">
        <v>2349.0772430000002</v>
      </c>
      <c r="F15" s="356">
        <v>5011.1301510000003</v>
      </c>
      <c r="G15" s="356">
        <v>5009.350058</v>
      </c>
      <c r="I15" s="356">
        <v>76.083450999999997</v>
      </c>
      <c r="J15" s="356">
        <v>1236.0316829999999</v>
      </c>
      <c r="K15" s="356">
        <v>1067.0515780000001</v>
      </c>
      <c r="L15" s="356">
        <v>2303.0832610000002</v>
      </c>
      <c r="M15" s="356">
        <v>2241.4170829999998</v>
      </c>
      <c r="O15" s="356">
        <f t="shared" si="1"/>
        <v>28227.463519999998</v>
      </c>
      <c r="P15" s="356">
        <f t="shared" si="0"/>
        <v>3898.0845920000002</v>
      </c>
      <c r="Q15" s="356">
        <f t="shared" si="0"/>
        <v>3416.1288210000002</v>
      </c>
      <c r="R15" s="356">
        <f t="shared" si="0"/>
        <v>7314.213412000001</v>
      </c>
      <c r="S15" s="356">
        <f t="shared" si="0"/>
        <v>7250.7671410000003</v>
      </c>
    </row>
    <row r="16" spans="1:19" x14ac:dyDescent="0.3">
      <c r="A16" s="355" t="s">
        <v>287</v>
      </c>
      <c r="B16" s="355" t="s">
        <v>859</v>
      </c>
      <c r="C16" s="356">
        <v>231558.503505</v>
      </c>
      <c r="D16" s="356">
        <v>13834.101194000001</v>
      </c>
      <c r="E16" s="356">
        <v>11245.050886000001</v>
      </c>
      <c r="F16" s="356">
        <v>25079.15208</v>
      </c>
      <c r="G16" s="356">
        <v>23582.906137000002</v>
      </c>
      <c r="I16" s="356">
        <v>6106.7873529999997</v>
      </c>
      <c r="J16" s="356">
        <v>64802.069160999999</v>
      </c>
      <c r="K16" s="356">
        <v>65776.129130999994</v>
      </c>
      <c r="L16" s="356">
        <v>130578.198292</v>
      </c>
      <c r="M16" s="356">
        <v>71871.913180000003</v>
      </c>
      <c r="O16" s="356">
        <f t="shared" si="1"/>
        <v>237665.29085799999</v>
      </c>
      <c r="P16" s="356">
        <f t="shared" si="0"/>
        <v>78636.170354999995</v>
      </c>
      <c r="Q16" s="356">
        <f t="shared" si="0"/>
        <v>77021.180016999991</v>
      </c>
      <c r="R16" s="356">
        <f t="shared" si="0"/>
        <v>155657.35037200002</v>
      </c>
      <c r="S16" s="356">
        <f t="shared" si="0"/>
        <v>95454.819317000001</v>
      </c>
    </row>
    <row r="17" spans="1:19" x14ac:dyDescent="0.3">
      <c r="A17" s="355" t="s">
        <v>287</v>
      </c>
      <c r="B17" s="355" t="s">
        <v>877</v>
      </c>
      <c r="C17" s="356">
        <v>107116.08129</v>
      </c>
      <c r="D17" s="356">
        <v>2376.8321890000002</v>
      </c>
      <c r="E17" s="356">
        <v>1772.0105699999999</v>
      </c>
      <c r="F17" s="356">
        <v>4148.8427590000001</v>
      </c>
      <c r="G17" s="356">
        <v>3850.3138739999999</v>
      </c>
      <c r="I17" s="356">
        <v>2180.929564</v>
      </c>
      <c r="J17" s="356">
        <v>21115.292122999999</v>
      </c>
      <c r="K17" s="356">
        <v>20471.868832</v>
      </c>
      <c r="L17" s="356">
        <v>41587.160954999999</v>
      </c>
      <c r="M17" s="356">
        <v>26533.534172</v>
      </c>
      <c r="O17" s="356">
        <f t="shared" si="1"/>
        <v>109297.01085400001</v>
      </c>
      <c r="P17" s="356">
        <f t="shared" si="1"/>
        <v>23492.124312</v>
      </c>
      <c r="Q17" s="356">
        <f t="shared" si="1"/>
        <v>22243.879401999999</v>
      </c>
      <c r="R17" s="356">
        <f t="shared" si="1"/>
        <v>45736.003713999999</v>
      </c>
      <c r="S17" s="356">
        <f t="shared" si="1"/>
        <v>30383.848045999999</v>
      </c>
    </row>
    <row r="18" spans="1:19" x14ac:dyDescent="0.3">
      <c r="A18" s="355" t="s">
        <v>287</v>
      </c>
      <c r="B18" s="355" t="s">
        <v>869</v>
      </c>
      <c r="C18" s="356">
        <v>34686.232552000001</v>
      </c>
      <c r="D18" s="356">
        <v>769.23220100000003</v>
      </c>
      <c r="E18" s="356">
        <v>652.47307499999999</v>
      </c>
      <c r="F18" s="356">
        <v>1421.7052759999999</v>
      </c>
      <c r="G18" s="356">
        <v>1373.331553</v>
      </c>
      <c r="I18" s="356">
        <v>2288.509055</v>
      </c>
      <c r="J18" s="356">
        <v>7327.4382329999999</v>
      </c>
      <c r="K18" s="356">
        <v>7220.1622310000002</v>
      </c>
      <c r="L18" s="356">
        <v>14547.600463999999</v>
      </c>
      <c r="M18" s="356">
        <v>10852.467085</v>
      </c>
      <c r="O18" s="356">
        <f t="shared" si="1"/>
        <v>36974.741607000004</v>
      </c>
      <c r="P18" s="356">
        <f t="shared" si="1"/>
        <v>8096.6704339999997</v>
      </c>
      <c r="Q18" s="356">
        <f t="shared" si="1"/>
        <v>7872.6353060000001</v>
      </c>
      <c r="R18" s="356">
        <f t="shared" si="1"/>
        <v>15969.30574</v>
      </c>
      <c r="S18" s="356">
        <f t="shared" si="1"/>
        <v>12225.798638</v>
      </c>
    </row>
    <row r="19" spans="1:19" x14ac:dyDescent="0.3">
      <c r="A19" s="355" t="s">
        <v>287</v>
      </c>
      <c r="B19" s="355" t="s">
        <v>885</v>
      </c>
      <c r="C19" s="356">
        <v>133278.74593400001</v>
      </c>
      <c r="D19" s="356">
        <v>3703.9746140000002</v>
      </c>
      <c r="E19" s="356">
        <v>3119.0604709999998</v>
      </c>
      <c r="F19" s="356">
        <v>6823.0350850000004</v>
      </c>
      <c r="G19" s="356">
        <v>6596.7905419999997</v>
      </c>
      <c r="I19" s="356">
        <v>31823.735731000001</v>
      </c>
      <c r="J19" s="356">
        <v>1168635.2637499999</v>
      </c>
      <c r="K19" s="356">
        <v>1211037.73942</v>
      </c>
      <c r="L19" s="356">
        <v>2379673.0031699999</v>
      </c>
      <c r="M19" s="356">
        <v>1078645.2695599999</v>
      </c>
      <c r="O19" s="356">
        <f t="shared" si="1"/>
        <v>165102.481665</v>
      </c>
      <c r="P19" s="356">
        <f t="shared" si="1"/>
        <v>1172339.2383639999</v>
      </c>
      <c r="Q19" s="356">
        <f t="shared" si="1"/>
        <v>1214156.7998909999</v>
      </c>
      <c r="R19" s="356">
        <f t="shared" si="1"/>
        <v>2386496.038255</v>
      </c>
      <c r="S19" s="356">
        <f t="shared" si="1"/>
        <v>1085242.0601019999</v>
      </c>
    </row>
    <row r="20" spans="1:19" x14ac:dyDescent="0.3">
      <c r="A20" s="355" t="s">
        <v>290</v>
      </c>
      <c r="B20" s="355" t="s">
        <v>859</v>
      </c>
      <c r="C20" s="356">
        <v>57665.761246000002</v>
      </c>
      <c r="D20" s="356">
        <v>2354.0463140000002</v>
      </c>
      <c r="E20" s="356">
        <v>1439.1891479999999</v>
      </c>
      <c r="F20" s="356">
        <v>3793.2354620000001</v>
      </c>
      <c r="G20" s="356">
        <v>3422.184859</v>
      </c>
      <c r="I20" s="356">
        <v>765.65729499999998</v>
      </c>
      <c r="J20" s="356">
        <v>7363.6219259999998</v>
      </c>
      <c r="K20" s="356">
        <v>7440.8656709999996</v>
      </c>
      <c r="L20" s="356">
        <v>14804.487596999999</v>
      </c>
      <c r="M20" s="356">
        <v>12414.732139</v>
      </c>
      <c r="O20" s="356">
        <f t="shared" si="1"/>
        <v>58431.418540999999</v>
      </c>
      <c r="P20" s="356">
        <f t="shared" si="1"/>
        <v>9717.6682399999991</v>
      </c>
      <c r="Q20" s="356">
        <f t="shared" si="1"/>
        <v>8880.054818999999</v>
      </c>
      <c r="R20" s="356">
        <f t="shared" si="1"/>
        <v>18597.723059</v>
      </c>
      <c r="S20" s="356">
        <f t="shared" si="1"/>
        <v>15836.916998000001</v>
      </c>
    </row>
    <row r="21" spans="1:19" x14ac:dyDescent="0.3">
      <c r="A21" s="355" t="s">
        <v>290</v>
      </c>
      <c r="B21" s="355" t="s">
        <v>877</v>
      </c>
      <c r="C21" s="356">
        <v>13983.859711999999</v>
      </c>
      <c r="D21" s="356">
        <v>1498.0731330000001</v>
      </c>
      <c r="E21" s="356">
        <v>1149.464252</v>
      </c>
      <c r="F21" s="356">
        <v>2647.5373850000001</v>
      </c>
      <c r="G21" s="356">
        <v>2411.8142160000002</v>
      </c>
      <c r="I21" s="356">
        <v>623.84782600000005</v>
      </c>
      <c r="J21" s="356">
        <v>10967.103819</v>
      </c>
      <c r="K21" s="356">
        <v>10797.640277</v>
      </c>
      <c r="L21" s="356">
        <v>21764.744095999999</v>
      </c>
      <c r="M21" s="356">
        <v>18308.789481</v>
      </c>
      <c r="O21" s="356">
        <f t="shared" si="1"/>
        <v>14607.707537999999</v>
      </c>
      <c r="P21" s="356">
        <f t="shared" si="1"/>
        <v>12465.176952</v>
      </c>
      <c r="Q21" s="356">
        <f t="shared" si="1"/>
        <v>11947.104529</v>
      </c>
      <c r="R21" s="356">
        <f t="shared" si="1"/>
        <v>24412.281480999998</v>
      </c>
      <c r="S21" s="356">
        <f t="shared" si="1"/>
        <v>20720.603696999999</v>
      </c>
    </row>
    <row r="22" spans="1:19" x14ac:dyDescent="0.3">
      <c r="A22" s="355" t="s">
        <v>290</v>
      </c>
      <c r="B22" s="355" t="s">
        <v>869</v>
      </c>
      <c r="C22" s="356">
        <v>17337.028082000001</v>
      </c>
      <c r="D22" s="356">
        <v>3187.8369299999999</v>
      </c>
      <c r="E22" s="356">
        <v>2719.896123</v>
      </c>
      <c r="F22" s="356">
        <v>5907.7330529999999</v>
      </c>
      <c r="G22" s="356">
        <v>5594.3924479999996</v>
      </c>
      <c r="I22" s="356">
        <v>1457.3963160000001</v>
      </c>
      <c r="J22" s="356">
        <v>8016.5823970000001</v>
      </c>
      <c r="K22" s="356">
        <v>7803.4061629999997</v>
      </c>
      <c r="L22" s="356">
        <v>15819.98856</v>
      </c>
      <c r="M22" s="356">
        <v>8945.8100720000002</v>
      </c>
      <c r="O22" s="356">
        <f t="shared" si="1"/>
        <v>18794.424397999999</v>
      </c>
      <c r="P22" s="356">
        <f t="shared" si="1"/>
        <v>11204.419327</v>
      </c>
      <c r="Q22" s="356">
        <f t="shared" si="1"/>
        <v>10523.302286</v>
      </c>
      <c r="R22" s="356">
        <f t="shared" si="1"/>
        <v>21727.721613000002</v>
      </c>
      <c r="S22" s="356">
        <f t="shared" si="1"/>
        <v>14540.202519999999</v>
      </c>
    </row>
    <row r="23" spans="1:19" x14ac:dyDescent="0.3">
      <c r="A23" s="355" t="s">
        <v>290</v>
      </c>
      <c r="B23" s="355" t="s">
        <v>885</v>
      </c>
      <c r="C23" s="356">
        <v>14350.442508</v>
      </c>
      <c r="D23" s="356">
        <v>446.43551000000002</v>
      </c>
      <c r="E23" s="356">
        <v>266.587985</v>
      </c>
      <c r="F23" s="356">
        <v>713.02349600000002</v>
      </c>
      <c r="G23" s="356">
        <v>634.29807300000004</v>
      </c>
      <c r="I23" s="356">
        <v>3444.372179</v>
      </c>
      <c r="J23" s="356">
        <v>120468.744397</v>
      </c>
      <c r="K23" s="356">
        <v>121164.06668</v>
      </c>
      <c r="L23" s="356">
        <v>241632.81107699999</v>
      </c>
      <c r="M23" s="356">
        <v>129912.778939</v>
      </c>
      <c r="O23" s="356">
        <f t="shared" si="1"/>
        <v>17794.814686999998</v>
      </c>
      <c r="P23" s="356">
        <f t="shared" si="1"/>
        <v>120915.179907</v>
      </c>
      <c r="Q23" s="356">
        <f t="shared" si="1"/>
        <v>121430.65466500001</v>
      </c>
      <c r="R23" s="356">
        <f t="shared" si="1"/>
        <v>242345.834573</v>
      </c>
      <c r="S23" s="356">
        <f t="shared" si="1"/>
        <v>130547.07701199999</v>
      </c>
    </row>
    <row r="27" spans="1:19" ht="14.5" x14ac:dyDescent="0.35">
      <c r="A27" s="357" t="s">
        <v>1130</v>
      </c>
    </row>
    <row r="28" spans="1:19" x14ac:dyDescent="0.3">
      <c r="A28" s="358" t="s">
        <v>1131</v>
      </c>
      <c r="B28" s="358" t="s">
        <v>1132</v>
      </c>
      <c r="C28" s="359" t="s">
        <v>1133</v>
      </c>
      <c r="D28" s="359" t="s">
        <v>1134</v>
      </c>
      <c r="E28" s="359" t="s">
        <v>1135</v>
      </c>
      <c r="F28" s="359" t="s">
        <v>192</v>
      </c>
    </row>
    <row r="29" spans="1:19" x14ac:dyDescent="0.3">
      <c r="A29" s="355" t="s">
        <v>766</v>
      </c>
      <c r="B29" s="214">
        <v>2159.3484020000001</v>
      </c>
      <c r="C29" s="214">
        <v>772.99060399999996</v>
      </c>
      <c r="D29" s="214">
        <v>1445.2649879999999</v>
      </c>
      <c r="E29" s="214">
        <v>2392.1284599999999</v>
      </c>
      <c r="F29" s="214">
        <v>6769.732454</v>
      </c>
    </row>
    <row r="30" spans="1:19" x14ac:dyDescent="0.3">
      <c r="A30" s="355" t="s">
        <v>546</v>
      </c>
      <c r="B30" s="214">
        <v>3241.950605</v>
      </c>
      <c r="C30" s="214">
        <v>2993.9637080000002</v>
      </c>
      <c r="D30" s="214"/>
      <c r="E30" s="214">
        <v>5011.1301510000003</v>
      </c>
      <c r="F30" s="214">
        <v>11247.044464000001</v>
      </c>
    </row>
    <row r="31" spans="1:19" x14ac:dyDescent="0.3">
      <c r="A31" s="355" t="s">
        <v>287</v>
      </c>
      <c r="B31" s="214">
        <v>25079.15208</v>
      </c>
      <c r="C31" s="214">
        <v>1421.7052759999999</v>
      </c>
      <c r="D31" s="214">
        <v>4148.8427590000001</v>
      </c>
      <c r="E31" s="214">
        <v>6823.0350850000004</v>
      </c>
      <c r="F31" s="214">
        <v>37472.735200000003</v>
      </c>
    </row>
    <row r="32" spans="1:19" x14ac:dyDescent="0.3">
      <c r="A32" s="355" t="s">
        <v>290</v>
      </c>
      <c r="B32" s="214">
        <v>3793.2354620000001</v>
      </c>
      <c r="C32" s="214">
        <v>5907.7330529999999</v>
      </c>
      <c r="D32" s="214">
        <v>2647.5373850000001</v>
      </c>
      <c r="E32" s="214">
        <v>713.02349600000002</v>
      </c>
      <c r="F32" s="214">
        <v>13061.529396</v>
      </c>
    </row>
    <row r="33" spans="1:6" x14ac:dyDescent="0.3">
      <c r="A33" s="355" t="s">
        <v>545</v>
      </c>
      <c r="B33" s="214">
        <v>1349.7343000000001</v>
      </c>
      <c r="C33" s="214">
        <v>680.91244300000005</v>
      </c>
      <c r="D33" s="214">
        <v>204.08081899999999</v>
      </c>
      <c r="E33" s="214">
        <v>2103.3684069999999</v>
      </c>
      <c r="F33" s="214">
        <v>4338.095969</v>
      </c>
    </row>
    <row r="34" spans="1:6" x14ac:dyDescent="0.3">
      <c r="A34" s="355" t="s">
        <v>192</v>
      </c>
      <c r="B34" s="214">
        <v>35623.420849000002</v>
      </c>
      <c r="C34" s="214">
        <v>11777.305084</v>
      </c>
      <c r="D34" s="214">
        <v>8445.7259510000004</v>
      </c>
      <c r="E34" s="214">
        <v>17042.685599</v>
      </c>
      <c r="F34" s="214">
        <v>72889.137482999999</v>
      </c>
    </row>
    <row r="37" spans="1:6" ht="14.5" x14ac:dyDescent="0.35">
      <c r="A37" s="357" t="s">
        <v>1136</v>
      </c>
    </row>
    <row r="38" spans="1:6" x14ac:dyDescent="0.3">
      <c r="A38" s="358" t="s">
        <v>1131</v>
      </c>
      <c r="B38" s="358" t="s">
        <v>1132</v>
      </c>
      <c r="C38" s="359" t="s">
        <v>1133</v>
      </c>
      <c r="D38" s="359" t="s">
        <v>1134</v>
      </c>
      <c r="E38" s="359" t="s">
        <v>1135</v>
      </c>
      <c r="F38" s="359" t="s">
        <v>192</v>
      </c>
    </row>
    <row r="39" spans="1:6" x14ac:dyDescent="0.3">
      <c r="A39" s="355" t="s">
        <v>766</v>
      </c>
      <c r="B39" s="214">
        <v>6997.9351960000004</v>
      </c>
      <c r="C39" s="214">
        <v>1868.796229</v>
      </c>
      <c r="D39" s="214">
        <v>26010.478575000001</v>
      </c>
      <c r="E39" s="214">
        <v>3319.79</v>
      </c>
      <c r="F39" s="214">
        <v>38197</v>
      </c>
    </row>
    <row r="40" spans="1:6" x14ac:dyDescent="0.3">
      <c r="A40" s="355" t="s">
        <v>546</v>
      </c>
      <c r="B40" s="214">
        <v>5257.1855150000001</v>
      </c>
      <c r="C40" s="214">
        <v>666.731224</v>
      </c>
      <c r="D40" s="214"/>
      <c r="E40" s="214">
        <v>2303.0832610000002</v>
      </c>
      <c r="F40" s="214">
        <v>8227</v>
      </c>
    </row>
    <row r="41" spans="1:6" x14ac:dyDescent="0.3">
      <c r="A41" s="355" t="s">
        <v>287</v>
      </c>
      <c r="B41" s="214">
        <v>130578.198292</v>
      </c>
      <c r="C41" s="214">
        <v>14547.600463999999</v>
      </c>
      <c r="D41" s="214">
        <v>41587.160954999999</v>
      </c>
      <c r="E41" s="214">
        <v>2379673.0031699999</v>
      </c>
      <c r="F41" s="214">
        <v>2566385.9628809998</v>
      </c>
    </row>
    <row r="42" spans="1:6" x14ac:dyDescent="0.3">
      <c r="A42" s="355" t="s">
        <v>290</v>
      </c>
      <c r="B42" s="214">
        <v>14804.487596999999</v>
      </c>
      <c r="C42" s="214">
        <v>15819.98856</v>
      </c>
      <c r="D42" s="214">
        <v>21764.744095999999</v>
      </c>
      <c r="E42" s="214">
        <v>241632.81107699999</v>
      </c>
      <c r="F42" s="214">
        <v>294022.03132999997</v>
      </c>
    </row>
    <row r="43" spans="1:6" x14ac:dyDescent="0.3">
      <c r="A43" s="355" t="s">
        <v>545</v>
      </c>
      <c r="B43" s="214">
        <v>5425.3134399999999</v>
      </c>
      <c r="C43" s="214">
        <v>1058.02719</v>
      </c>
      <c r="D43" s="214"/>
      <c r="E43" s="214">
        <v>1358.6593359999999</v>
      </c>
      <c r="F43" s="214">
        <v>7841.9999659999994</v>
      </c>
    </row>
    <row r="44" spans="1:6" x14ac:dyDescent="0.3">
      <c r="A44" s="355" t="s">
        <v>192</v>
      </c>
      <c r="B44" s="214">
        <v>163063.12004000001</v>
      </c>
      <c r="C44" s="214">
        <v>33961.143666999997</v>
      </c>
      <c r="D44" s="214">
        <v>89362.383625999995</v>
      </c>
      <c r="E44" s="214">
        <v>2628287.3468440003</v>
      </c>
      <c r="F44" s="214">
        <v>2914673.9941770001</v>
      </c>
    </row>
    <row r="48" spans="1:6" ht="14.5" x14ac:dyDescent="0.35">
      <c r="A48" s="357" t="s">
        <v>1137</v>
      </c>
    </row>
    <row r="49" spans="1:7" x14ac:dyDescent="0.3">
      <c r="A49" s="358" t="s">
        <v>1131</v>
      </c>
      <c r="B49" s="358" t="s">
        <v>1132</v>
      </c>
      <c r="C49" s="359" t="s">
        <v>1133</v>
      </c>
      <c r="D49" s="359" t="s">
        <v>1134</v>
      </c>
      <c r="E49" s="359" t="s">
        <v>1135</v>
      </c>
      <c r="F49" s="359" t="s">
        <v>192</v>
      </c>
    </row>
    <row r="50" spans="1:7" x14ac:dyDescent="0.3">
      <c r="A50" s="355" t="s">
        <v>766</v>
      </c>
      <c r="B50" s="214">
        <v>9157.283598</v>
      </c>
      <c r="C50" s="214">
        <v>2641.7868330000001</v>
      </c>
      <c r="D50" s="214">
        <v>27455.743563</v>
      </c>
      <c r="E50" s="214">
        <v>5711.9184599999999</v>
      </c>
      <c r="F50" s="214">
        <v>44966.732453999997</v>
      </c>
    </row>
    <row r="51" spans="1:7" x14ac:dyDescent="0.3">
      <c r="A51" s="355" t="s">
        <v>546</v>
      </c>
      <c r="B51" s="214">
        <v>8499.1361199999992</v>
      </c>
      <c r="C51" s="214">
        <v>3660.6949320000003</v>
      </c>
      <c r="D51" s="214"/>
      <c r="E51" s="214">
        <v>7314.213412000001</v>
      </c>
      <c r="F51" s="214">
        <v>19474.044463999999</v>
      </c>
    </row>
    <row r="52" spans="1:7" x14ac:dyDescent="0.3">
      <c r="A52" s="355" t="s">
        <v>287</v>
      </c>
      <c r="B52" s="214">
        <v>155657.35037200002</v>
      </c>
      <c r="C52" s="214">
        <v>15969.30574</v>
      </c>
      <c r="D52" s="214">
        <v>45736.003713999999</v>
      </c>
      <c r="E52" s="214">
        <v>2386496.038255</v>
      </c>
      <c r="F52" s="214">
        <v>2603858.6980810002</v>
      </c>
    </row>
    <row r="53" spans="1:7" x14ac:dyDescent="0.3">
      <c r="A53" s="355" t="s">
        <v>290</v>
      </c>
      <c r="B53" s="214">
        <v>18597.723059</v>
      </c>
      <c r="C53" s="214">
        <v>21727.721613000002</v>
      </c>
      <c r="D53" s="214">
        <v>24412.281480999998</v>
      </c>
      <c r="E53" s="214">
        <v>242345.834573</v>
      </c>
      <c r="F53" s="214">
        <v>307083.560726</v>
      </c>
    </row>
    <row r="54" spans="1:7" x14ac:dyDescent="0.3">
      <c r="A54" s="355" t="s">
        <v>545</v>
      </c>
      <c r="B54" s="214">
        <v>6775.04774</v>
      </c>
      <c r="C54" s="214">
        <v>1738.939633</v>
      </c>
      <c r="D54" s="214">
        <v>204.08081899999999</v>
      </c>
      <c r="E54" s="214">
        <v>3462.0277429999996</v>
      </c>
      <c r="F54" s="214">
        <v>12180.095935000001</v>
      </c>
    </row>
    <row r="55" spans="1:7" x14ac:dyDescent="0.3">
      <c r="A55" s="355" t="s">
        <v>1138</v>
      </c>
      <c r="B55" s="411">
        <v>198686.540889</v>
      </c>
      <c r="C55" s="214">
        <v>45738.448751000004</v>
      </c>
      <c r="D55" s="214">
        <v>97808.109576999996</v>
      </c>
      <c r="E55" s="214">
        <v>2645330.0324430005</v>
      </c>
      <c r="F55" s="214">
        <v>2987563.1316600004</v>
      </c>
    </row>
    <row r="57" spans="1:7" x14ac:dyDescent="0.3">
      <c r="B57" s="360"/>
    </row>
    <row r="58" spans="1:7" x14ac:dyDescent="0.3">
      <c r="G58" s="361"/>
    </row>
    <row r="59" spans="1:7" x14ac:dyDescent="0.3">
      <c r="B59" s="355" t="s">
        <v>1139</v>
      </c>
      <c r="G59" s="362"/>
    </row>
    <row r="60" spans="1:7" x14ac:dyDescent="0.3">
      <c r="B60" s="355" t="s">
        <v>1140</v>
      </c>
      <c r="C60" s="356" t="s">
        <v>1141</v>
      </c>
      <c r="G60" s="362"/>
    </row>
    <row r="61" spans="1:7" x14ac:dyDescent="0.3">
      <c r="B61" s="355" t="s">
        <v>1142</v>
      </c>
      <c r="G61" s="362"/>
    </row>
    <row r="62" spans="1:7" x14ac:dyDescent="0.3">
      <c r="G62" s="362"/>
    </row>
    <row r="63" spans="1:7" x14ac:dyDescent="0.3">
      <c r="B63" s="363" t="s">
        <v>1143</v>
      </c>
    </row>
    <row r="64" spans="1:7" ht="13.5" thickBot="1" x14ac:dyDescent="0.35"/>
    <row r="65" spans="2:14" ht="20.149999999999999" customHeight="1" x14ac:dyDescent="0.3">
      <c r="B65" s="963" t="s">
        <v>1144</v>
      </c>
      <c r="C65" s="966" t="s">
        <v>1145</v>
      </c>
      <c r="D65" s="966"/>
      <c r="E65" s="966"/>
      <c r="F65" s="966"/>
      <c r="G65" s="966"/>
      <c r="H65" s="966"/>
      <c r="I65" s="966"/>
      <c r="J65" s="966"/>
      <c r="K65" s="966"/>
      <c r="L65" s="966"/>
      <c r="M65" s="966"/>
      <c r="N65" s="967"/>
    </row>
    <row r="66" spans="2:14" ht="20.149999999999999" customHeight="1" x14ac:dyDescent="0.3">
      <c r="B66" s="964"/>
      <c r="C66" s="935" t="s">
        <v>1146</v>
      </c>
      <c r="D66" s="935"/>
      <c r="E66" s="935"/>
      <c r="F66" s="935"/>
      <c r="G66" s="935"/>
      <c r="H66" s="935"/>
      <c r="I66" s="935"/>
      <c r="J66" s="935"/>
      <c r="K66" s="935"/>
      <c r="L66" s="935"/>
      <c r="M66" s="935"/>
      <c r="N66" s="936"/>
    </row>
    <row r="67" spans="2:14" ht="64.5" customHeight="1" x14ac:dyDescent="0.3">
      <c r="B67" s="964"/>
      <c r="C67" s="935" t="s">
        <v>1147</v>
      </c>
      <c r="D67" s="935"/>
      <c r="E67" s="935"/>
      <c r="F67" s="935"/>
      <c r="G67" s="935"/>
      <c r="H67" s="935"/>
      <c r="I67" s="935"/>
      <c r="J67" s="935"/>
      <c r="K67" s="935"/>
      <c r="L67" s="935"/>
      <c r="M67" s="935"/>
      <c r="N67" s="936"/>
    </row>
    <row r="68" spans="2:14" ht="39" customHeight="1" thickBot="1" x14ac:dyDescent="0.35">
      <c r="B68" s="965"/>
      <c r="C68" s="938" t="s">
        <v>1148</v>
      </c>
      <c r="D68" s="938"/>
      <c r="E68" s="938"/>
      <c r="F68" s="938"/>
      <c r="G68" s="938"/>
      <c r="H68" s="938"/>
      <c r="I68" s="938"/>
      <c r="J68" s="938"/>
      <c r="K68" s="938"/>
      <c r="L68" s="938"/>
      <c r="M68" s="938"/>
      <c r="N68" s="939"/>
    </row>
  </sheetData>
  <mergeCells count="8">
    <mergeCell ref="C3:G3"/>
    <mergeCell ref="I3:M3"/>
    <mergeCell ref="O3:S3"/>
    <mergeCell ref="B65:B68"/>
    <mergeCell ref="C65:N65"/>
    <mergeCell ref="C66:N66"/>
    <mergeCell ref="C67:N67"/>
    <mergeCell ref="C68:N68"/>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E4C6C-9F9A-4822-85D4-8271ABDFD70D}">
  <sheetPr>
    <tabColor theme="5"/>
  </sheetPr>
  <dimension ref="A1:P29"/>
  <sheetViews>
    <sheetView workbookViewId="0">
      <selection activeCell="I28" sqref="I28"/>
    </sheetView>
  </sheetViews>
  <sheetFormatPr defaultColWidth="8.58203125" defaultRowHeight="15.5" x14ac:dyDescent="0.35"/>
  <cols>
    <col min="1" max="16384" width="8.58203125" style="107"/>
  </cols>
  <sheetData>
    <row r="1" spans="1:3" ht="26" x14ac:dyDescent="0.35">
      <c r="A1" s="400" t="s">
        <v>1149</v>
      </c>
    </row>
    <row r="7" spans="1:3" x14ac:dyDescent="0.35">
      <c r="C7" s="402" t="s">
        <v>1150</v>
      </c>
    </row>
    <row r="8" spans="1:3" x14ac:dyDescent="0.35">
      <c r="C8" s="402" t="s">
        <v>1151</v>
      </c>
    </row>
    <row r="9" spans="1:3" x14ac:dyDescent="0.35">
      <c r="C9" s="402" t="s">
        <v>1152</v>
      </c>
    </row>
    <row r="10" spans="1:3" x14ac:dyDescent="0.35">
      <c r="C10" s="402" t="s">
        <v>1153</v>
      </c>
    </row>
    <row r="11" spans="1:3" x14ac:dyDescent="0.35">
      <c r="C11" s="402" t="s">
        <v>1154</v>
      </c>
    </row>
    <row r="12" spans="1:3" x14ac:dyDescent="0.35">
      <c r="C12" s="107" t="s">
        <v>1155</v>
      </c>
    </row>
    <row r="13" spans="1:3" x14ac:dyDescent="0.35">
      <c r="C13" s="402" t="s">
        <v>1156</v>
      </c>
    </row>
    <row r="14" spans="1:3" x14ac:dyDescent="0.35">
      <c r="C14" s="683" t="s">
        <v>1157</v>
      </c>
    </row>
    <row r="15" spans="1:3" x14ac:dyDescent="0.35">
      <c r="C15" s="402" t="s">
        <v>1158</v>
      </c>
    </row>
    <row r="16" spans="1:3" x14ac:dyDescent="0.35">
      <c r="C16" s="402" t="s">
        <v>1159</v>
      </c>
    </row>
    <row r="17" spans="3:16" x14ac:dyDescent="0.35">
      <c r="C17" s="107" t="s">
        <v>1160</v>
      </c>
    </row>
    <row r="18" spans="3:16" x14ac:dyDescent="0.35">
      <c r="C18" s="402" t="s">
        <v>1161</v>
      </c>
    </row>
    <row r="19" spans="3:16" x14ac:dyDescent="0.35">
      <c r="C19" s="107" t="s">
        <v>1162</v>
      </c>
    </row>
    <row r="20" spans="3:16" x14ac:dyDescent="0.35">
      <c r="C20" s="402" t="s">
        <v>1163</v>
      </c>
    </row>
    <row r="21" spans="3:16" x14ac:dyDescent="0.35">
      <c r="C21" s="107" t="s">
        <v>1164</v>
      </c>
    </row>
    <row r="22" spans="3:16" x14ac:dyDescent="0.35">
      <c r="C22" s="402" t="s">
        <v>1165</v>
      </c>
    </row>
    <row r="23" spans="3:16" x14ac:dyDescent="0.35">
      <c r="C23" s="402" t="s">
        <v>1166</v>
      </c>
    </row>
    <row r="25" spans="3:16" x14ac:dyDescent="0.35">
      <c r="P25" s="775"/>
    </row>
    <row r="26" spans="3:16" x14ac:dyDescent="0.35">
      <c r="P26" s="775"/>
    </row>
    <row r="27" spans="3:16" x14ac:dyDescent="0.35">
      <c r="P27" s="775"/>
    </row>
    <row r="28" spans="3:16" x14ac:dyDescent="0.35">
      <c r="P28" s="775"/>
    </row>
    <row r="29" spans="3:16" x14ac:dyDescent="0.35">
      <c r="P29" s="775"/>
    </row>
  </sheetData>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3:R58"/>
  <sheetViews>
    <sheetView topLeftCell="A30" workbookViewId="0">
      <selection activeCell="A49" sqref="A49"/>
    </sheetView>
  </sheetViews>
  <sheetFormatPr defaultColWidth="10.58203125" defaultRowHeight="15.5" x14ac:dyDescent="0.35"/>
  <cols>
    <col min="2" max="2" width="14.58203125" customWidth="1"/>
    <col min="3" max="3" width="10.58203125" bestFit="1" customWidth="1"/>
    <col min="4" max="4" width="13.08203125" customWidth="1"/>
    <col min="5" max="5" width="14.5" customWidth="1"/>
    <col min="6" max="6" width="12.58203125" customWidth="1"/>
    <col min="7" max="7" width="12.5" customWidth="1"/>
    <col min="8" max="12" width="10.58203125" bestFit="1" customWidth="1"/>
    <col min="15" max="15" width="12.08203125" bestFit="1" customWidth="1"/>
  </cols>
  <sheetData>
    <row r="3" spans="2:14" ht="31" x14ac:dyDescent="0.35">
      <c r="B3" s="7" t="s">
        <v>1167</v>
      </c>
      <c r="C3" s="7">
        <v>148228</v>
      </c>
      <c r="E3" s="7"/>
      <c r="F3" s="7" t="s">
        <v>221</v>
      </c>
      <c r="G3" s="8" t="s">
        <v>1168</v>
      </c>
      <c r="I3" s="968" t="s">
        <v>43</v>
      </c>
      <c r="J3" s="969"/>
      <c r="K3" s="970"/>
      <c r="M3" s="787" t="s">
        <v>44</v>
      </c>
      <c r="N3" s="787"/>
    </row>
    <row r="4" spans="2:14" ht="31" x14ac:dyDescent="0.35">
      <c r="B4" s="7" t="s">
        <v>45</v>
      </c>
      <c r="C4" s="7">
        <v>154339</v>
      </c>
      <c r="E4" s="7" t="s">
        <v>1169</v>
      </c>
      <c r="F4" s="9">
        <v>127563.12996199999</v>
      </c>
      <c r="G4" s="7"/>
      <c r="I4" s="10"/>
      <c r="J4" s="10" t="s">
        <v>47</v>
      </c>
      <c r="K4" s="10" t="s">
        <v>48</v>
      </c>
      <c r="L4" s="11"/>
      <c r="M4" s="10" t="s">
        <v>1170</v>
      </c>
      <c r="N4" s="12">
        <v>7.9</v>
      </c>
    </row>
    <row r="5" spans="2:14" x14ac:dyDescent="0.35">
      <c r="C5" s="13"/>
      <c r="E5" s="7" t="s">
        <v>1171</v>
      </c>
      <c r="F5" s="9">
        <v>26775.796937299998</v>
      </c>
      <c r="G5" s="9">
        <f>F5/12</f>
        <v>2231.3164114416663</v>
      </c>
      <c r="I5" s="10" t="s">
        <v>51</v>
      </c>
      <c r="J5" s="10">
        <v>6.4</v>
      </c>
      <c r="K5" s="12">
        <f>+J5*(3.66666666666667)</f>
        <v>23.46666666666669</v>
      </c>
      <c r="L5" s="11"/>
      <c r="M5" s="11"/>
      <c r="N5" s="11"/>
    </row>
    <row r="6" spans="2:14" x14ac:dyDescent="0.35">
      <c r="C6" s="13"/>
      <c r="E6" s="7" t="s">
        <v>1172</v>
      </c>
      <c r="F6" s="9">
        <v>20664.524180100001</v>
      </c>
      <c r="G6" s="9">
        <f>F6/12</f>
        <v>1722.043681675</v>
      </c>
      <c r="I6" s="10" t="s">
        <v>54</v>
      </c>
      <c r="J6" s="10">
        <v>1.62</v>
      </c>
      <c r="K6" s="10">
        <f t="shared" ref="K6" si="0">+J6*(3.66666666666667)</f>
        <v>5.9400000000000057</v>
      </c>
      <c r="L6" s="11"/>
      <c r="M6" s="11"/>
      <c r="N6" s="11"/>
    </row>
    <row r="7" spans="2:14" ht="31.4" customHeight="1" x14ac:dyDescent="0.35">
      <c r="C7" s="13"/>
      <c r="E7" s="68" t="s">
        <v>1173</v>
      </c>
      <c r="F7" s="69"/>
      <c r="G7" s="69">
        <v>402</v>
      </c>
      <c r="I7" s="10" t="s">
        <v>56</v>
      </c>
      <c r="J7" s="10">
        <f>SUM(J5:J6)</f>
        <v>8.02</v>
      </c>
      <c r="K7" s="12">
        <f>SUM(K5:K6)</f>
        <v>29.406666666666695</v>
      </c>
      <c r="L7" s="11"/>
      <c r="M7" s="11"/>
      <c r="N7" s="11"/>
    </row>
    <row r="8" spans="2:14" x14ac:dyDescent="0.35">
      <c r="C8" s="13"/>
      <c r="G8" s="13"/>
      <c r="I8" s="11"/>
      <c r="J8" s="11"/>
      <c r="K8" s="11"/>
      <c r="L8" s="11"/>
      <c r="M8" s="11"/>
      <c r="N8" s="11"/>
    </row>
    <row r="9" spans="2:14" x14ac:dyDescent="0.35">
      <c r="B9" s="14" t="s">
        <v>59</v>
      </c>
    </row>
    <row r="10" spans="2:14" x14ac:dyDescent="0.35">
      <c r="B10" t="s">
        <v>1174</v>
      </c>
    </row>
    <row r="11" spans="2:14" x14ac:dyDescent="0.35">
      <c r="B11" t="s">
        <v>61</v>
      </c>
    </row>
    <row r="12" spans="2:14" x14ac:dyDescent="0.35">
      <c r="B12" t="s">
        <v>62</v>
      </c>
    </row>
    <row r="13" spans="2:14" x14ac:dyDescent="0.35">
      <c r="B13" t="s">
        <v>63</v>
      </c>
    </row>
    <row r="14" spans="2:14" x14ac:dyDescent="0.35">
      <c r="B14" t="s">
        <v>64</v>
      </c>
    </row>
    <row r="15" spans="2:14" x14ac:dyDescent="0.35">
      <c r="B15" t="s">
        <v>1175</v>
      </c>
    </row>
    <row r="17" spans="2:18" ht="46.5" x14ac:dyDescent="0.35">
      <c r="F17" s="789" t="s">
        <v>65</v>
      </c>
      <c r="G17" s="789"/>
      <c r="H17" s="789"/>
      <c r="I17" s="790" t="s">
        <v>66</v>
      </c>
      <c r="J17" s="790"/>
      <c r="K17" s="790"/>
      <c r="L17" s="790"/>
      <c r="M17" s="40" t="s">
        <v>1176</v>
      </c>
      <c r="N17" s="70" t="s">
        <v>1177</v>
      </c>
    </row>
    <row r="18" spans="2:18" ht="62" x14ac:dyDescent="0.35">
      <c r="B18" s="15" t="s">
        <v>68</v>
      </c>
      <c r="C18" s="15" t="s">
        <v>69</v>
      </c>
      <c r="D18" s="15" t="s">
        <v>1178</v>
      </c>
      <c r="E18" s="15" t="s">
        <v>1179</v>
      </c>
      <c r="F18" s="16" t="s">
        <v>72</v>
      </c>
      <c r="G18" s="16" t="s">
        <v>73</v>
      </c>
      <c r="H18" s="16" t="s">
        <v>74</v>
      </c>
      <c r="I18" s="17" t="s">
        <v>1180</v>
      </c>
      <c r="J18" s="17" t="s">
        <v>1181</v>
      </c>
      <c r="K18" s="17" t="s">
        <v>77</v>
      </c>
      <c r="L18" s="17" t="s">
        <v>1182</v>
      </c>
    </row>
    <row r="19" spans="2:18" x14ac:dyDescent="0.35">
      <c r="B19">
        <v>2018</v>
      </c>
      <c r="C19" s="41">
        <v>154339</v>
      </c>
      <c r="D19" s="41">
        <v>2231</v>
      </c>
      <c r="E19" s="41">
        <f>G6-G7</f>
        <v>1320.043681675</v>
      </c>
      <c r="F19" s="65"/>
      <c r="G19" s="65"/>
      <c r="H19" s="65"/>
      <c r="I19" s="66"/>
      <c r="J19" s="66"/>
      <c r="K19" s="66"/>
      <c r="L19" s="66"/>
    </row>
    <row r="20" spans="2:18" x14ac:dyDescent="0.35">
      <c r="B20">
        <v>2019</v>
      </c>
      <c r="C20" s="41">
        <f t="shared" ref="C20:C51" si="1">C19+D19-E19</f>
        <v>155249.95631832501</v>
      </c>
      <c r="D20" s="41">
        <v>2231</v>
      </c>
      <c r="E20" s="41">
        <f>E19</f>
        <v>1320.043681675</v>
      </c>
      <c r="F20" s="65"/>
      <c r="G20" s="65"/>
      <c r="H20" s="65"/>
      <c r="I20" s="66"/>
      <c r="J20" s="66"/>
      <c r="K20" s="66"/>
      <c r="L20" s="66"/>
      <c r="M20" s="13">
        <f>L20-H20</f>
        <v>0</v>
      </c>
      <c r="N20" s="41">
        <f>M20*3.67</f>
        <v>0</v>
      </c>
      <c r="O20" t="s">
        <v>1080</v>
      </c>
    </row>
    <row r="21" spans="2:18" x14ac:dyDescent="0.35">
      <c r="B21">
        <v>2020</v>
      </c>
      <c r="C21" s="41">
        <f t="shared" si="1"/>
        <v>156160.91263665003</v>
      </c>
      <c r="D21" s="41">
        <v>2231</v>
      </c>
      <c r="E21" s="41">
        <f t="shared" ref="E21:E29" si="2">E20</f>
        <v>1320.043681675</v>
      </c>
      <c r="F21" s="67">
        <f t="shared" ref="F21:F51" si="3">6.4*D21</f>
        <v>14278.400000000001</v>
      </c>
      <c r="G21" s="65">
        <f t="shared" ref="G21:G51" si="4">D21*1.62</f>
        <v>3614.2200000000003</v>
      </c>
      <c r="H21" s="65">
        <f>F21+G21</f>
        <v>17892.620000000003</v>
      </c>
      <c r="I21" s="66">
        <f>8.6*E21</f>
        <v>11352.375662405</v>
      </c>
      <c r="J21" s="66">
        <f>E21*42.3</f>
        <v>55837.847734852498</v>
      </c>
      <c r="K21" s="66">
        <f>E21*7.9</f>
        <v>10428.3450852325</v>
      </c>
      <c r="L21" s="66">
        <f>SUM(I21:K21)</f>
        <v>77618.568482490009</v>
      </c>
      <c r="M21" s="13">
        <f t="shared" ref="M21:M25" si="5">L21-H21</f>
        <v>59725.948482490006</v>
      </c>
      <c r="N21" s="41">
        <f t="shared" ref="N21:N26" si="6">M21*3.67</f>
        <v>219194.23093073833</v>
      </c>
      <c r="O21" s="71">
        <f>SUM(N21:N26)</f>
        <v>1889245.7825264789</v>
      </c>
      <c r="P21" s="71" t="e">
        <f>O22-O21</f>
        <v>#REF!</v>
      </c>
      <c r="Q21" t="s">
        <v>1183</v>
      </c>
      <c r="R21" s="71">
        <f>O21-P22</f>
        <v>1818781.7825264789</v>
      </c>
    </row>
    <row r="22" spans="2:18" x14ac:dyDescent="0.35">
      <c r="B22">
        <v>2021</v>
      </c>
      <c r="C22" s="41">
        <f t="shared" si="1"/>
        <v>157071.86895497504</v>
      </c>
      <c r="D22" s="41">
        <v>2231</v>
      </c>
      <c r="E22" s="41">
        <f t="shared" si="2"/>
        <v>1320.043681675</v>
      </c>
      <c r="F22" s="67">
        <f t="shared" si="3"/>
        <v>14278.400000000001</v>
      </c>
      <c r="G22" s="65">
        <f t="shared" si="4"/>
        <v>3614.2200000000003</v>
      </c>
      <c r="H22" s="65">
        <f t="shared" ref="H22:H51" si="7">F22+G22</f>
        <v>17892.620000000003</v>
      </c>
      <c r="I22" s="66">
        <f t="shared" ref="I22:I51" si="8">8.6*E22</f>
        <v>11352.375662405</v>
      </c>
      <c r="J22" s="66">
        <f t="shared" ref="J22:J51" si="9">E22*42.3</f>
        <v>55837.847734852498</v>
      </c>
      <c r="K22" s="66">
        <f>(E22*7.9)+K21</f>
        <v>20856.690170465001</v>
      </c>
      <c r="L22" s="66">
        <f t="shared" ref="L22:L51" si="10">SUM(I22:K22)</f>
        <v>88046.913567722513</v>
      </c>
      <c r="M22" s="13">
        <f t="shared" si="5"/>
        <v>70154.293567722518</v>
      </c>
      <c r="N22" s="41">
        <f t="shared" si="6"/>
        <v>257466.25739354163</v>
      </c>
      <c r="O22" s="41" t="e">
        <f>SUM(#REF!)</f>
        <v>#REF!</v>
      </c>
      <c r="P22" s="41">
        <f>SUM(Restoration!G10:G14)</f>
        <v>70464</v>
      </c>
      <c r="Q22" t="s">
        <v>1184</v>
      </c>
      <c r="R22" s="71"/>
    </row>
    <row r="23" spans="2:18" x14ac:dyDescent="0.35">
      <c r="B23">
        <v>2022</v>
      </c>
      <c r="C23" s="41">
        <f t="shared" si="1"/>
        <v>157982.82527330006</v>
      </c>
      <c r="D23" s="41">
        <v>2231</v>
      </c>
      <c r="E23" s="41">
        <f t="shared" si="2"/>
        <v>1320.043681675</v>
      </c>
      <c r="F23" s="67">
        <f t="shared" si="3"/>
        <v>14278.400000000001</v>
      </c>
      <c r="G23" s="65">
        <f t="shared" si="4"/>
        <v>3614.2200000000003</v>
      </c>
      <c r="H23" s="65">
        <f t="shared" si="7"/>
        <v>17892.620000000003</v>
      </c>
      <c r="I23" s="66">
        <f t="shared" si="8"/>
        <v>11352.375662405</v>
      </c>
      <c r="J23" s="66">
        <f t="shared" si="9"/>
        <v>55837.847734852498</v>
      </c>
      <c r="K23" s="66">
        <f t="shared" ref="K23:K41" si="11">(E23*7.9)+K22</f>
        <v>31285.035255697501</v>
      </c>
      <c r="L23" s="66">
        <f t="shared" si="10"/>
        <v>98475.258652955003</v>
      </c>
      <c r="M23" s="13">
        <f t="shared" si="5"/>
        <v>80582.638652955007</v>
      </c>
      <c r="N23" s="41">
        <f t="shared" si="6"/>
        <v>295738.28385634487</v>
      </c>
      <c r="P23" s="71" t="e">
        <f>SUM(P21:P22)</f>
        <v>#REF!</v>
      </c>
      <c r="Q23" t="s">
        <v>548</v>
      </c>
    </row>
    <row r="24" spans="2:18" x14ac:dyDescent="0.35">
      <c r="B24">
        <v>2023</v>
      </c>
      <c r="C24" s="41">
        <f t="shared" si="1"/>
        <v>158893.78159162507</v>
      </c>
      <c r="D24" s="41">
        <v>2231</v>
      </c>
      <c r="E24" s="41">
        <f t="shared" si="2"/>
        <v>1320.043681675</v>
      </c>
      <c r="F24" s="67">
        <f t="shared" si="3"/>
        <v>14278.400000000001</v>
      </c>
      <c r="G24" s="65">
        <f t="shared" si="4"/>
        <v>3614.2200000000003</v>
      </c>
      <c r="H24" s="65">
        <f t="shared" si="7"/>
        <v>17892.620000000003</v>
      </c>
      <c r="I24" s="66">
        <f t="shared" si="8"/>
        <v>11352.375662405</v>
      </c>
      <c r="J24" s="66">
        <f t="shared" si="9"/>
        <v>55837.847734852498</v>
      </c>
      <c r="K24" s="66">
        <f t="shared" si="11"/>
        <v>41713.380340930002</v>
      </c>
      <c r="L24" s="66">
        <f t="shared" si="10"/>
        <v>108903.60373818751</v>
      </c>
      <c r="M24" s="13">
        <f t="shared" si="5"/>
        <v>91010.983738187497</v>
      </c>
      <c r="N24" s="41">
        <f t="shared" si="6"/>
        <v>334010.31031914812</v>
      </c>
    </row>
    <row r="25" spans="2:18" x14ac:dyDescent="0.35">
      <c r="B25">
        <v>2024</v>
      </c>
      <c r="C25" s="41">
        <f t="shared" si="1"/>
        <v>159804.73790995008</v>
      </c>
      <c r="D25" s="41">
        <v>2231</v>
      </c>
      <c r="E25" s="41">
        <f t="shared" si="2"/>
        <v>1320.043681675</v>
      </c>
      <c r="F25" s="67">
        <f t="shared" si="3"/>
        <v>14278.400000000001</v>
      </c>
      <c r="G25" s="65">
        <f t="shared" si="4"/>
        <v>3614.2200000000003</v>
      </c>
      <c r="H25" s="65">
        <f t="shared" si="7"/>
        <v>17892.620000000003</v>
      </c>
      <c r="I25" s="66">
        <f t="shared" si="8"/>
        <v>11352.375662405</v>
      </c>
      <c r="J25" s="66">
        <f t="shared" si="9"/>
        <v>55837.847734852498</v>
      </c>
      <c r="K25" s="66">
        <f t="shared" si="11"/>
        <v>52141.725426162506</v>
      </c>
      <c r="L25" s="66">
        <f t="shared" si="10"/>
        <v>119331.94882342001</v>
      </c>
      <c r="M25" s="13">
        <f t="shared" si="5"/>
        <v>101439.32882342002</v>
      </c>
      <c r="N25" s="41">
        <f t="shared" si="6"/>
        <v>372282.33678195142</v>
      </c>
      <c r="O25" t="s">
        <v>143</v>
      </c>
    </row>
    <row r="26" spans="2:18" x14ac:dyDescent="0.35">
      <c r="B26">
        <v>2025</v>
      </c>
      <c r="C26" s="41">
        <f t="shared" si="1"/>
        <v>160715.6942282751</v>
      </c>
      <c r="D26" s="41">
        <v>2231</v>
      </c>
      <c r="E26" s="41">
        <f t="shared" si="2"/>
        <v>1320.043681675</v>
      </c>
      <c r="F26" s="67">
        <f t="shared" si="3"/>
        <v>14278.400000000001</v>
      </c>
      <c r="G26" s="65">
        <f t="shared" si="4"/>
        <v>3614.2200000000003</v>
      </c>
      <c r="H26" s="65">
        <f t="shared" si="7"/>
        <v>17892.620000000003</v>
      </c>
      <c r="I26" s="66">
        <f t="shared" si="8"/>
        <v>11352.375662405</v>
      </c>
      <c r="J26" s="66">
        <f t="shared" si="9"/>
        <v>55837.847734852498</v>
      </c>
      <c r="K26" s="66">
        <f t="shared" si="11"/>
        <v>62570.07051139501</v>
      </c>
      <c r="L26" s="66">
        <f t="shared" si="10"/>
        <v>129760.29390865251</v>
      </c>
      <c r="M26" s="13">
        <f t="shared" ref="M26" si="12">L26-H26</f>
        <v>111867.6739086525</v>
      </c>
      <c r="N26" s="41">
        <f t="shared" si="6"/>
        <v>410554.36324475467</v>
      </c>
      <c r="O26" s="71">
        <f>SUM(N21:N23)</f>
        <v>772398.77218062477</v>
      </c>
      <c r="P26" s="71" t="e">
        <f>O27-O26</f>
        <v>#REF!</v>
      </c>
      <c r="Q26" t="s">
        <v>1183</v>
      </c>
    </row>
    <row r="27" spans="2:18" x14ac:dyDescent="0.35">
      <c r="B27">
        <v>2026</v>
      </c>
      <c r="C27" s="41">
        <f t="shared" si="1"/>
        <v>161626.65054660011</v>
      </c>
      <c r="D27" s="41">
        <v>2231</v>
      </c>
      <c r="E27" s="41">
        <f t="shared" si="2"/>
        <v>1320.043681675</v>
      </c>
      <c r="F27" s="67">
        <f t="shared" si="3"/>
        <v>14278.400000000001</v>
      </c>
      <c r="G27" s="65">
        <f t="shared" si="4"/>
        <v>3614.2200000000003</v>
      </c>
      <c r="H27" s="65">
        <f t="shared" si="7"/>
        <v>17892.620000000003</v>
      </c>
      <c r="I27" s="66">
        <f t="shared" si="8"/>
        <v>11352.375662405</v>
      </c>
      <c r="J27" s="66">
        <f t="shared" si="9"/>
        <v>55837.847734852498</v>
      </c>
      <c r="K27" s="66">
        <f t="shared" si="11"/>
        <v>72998.415596627514</v>
      </c>
      <c r="L27" s="66">
        <f t="shared" si="10"/>
        <v>140188.63899388502</v>
      </c>
      <c r="O27" s="71" t="e">
        <f>SUM(#REF!)</f>
        <v>#REF!</v>
      </c>
      <c r="P27" s="41">
        <f>SUM(Restoration!G9:G11)</f>
        <v>14092.800000000001</v>
      </c>
      <c r="Q27" t="s">
        <v>1184</v>
      </c>
    </row>
    <row r="28" spans="2:18" x14ac:dyDescent="0.35">
      <c r="B28">
        <v>2027</v>
      </c>
      <c r="C28" s="41">
        <f t="shared" si="1"/>
        <v>162537.60686492512</v>
      </c>
      <c r="D28" s="41">
        <v>2231</v>
      </c>
      <c r="E28" s="41">
        <f t="shared" si="2"/>
        <v>1320.043681675</v>
      </c>
      <c r="F28" s="67">
        <f t="shared" si="3"/>
        <v>14278.400000000001</v>
      </c>
      <c r="G28" s="65">
        <f t="shared" si="4"/>
        <v>3614.2200000000003</v>
      </c>
      <c r="H28" s="65">
        <f t="shared" si="7"/>
        <v>17892.620000000003</v>
      </c>
      <c r="I28" s="66">
        <f t="shared" si="8"/>
        <v>11352.375662405</v>
      </c>
      <c r="J28" s="66">
        <f t="shared" si="9"/>
        <v>55837.847734852498</v>
      </c>
      <c r="K28" s="66">
        <f t="shared" si="11"/>
        <v>83426.760681860018</v>
      </c>
      <c r="L28" s="66">
        <f t="shared" si="10"/>
        <v>150616.98407911754</v>
      </c>
      <c r="P28" s="71" t="e">
        <f>SUM(P26:P27)</f>
        <v>#REF!</v>
      </c>
    </row>
    <row r="29" spans="2:18" x14ac:dyDescent="0.35">
      <c r="B29">
        <v>2028</v>
      </c>
      <c r="C29" s="41">
        <f t="shared" si="1"/>
        <v>163448.56318325014</v>
      </c>
      <c r="D29" s="41">
        <v>2231</v>
      </c>
      <c r="E29" s="41">
        <f t="shared" si="2"/>
        <v>1320.043681675</v>
      </c>
      <c r="F29" s="67">
        <f t="shared" si="3"/>
        <v>14278.400000000001</v>
      </c>
      <c r="G29" s="65">
        <f t="shared" si="4"/>
        <v>3614.2200000000003</v>
      </c>
      <c r="H29" s="65">
        <f t="shared" si="7"/>
        <v>17892.620000000003</v>
      </c>
      <c r="I29" s="66">
        <f t="shared" si="8"/>
        <v>11352.375662405</v>
      </c>
      <c r="J29" s="66">
        <f t="shared" si="9"/>
        <v>55837.847734852498</v>
      </c>
      <c r="K29" s="66">
        <f t="shared" si="11"/>
        <v>93855.105767092522</v>
      </c>
      <c r="L29" s="66">
        <f t="shared" si="10"/>
        <v>161045.32916435003</v>
      </c>
    </row>
    <row r="30" spans="2:18" x14ac:dyDescent="0.35">
      <c r="B30">
        <v>2029</v>
      </c>
      <c r="C30" s="41">
        <f t="shared" si="1"/>
        <v>164359.51950157515</v>
      </c>
      <c r="D30" s="41">
        <v>2231</v>
      </c>
      <c r="E30" s="41">
        <v>861.02</v>
      </c>
      <c r="F30" s="67">
        <f t="shared" si="3"/>
        <v>14278.400000000001</v>
      </c>
      <c r="G30" s="65">
        <f t="shared" si="4"/>
        <v>3614.2200000000003</v>
      </c>
      <c r="H30" s="65">
        <f t="shared" si="7"/>
        <v>17892.620000000003</v>
      </c>
      <c r="I30" s="66">
        <f t="shared" si="8"/>
        <v>7404.7719999999999</v>
      </c>
      <c r="J30" s="66">
        <f t="shared" si="9"/>
        <v>36421.145999999993</v>
      </c>
      <c r="K30" s="66">
        <f t="shared" si="11"/>
        <v>100657.16376709253</v>
      </c>
      <c r="L30" s="66">
        <f t="shared" si="10"/>
        <v>144483.08176709252</v>
      </c>
    </row>
    <row r="31" spans="2:18" x14ac:dyDescent="0.35">
      <c r="B31">
        <v>2030</v>
      </c>
      <c r="C31" s="41">
        <f t="shared" si="1"/>
        <v>165729.49950157516</v>
      </c>
      <c r="D31" s="41">
        <v>2231</v>
      </c>
      <c r="E31" s="41">
        <v>861.02</v>
      </c>
      <c r="F31" s="67">
        <f t="shared" si="3"/>
        <v>14278.400000000001</v>
      </c>
      <c r="G31" s="65">
        <f t="shared" si="4"/>
        <v>3614.2200000000003</v>
      </c>
      <c r="H31" s="65">
        <f t="shared" si="7"/>
        <v>17892.620000000003</v>
      </c>
      <c r="I31" s="66">
        <f t="shared" si="8"/>
        <v>7404.7719999999999</v>
      </c>
      <c r="J31" s="66">
        <f t="shared" si="9"/>
        <v>36421.145999999993</v>
      </c>
      <c r="K31" s="66">
        <f t="shared" si="11"/>
        <v>107459.22176709253</v>
      </c>
      <c r="L31" s="66">
        <f t="shared" si="10"/>
        <v>151285.13976709254</v>
      </c>
    </row>
    <row r="32" spans="2:18" x14ac:dyDescent="0.35">
      <c r="B32">
        <v>2031</v>
      </c>
      <c r="C32" s="41">
        <f t="shared" si="1"/>
        <v>167099.47950157517</v>
      </c>
      <c r="D32" s="41">
        <v>2231</v>
      </c>
      <c r="E32" s="41">
        <v>861.02</v>
      </c>
      <c r="F32" s="67">
        <f t="shared" si="3"/>
        <v>14278.400000000001</v>
      </c>
      <c r="G32" s="65">
        <f t="shared" si="4"/>
        <v>3614.2200000000003</v>
      </c>
      <c r="H32" s="65">
        <f t="shared" si="7"/>
        <v>17892.620000000003</v>
      </c>
      <c r="I32" s="66">
        <f t="shared" si="8"/>
        <v>7404.7719999999999</v>
      </c>
      <c r="J32" s="66">
        <f t="shared" si="9"/>
        <v>36421.145999999993</v>
      </c>
      <c r="K32" s="66">
        <f t="shared" si="11"/>
        <v>114261.27976709254</v>
      </c>
      <c r="L32" s="66">
        <f t="shared" si="10"/>
        <v>158087.19776709253</v>
      </c>
    </row>
    <row r="33" spans="2:12" x14ac:dyDescent="0.35">
      <c r="B33">
        <v>2032</v>
      </c>
      <c r="C33" s="41">
        <f t="shared" si="1"/>
        <v>168469.45950157518</v>
      </c>
      <c r="D33" s="41">
        <v>2231</v>
      </c>
      <c r="E33" s="41">
        <v>861.02</v>
      </c>
      <c r="F33" s="67">
        <f t="shared" si="3"/>
        <v>14278.400000000001</v>
      </c>
      <c r="G33" s="65">
        <f t="shared" si="4"/>
        <v>3614.2200000000003</v>
      </c>
      <c r="H33" s="65">
        <f t="shared" si="7"/>
        <v>17892.620000000003</v>
      </c>
      <c r="I33" s="66">
        <f t="shared" si="8"/>
        <v>7404.7719999999999</v>
      </c>
      <c r="J33" s="66">
        <f t="shared" si="9"/>
        <v>36421.145999999993</v>
      </c>
      <c r="K33" s="66">
        <f t="shared" si="11"/>
        <v>121063.33776709254</v>
      </c>
      <c r="L33" s="66">
        <f t="shared" si="10"/>
        <v>164889.25576709252</v>
      </c>
    </row>
    <row r="34" spans="2:12" x14ac:dyDescent="0.35">
      <c r="B34">
        <v>2033</v>
      </c>
      <c r="C34" s="41">
        <f t="shared" si="1"/>
        <v>169839.43950157519</v>
      </c>
      <c r="D34" s="41">
        <v>2231</v>
      </c>
      <c r="E34" s="41">
        <v>861.02</v>
      </c>
      <c r="F34" s="67">
        <f t="shared" si="3"/>
        <v>14278.400000000001</v>
      </c>
      <c r="G34" s="65">
        <f t="shared" si="4"/>
        <v>3614.2200000000003</v>
      </c>
      <c r="H34" s="65">
        <f t="shared" si="7"/>
        <v>17892.620000000003</v>
      </c>
      <c r="I34" s="66">
        <f t="shared" si="8"/>
        <v>7404.7719999999999</v>
      </c>
      <c r="J34" s="66">
        <f t="shared" si="9"/>
        <v>36421.145999999993</v>
      </c>
      <c r="K34" s="66">
        <f t="shared" si="11"/>
        <v>127865.39576709254</v>
      </c>
      <c r="L34" s="66">
        <f t="shared" si="10"/>
        <v>171691.31376709254</v>
      </c>
    </row>
    <row r="35" spans="2:12" x14ac:dyDescent="0.35">
      <c r="B35">
        <v>2034</v>
      </c>
      <c r="C35" s="41">
        <f t="shared" si="1"/>
        <v>171209.4195015752</v>
      </c>
      <c r="D35" s="41">
        <v>2231</v>
      </c>
      <c r="E35" s="41">
        <v>861.02</v>
      </c>
      <c r="F35" s="67">
        <f t="shared" si="3"/>
        <v>14278.400000000001</v>
      </c>
      <c r="G35" s="65">
        <f t="shared" si="4"/>
        <v>3614.2200000000003</v>
      </c>
      <c r="H35" s="65">
        <f t="shared" si="7"/>
        <v>17892.620000000003</v>
      </c>
      <c r="I35" s="66">
        <f t="shared" si="8"/>
        <v>7404.7719999999999</v>
      </c>
      <c r="J35" s="66">
        <f t="shared" si="9"/>
        <v>36421.145999999993</v>
      </c>
      <c r="K35" s="66">
        <f t="shared" si="11"/>
        <v>134667.45376709255</v>
      </c>
      <c r="L35" s="66">
        <f t="shared" si="10"/>
        <v>178493.37176709255</v>
      </c>
    </row>
    <row r="36" spans="2:12" x14ac:dyDescent="0.35">
      <c r="B36">
        <v>2035</v>
      </c>
      <c r="C36" s="41">
        <f t="shared" si="1"/>
        <v>172579.39950157522</v>
      </c>
      <c r="D36" s="41">
        <v>2231</v>
      </c>
      <c r="E36" s="41">
        <v>861.02</v>
      </c>
      <c r="F36" s="67">
        <f t="shared" si="3"/>
        <v>14278.400000000001</v>
      </c>
      <c r="G36" s="65">
        <f t="shared" si="4"/>
        <v>3614.2200000000003</v>
      </c>
      <c r="H36" s="65">
        <f t="shared" si="7"/>
        <v>17892.620000000003</v>
      </c>
      <c r="I36" s="66">
        <f t="shared" si="8"/>
        <v>7404.7719999999999</v>
      </c>
      <c r="J36" s="66">
        <f t="shared" si="9"/>
        <v>36421.145999999993</v>
      </c>
      <c r="K36" s="66">
        <f t="shared" si="11"/>
        <v>141469.51176709254</v>
      </c>
      <c r="L36" s="66">
        <f t="shared" si="10"/>
        <v>185295.42976709252</v>
      </c>
    </row>
    <row r="37" spans="2:12" x14ac:dyDescent="0.35">
      <c r="B37">
        <v>2036</v>
      </c>
      <c r="C37" s="41">
        <f t="shared" si="1"/>
        <v>173949.37950157523</v>
      </c>
      <c r="D37" s="41">
        <v>2231</v>
      </c>
      <c r="E37" s="41">
        <v>861.02</v>
      </c>
      <c r="F37" s="67">
        <f t="shared" si="3"/>
        <v>14278.400000000001</v>
      </c>
      <c r="G37" s="65">
        <f t="shared" si="4"/>
        <v>3614.2200000000003</v>
      </c>
      <c r="H37" s="65">
        <f t="shared" si="7"/>
        <v>17892.620000000003</v>
      </c>
      <c r="I37" s="66">
        <f t="shared" si="8"/>
        <v>7404.7719999999999</v>
      </c>
      <c r="J37" s="66">
        <f t="shared" si="9"/>
        <v>36421.145999999993</v>
      </c>
      <c r="K37" s="66">
        <f t="shared" si="11"/>
        <v>148271.56976709253</v>
      </c>
      <c r="L37" s="66">
        <f t="shared" si="10"/>
        <v>192097.48776709253</v>
      </c>
    </row>
    <row r="38" spans="2:12" x14ac:dyDescent="0.35">
      <c r="B38">
        <v>2037</v>
      </c>
      <c r="C38" s="41">
        <f t="shared" si="1"/>
        <v>175319.35950157524</v>
      </c>
      <c r="D38" s="41">
        <v>2231</v>
      </c>
      <c r="E38" s="41">
        <v>861.02</v>
      </c>
      <c r="F38" s="67">
        <f t="shared" si="3"/>
        <v>14278.400000000001</v>
      </c>
      <c r="G38" s="65">
        <f t="shared" si="4"/>
        <v>3614.2200000000003</v>
      </c>
      <c r="H38" s="65">
        <f t="shared" si="7"/>
        <v>17892.620000000003</v>
      </c>
      <c r="I38" s="66">
        <f t="shared" si="8"/>
        <v>7404.7719999999999</v>
      </c>
      <c r="J38" s="66">
        <f t="shared" si="9"/>
        <v>36421.145999999993</v>
      </c>
      <c r="K38" s="66">
        <f t="shared" si="11"/>
        <v>155073.62776709252</v>
      </c>
      <c r="L38" s="66">
        <f t="shared" si="10"/>
        <v>198899.5457670925</v>
      </c>
    </row>
    <row r="39" spans="2:12" x14ac:dyDescent="0.35">
      <c r="B39">
        <v>2038</v>
      </c>
      <c r="C39" s="41">
        <f t="shared" si="1"/>
        <v>176689.33950157525</v>
      </c>
      <c r="D39" s="41">
        <v>2231</v>
      </c>
      <c r="E39" s="41">
        <v>861.02</v>
      </c>
      <c r="F39" s="67">
        <f t="shared" si="3"/>
        <v>14278.400000000001</v>
      </c>
      <c r="G39" s="65">
        <f t="shared" si="4"/>
        <v>3614.2200000000003</v>
      </c>
      <c r="H39" s="65">
        <f t="shared" si="7"/>
        <v>17892.620000000003</v>
      </c>
      <c r="I39" s="66">
        <f t="shared" si="8"/>
        <v>7404.7719999999999</v>
      </c>
      <c r="J39" s="66">
        <f t="shared" si="9"/>
        <v>36421.145999999993</v>
      </c>
      <c r="K39" s="66">
        <f t="shared" si="11"/>
        <v>161875.68576709251</v>
      </c>
      <c r="L39" s="66">
        <f t="shared" si="10"/>
        <v>205701.60376709251</v>
      </c>
    </row>
    <row r="40" spans="2:12" x14ac:dyDescent="0.35">
      <c r="B40">
        <v>2039</v>
      </c>
      <c r="C40" s="41">
        <f t="shared" si="1"/>
        <v>178059.31950157526</v>
      </c>
      <c r="D40" s="41">
        <v>2231</v>
      </c>
      <c r="E40" s="41">
        <v>861.02</v>
      </c>
      <c r="F40" s="67">
        <f t="shared" si="3"/>
        <v>14278.400000000001</v>
      </c>
      <c r="G40" s="65">
        <f t="shared" si="4"/>
        <v>3614.2200000000003</v>
      </c>
      <c r="H40" s="65">
        <f t="shared" si="7"/>
        <v>17892.620000000003</v>
      </c>
      <c r="I40" s="66">
        <f t="shared" si="8"/>
        <v>7404.7719999999999</v>
      </c>
      <c r="J40" s="66">
        <f t="shared" si="9"/>
        <v>36421.145999999993</v>
      </c>
      <c r="K40" s="66">
        <f t="shared" si="11"/>
        <v>168677.7437670925</v>
      </c>
      <c r="L40" s="66">
        <f t="shared" si="10"/>
        <v>212503.66176709248</v>
      </c>
    </row>
    <row r="41" spans="2:12" x14ac:dyDescent="0.35">
      <c r="B41">
        <v>2040</v>
      </c>
      <c r="C41" s="41">
        <f t="shared" si="1"/>
        <v>179429.29950157527</v>
      </c>
      <c r="D41" s="41">
        <v>2231</v>
      </c>
      <c r="E41" s="41">
        <v>861.02</v>
      </c>
      <c r="F41" s="67">
        <f t="shared" si="3"/>
        <v>14278.400000000001</v>
      </c>
      <c r="G41" s="65">
        <f t="shared" si="4"/>
        <v>3614.2200000000003</v>
      </c>
      <c r="H41" s="65">
        <f t="shared" si="7"/>
        <v>17892.620000000003</v>
      </c>
      <c r="I41" s="66">
        <f t="shared" si="8"/>
        <v>7404.7719999999999</v>
      </c>
      <c r="J41" s="66">
        <f t="shared" si="9"/>
        <v>36421.145999999993</v>
      </c>
      <c r="K41" s="66">
        <f t="shared" si="11"/>
        <v>175479.80176709249</v>
      </c>
      <c r="L41" s="66">
        <f t="shared" si="10"/>
        <v>219305.71976709249</v>
      </c>
    </row>
    <row r="42" spans="2:12" x14ac:dyDescent="0.35">
      <c r="B42">
        <v>2041</v>
      </c>
      <c r="C42" s="41">
        <f t="shared" si="1"/>
        <v>180799.27950157528</v>
      </c>
      <c r="D42" s="41">
        <v>2231</v>
      </c>
      <c r="E42" s="41">
        <v>861.02</v>
      </c>
      <c r="F42" s="67">
        <f t="shared" si="3"/>
        <v>14278.400000000001</v>
      </c>
      <c r="G42" s="65">
        <f t="shared" si="4"/>
        <v>3614.2200000000003</v>
      </c>
      <c r="H42" s="65">
        <f t="shared" si="7"/>
        <v>17892.620000000003</v>
      </c>
      <c r="I42" s="66">
        <f t="shared" si="8"/>
        <v>7404.7719999999999</v>
      </c>
      <c r="J42" s="66">
        <f t="shared" si="9"/>
        <v>36421.145999999993</v>
      </c>
      <c r="K42" s="66">
        <f>(E42*7.9)+K41-13603.8</f>
        <v>168678.05976709249</v>
      </c>
      <c r="L42" s="66">
        <f t="shared" si="10"/>
        <v>212503.97776709247</v>
      </c>
    </row>
    <row r="43" spans="2:12" x14ac:dyDescent="0.35">
      <c r="B43">
        <v>2042</v>
      </c>
      <c r="C43" s="41">
        <f t="shared" si="1"/>
        <v>182169.25950157529</v>
      </c>
      <c r="D43" s="41">
        <v>2231</v>
      </c>
      <c r="E43" s="41">
        <v>861.02</v>
      </c>
      <c r="F43" s="67">
        <f t="shared" si="3"/>
        <v>14278.400000000001</v>
      </c>
      <c r="G43" s="65">
        <f t="shared" si="4"/>
        <v>3614.2200000000003</v>
      </c>
      <c r="H43" s="65">
        <f t="shared" si="7"/>
        <v>17892.620000000003</v>
      </c>
      <c r="I43" s="66">
        <f t="shared" si="8"/>
        <v>7404.7719999999999</v>
      </c>
      <c r="J43" s="66">
        <f t="shared" si="9"/>
        <v>36421.145999999993</v>
      </c>
      <c r="K43" s="66">
        <f t="shared" ref="K43:K51" si="13">(E43*7.9)+K42-13603.8</f>
        <v>161876.31776709249</v>
      </c>
      <c r="L43" s="66">
        <f t="shared" si="10"/>
        <v>205702.2357670925</v>
      </c>
    </row>
    <row r="44" spans="2:12" x14ac:dyDescent="0.35">
      <c r="B44">
        <v>2043</v>
      </c>
      <c r="C44" s="41">
        <f t="shared" si="1"/>
        <v>183539.2395015753</v>
      </c>
      <c r="D44" s="41">
        <v>2231</v>
      </c>
      <c r="E44" s="41">
        <v>861.02</v>
      </c>
      <c r="F44" s="67">
        <f t="shared" si="3"/>
        <v>14278.400000000001</v>
      </c>
      <c r="G44" s="65">
        <f t="shared" si="4"/>
        <v>3614.2200000000003</v>
      </c>
      <c r="H44" s="65">
        <f t="shared" si="7"/>
        <v>17892.620000000003</v>
      </c>
      <c r="I44" s="66">
        <f t="shared" si="8"/>
        <v>7404.7719999999999</v>
      </c>
      <c r="J44" s="66">
        <f t="shared" si="9"/>
        <v>36421.145999999993</v>
      </c>
      <c r="K44" s="66">
        <f t="shared" si="13"/>
        <v>155074.57576709249</v>
      </c>
      <c r="L44" s="66">
        <f t="shared" si="10"/>
        <v>198900.49376709247</v>
      </c>
    </row>
    <row r="45" spans="2:12" x14ac:dyDescent="0.35">
      <c r="B45">
        <v>2044</v>
      </c>
      <c r="C45" s="41">
        <f t="shared" si="1"/>
        <v>184909.21950157531</v>
      </c>
      <c r="D45" s="41">
        <v>2231</v>
      </c>
      <c r="E45" s="41">
        <v>861.02</v>
      </c>
      <c r="F45" s="67">
        <f t="shared" si="3"/>
        <v>14278.400000000001</v>
      </c>
      <c r="G45" s="65">
        <f t="shared" si="4"/>
        <v>3614.2200000000003</v>
      </c>
      <c r="H45" s="65">
        <f t="shared" si="7"/>
        <v>17892.620000000003</v>
      </c>
      <c r="I45" s="66">
        <f t="shared" si="8"/>
        <v>7404.7719999999999</v>
      </c>
      <c r="J45" s="66">
        <f t="shared" si="9"/>
        <v>36421.145999999993</v>
      </c>
      <c r="K45" s="66">
        <f t="shared" si="13"/>
        <v>148272.8337670925</v>
      </c>
      <c r="L45" s="66">
        <f t="shared" si="10"/>
        <v>192098.7517670925</v>
      </c>
    </row>
    <row r="46" spans="2:12" x14ac:dyDescent="0.35">
      <c r="B46">
        <v>2045</v>
      </c>
      <c r="C46" s="41">
        <f t="shared" si="1"/>
        <v>186279.19950157532</v>
      </c>
      <c r="D46" s="41">
        <v>2231</v>
      </c>
      <c r="E46" s="41">
        <v>861.02</v>
      </c>
      <c r="F46" s="67">
        <f t="shared" si="3"/>
        <v>14278.400000000001</v>
      </c>
      <c r="G46" s="65">
        <f t="shared" si="4"/>
        <v>3614.2200000000003</v>
      </c>
      <c r="H46" s="65">
        <f t="shared" si="7"/>
        <v>17892.620000000003</v>
      </c>
      <c r="I46" s="66">
        <f t="shared" si="8"/>
        <v>7404.7719999999999</v>
      </c>
      <c r="J46" s="66">
        <f t="shared" si="9"/>
        <v>36421.145999999993</v>
      </c>
      <c r="K46" s="66">
        <f t="shared" si="13"/>
        <v>141471.0917670925</v>
      </c>
      <c r="L46" s="66">
        <f t="shared" si="10"/>
        <v>185297.00976709247</v>
      </c>
    </row>
    <row r="47" spans="2:12" x14ac:dyDescent="0.35">
      <c r="B47">
        <v>2046</v>
      </c>
      <c r="C47" s="41">
        <f t="shared" si="1"/>
        <v>187649.17950157533</v>
      </c>
      <c r="D47" s="41">
        <v>2231</v>
      </c>
      <c r="E47" s="41">
        <v>861.02</v>
      </c>
      <c r="F47" s="67">
        <f t="shared" si="3"/>
        <v>14278.400000000001</v>
      </c>
      <c r="G47" s="65">
        <f t="shared" si="4"/>
        <v>3614.2200000000003</v>
      </c>
      <c r="H47" s="65">
        <f t="shared" si="7"/>
        <v>17892.620000000003</v>
      </c>
      <c r="I47" s="66">
        <f t="shared" si="8"/>
        <v>7404.7719999999999</v>
      </c>
      <c r="J47" s="66">
        <f t="shared" si="9"/>
        <v>36421.145999999993</v>
      </c>
      <c r="K47" s="66">
        <f t="shared" si="13"/>
        <v>134669.3497670925</v>
      </c>
      <c r="L47" s="66">
        <f t="shared" si="10"/>
        <v>178495.2677670925</v>
      </c>
    </row>
    <row r="48" spans="2:12" x14ac:dyDescent="0.35">
      <c r="B48">
        <v>2047</v>
      </c>
      <c r="C48" s="41">
        <f t="shared" si="1"/>
        <v>189019.15950157534</v>
      </c>
      <c r="D48" s="41">
        <v>2231</v>
      </c>
      <c r="E48" s="41">
        <v>861.02</v>
      </c>
      <c r="F48" s="67">
        <f t="shared" si="3"/>
        <v>14278.400000000001</v>
      </c>
      <c r="G48" s="65">
        <f t="shared" si="4"/>
        <v>3614.2200000000003</v>
      </c>
      <c r="H48" s="65">
        <f t="shared" si="7"/>
        <v>17892.620000000003</v>
      </c>
      <c r="I48" s="66">
        <f t="shared" si="8"/>
        <v>7404.7719999999999</v>
      </c>
      <c r="J48" s="66">
        <f t="shared" si="9"/>
        <v>36421.145999999993</v>
      </c>
      <c r="K48" s="66">
        <f t="shared" si="13"/>
        <v>127867.60776709249</v>
      </c>
      <c r="L48" s="66">
        <f t="shared" si="10"/>
        <v>171693.52576709248</v>
      </c>
    </row>
    <row r="49" spans="2:12" x14ac:dyDescent="0.35">
      <c r="B49">
        <v>2048</v>
      </c>
      <c r="C49" s="41">
        <f t="shared" si="1"/>
        <v>190389.13950157535</v>
      </c>
      <c r="D49" s="41">
        <v>2231</v>
      </c>
      <c r="E49" s="41">
        <v>861.02</v>
      </c>
      <c r="F49" s="67">
        <f t="shared" si="3"/>
        <v>14278.400000000001</v>
      </c>
      <c r="G49" s="65">
        <f t="shared" si="4"/>
        <v>3614.2200000000003</v>
      </c>
      <c r="H49" s="65">
        <f t="shared" si="7"/>
        <v>17892.620000000003</v>
      </c>
      <c r="I49" s="66">
        <f t="shared" si="8"/>
        <v>7404.7719999999999</v>
      </c>
      <c r="J49" s="66">
        <f t="shared" si="9"/>
        <v>36421.145999999993</v>
      </c>
      <c r="K49" s="66">
        <f t="shared" si="13"/>
        <v>121065.86576709249</v>
      </c>
      <c r="L49" s="66">
        <f t="shared" si="10"/>
        <v>164891.78376709248</v>
      </c>
    </row>
    <row r="50" spans="2:12" x14ac:dyDescent="0.35">
      <c r="B50">
        <v>2049</v>
      </c>
      <c r="C50" s="41">
        <f t="shared" si="1"/>
        <v>191759.11950157536</v>
      </c>
      <c r="D50" s="41">
        <v>2231</v>
      </c>
      <c r="E50" s="41">
        <v>861.02</v>
      </c>
      <c r="F50" s="67">
        <f t="shared" si="3"/>
        <v>14278.400000000001</v>
      </c>
      <c r="G50" s="65">
        <f t="shared" si="4"/>
        <v>3614.2200000000003</v>
      </c>
      <c r="H50" s="65">
        <f t="shared" si="7"/>
        <v>17892.620000000003</v>
      </c>
      <c r="I50" s="66">
        <f t="shared" si="8"/>
        <v>7404.7719999999999</v>
      </c>
      <c r="J50" s="66">
        <f t="shared" si="9"/>
        <v>36421.145999999993</v>
      </c>
      <c r="K50" s="66">
        <f t="shared" si="13"/>
        <v>114264.12376709249</v>
      </c>
      <c r="L50" s="66">
        <f t="shared" si="10"/>
        <v>158090.04176709248</v>
      </c>
    </row>
    <row r="51" spans="2:12" x14ac:dyDescent="0.35">
      <c r="B51">
        <v>2050</v>
      </c>
      <c r="C51" s="41">
        <f t="shared" si="1"/>
        <v>193129.09950157537</v>
      </c>
      <c r="D51" s="41">
        <v>2231</v>
      </c>
      <c r="E51" s="41">
        <v>861.02</v>
      </c>
      <c r="F51" s="67">
        <f t="shared" si="3"/>
        <v>14278.400000000001</v>
      </c>
      <c r="G51" s="65">
        <f t="shared" si="4"/>
        <v>3614.2200000000003</v>
      </c>
      <c r="H51" s="65">
        <f t="shared" si="7"/>
        <v>17892.620000000003</v>
      </c>
      <c r="I51" s="66">
        <f t="shared" si="8"/>
        <v>7404.7719999999999</v>
      </c>
      <c r="J51" s="66">
        <f t="shared" si="9"/>
        <v>36421.145999999993</v>
      </c>
      <c r="K51" s="66">
        <f t="shared" si="13"/>
        <v>107462.38176709249</v>
      </c>
      <c r="L51" s="66">
        <f t="shared" si="10"/>
        <v>151288.29976709248</v>
      </c>
    </row>
    <row r="52" spans="2:12" x14ac:dyDescent="0.35">
      <c r="C52" s="64"/>
      <c r="D52" s="64"/>
      <c r="E52" s="64"/>
      <c r="F52" s="64"/>
      <c r="G52" s="64" t="s">
        <v>221</v>
      </c>
      <c r="H52" s="64">
        <f>SUM(H21:H51)</f>
        <v>554671.22</v>
      </c>
      <c r="I52" s="64"/>
      <c r="J52" s="64"/>
      <c r="K52" s="64"/>
      <c r="L52" s="64">
        <f>SUM(L21:L51)</f>
        <v>5075681.7362868153</v>
      </c>
    </row>
    <row r="54" spans="2:12" ht="16" thickBot="1" x14ac:dyDescent="0.4">
      <c r="B54" s="786" t="s">
        <v>1185</v>
      </c>
      <c r="C54" s="786"/>
      <c r="D54" s="786"/>
    </row>
    <row r="55" spans="2:12" x14ac:dyDescent="0.35">
      <c r="B55" s="18"/>
      <c r="C55" s="18" t="s">
        <v>101</v>
      </c>
      <c r="D55" s="18" t="s">
        <v>102</v>
      </c>
    </row>
    <row r="56" spans="2:12" x14ac:dyDescent="0.35">
      <c r="B56" t="s">
        <v>103</v>
      </c>
      <c r="C56" s="19">
        <f>L52</f>
        <v>5075681.7362868153</v>
      </c>
      <c r="D56" s="20">
        <f>C56*3.67</f>
        <v>18627751.97217261</v>
      </c>
    </row>
    <row r="57" spans="2:12" x14ac:dyDescent="0.35">
      <c r="B57" t="s">
        <v>104</v>
      </c>
      <c r="C57" s="19">
        <f>-H52</f>
        <v>-554671.22</v>
      </c>
      <c r="D57" s="20">
        <f>C57*3.67</f>
        <v>-2035643.3773999999</v>
      </c>
    </row>
    <row r="58" spans="2:12" x14ac:dyDescent="0.35">
      <c r="B58" s="1" t="s">
        <v>105</v>
      </c>
      <c r="C58" s="21">
        <f>C56+C57</f>
        <v>4521010.5162868155</v>
      </c>
      <c r="D58" s="22">
        <f>C58*3.67</f>
        <v>16592108.594772613</v>
      </c>
    </row>
  </sheetData>
  <mergeCells count="5">
    <mergeCell ref="I3:K3"/>
    <mergeCell ref="M3:N3"/>
    <mergeCell ref="F17:H17"/>
    <mergeCell ref="I17:L17"/>
    <mergeCell ref="B54:D54"/>
  </mergeCells>
  <pageMargins left="0.7" right="0.7" top="0.75" bottom="0.75" header="0.3" footer="0.3"/>
  <pageSetup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2:G40"/>
  <sheetViews>
    <sheetView workbookViewId="0">
      <selection activeCell="A49" sqref="A49"/>
    </sheetView>
  </sheetViews>
  <sheetFormatPr defaultColWidth="10.58203125" defaultRowHeight="15.5" x14ac:dyDescent="0.35"/>
  <cols>
    <col min="3" max="3" width="12.58203125" customWidth="1"/>
    <col min="4" max="4" width="13.08203125" customWidth="1"/>
    <col min="5" max="5" width="12.5" customWidth="1"/>
    <col min="7" max="7" width="12.58203125" customWidth="1"/>
  </cols>
  <sheetData>
    <row r="2" spans="2:7" x14ac:dyDescent="0.35">
      <c r="B2" s="792" t="s">
        <v>43</v>
      </c>
      <c r="C2" s="793"/>
      <c r="D2" s="793"/>
      <c r="E2" s="23"/>
      <c r="F2" s="23"/>
      <c r="G2" s="23"/>
    </row>
    <row r="3" spans="2:7" x14ac:dyDescent="0.35">
      <c r="B3" s="7"/>
      <c r="C3" s="7" t="s">
        <v>47</v>
      </c>
      <c r="D3" s="24" t="s">
        <v>48</v>
      </c>
    </row>
    <row r="4" spans="2:7" x14ac:dyDescent="0.35">
      <c r="B4" s="25" t="s">
        <v>51</v>
      </c>
      <c r="C4" s="26">
        <v>6.4</v>
      </c>
      <c r="D4" s="27">
        <f>+C4*(3.66666666666667)</f>
        <v>23.46666666666669</v>
      </c>
      <c r="E4" s="28"/>
      <c r="F4" s="28"/>
      <c r="G4" s="29"/>
    </row>
    <row r="5" spans="2:7" x14ac:dyDescent="0.35">
      <c r="B5" s="25" t="s">
        <v>54</v>
      </c>
      <c r="C5" s="26">
        <v>1.62</v>
      </c>
      <c r="D5" s="27">
        <f t="shared" ref="D5" si="0">+C5*(3.66666666666667)</f>
        <v>5.9400000000000057</v>
      </c>
    </row>
    <row r="6" spans="2:7" x14ac:dyDescent="0.35">
      <c r="B6" s="30" t="s">
        <v>56</v>
      </c>
      <c r="C6" s="31">
        <f>SUM(C4:C5)</f>
        <v>8.02</v>
      </c>
      <c r="D6" s="32">
        <f>SUM(D4:D5)</f>
        <v>29.406666666666695</v>
      </c>
    </row>
    <row r="8" spans="2:7" ht="52" x14ac:dyDescent="0.35">
      <c r="B8" s="33" t="s">
        <v>117</v>
      </c>
      <c r="C8" s="34" t="s">
        <v>118</v>
      </c>
      <c r="D8" s="34" t="s">
        <v>72</v>
      </c>
      <c r="E8" s="34" t="s">
        <v>73</v>
      </c>
      <c r="F8" s="34" t="s">
        <v>74</v>
      </c>
      <c r="G8" s="34" t="s">
        <v>1186</v>
      </c>
    </row>
    <row r="9" spans="2:7" x14ac:dyDescent="0.35">
      <c r="B9" s="35">
        <v>1</v>
      </c>
      <c r="C9" s="34"/>
      <c r="D9" s="34"/>
      <c r="E9" s="34"/>
      <c r="F9" s="34"/>
      <c r="G9" s="34"/>
    </row>
    <row r="10" spans="2:7" x14ac:dyDescent="0.35">
      <c r="B10" s="35">
        <v>2</v>
      </c>
      <c r="C10" s="36">
        <v>200</v>
      </c>
      <c r="D10" s="37">
        <f>6.4*C10</f>
        <v>1280</v>
      </c>
      <c r="E10" s="38">
        <v>0</v>
      </c>
      <c r="F10" s="38">
        <f>SUM(D10:E10)</f>
        <v>1280</v>
      </c>
      <c r="G10" s="37">
        <f>F10*3.67</f>
        <v>4697.6000000000004</v>
      </c>
    </row>
    <row r="11" spans="2:7" x14ac:dyDescent="0.35">
      <c r="B11" s="35">
        <v>3</v>
      </c>
      <c r="C11" s="36">
        <v>400</v>
      </c>
      <c r="D11" s="37">
        <f>6.4*C11</f>
        <v>2560</v>
      </c>
      <c r="E11" s="38">
        <v>0</v>
      </c>
      <c r="F11" s="38">
        <f t="shared" ref="F11:F39" si="1">SUM(D11:E11)</f>
        <v>2560</v>
      </c>
      <c r="G11" s="37">
        <f t="shared" ref="G11:G39" si="2">F11*3.67</f>
        <v>9395.2000000000007</v>
      </c>
    </row>
    <row r="12" spans="2:7" x14ac:dyDescent="0.35">
      <c r="B12" s="35">
        <v>4</v>
      </c>
      <c r="C12" s="36">
        <v>600</v>
      </c>
      <c r="D12" s="37">
        <f>6.4*C12</f>
        <v>3840</v>
      </c>
      <c r="E12" s="38">
        <v>0</v>
      </c>
      <c r="F12" s="38">
        <f t="shared" si="1"/>
        <v>3840</v>
      </c>
      <c r="G12" s="37">
        <f t="shared" si="2"/>
        <v>14092.8</v>
      </c>
    </row>
    <row r="13" spans="2:7" x14ac:dyDescent="0.35">
      <c r="B13" s="35">
        <v>5</v>
      </c>
      <c r="C13" s="36">
        <v>800</v>
      </c>
      <c r="D13" s="37">
        <f>6.4*C13</f>
        <v>5120</v>
      </c>
      <c r="E13" s="38">
        <v>0</v>
      </c>
      <c r="F13" s="38">
        <f t="shared" si="1"/>
        <v>5120</v>
      </c>
      <c r="G13" s="37">
        <f t="shared" si="2"/>
        <v>18790.400000000001</v>
      </c>
    </row>
    <row r="14" spans="2:7" x14ac:dyDescent="0.35">
      <c r="B14" s="35">
        <v>6</v>
      </c>
      <c r="C14" s="36">
        <v>1000</v>
      </c>
      <c r="D14" s="37">
        <f t="shared" ref="D14:D39" si="3">6.4*C14</f>
        <v>6400</v>
      </c>
      <c r="E14" s="38">
        <v>0</v>
      </c>
      <c r="F14" s="38">
        <f t="shared" si="1"/>
        <v>6400</v>
      </c>
      <c r="G14" s="37">
        <f t="shared" si="2"/>
        <v>23488</v>
      </c>
    </row>
    <row r="15" spans="2:7" x14ac:dyDescent="0.35">
      <c r="B15" s="35">
        <v>7</v>
      </c>
      <c r="C15" s="36">
        <v>1000</v>
      </c>
      <c r="D15" s="37">
        <f t="shared" si="3"/>
        <v>6400</v>
      </c>
      <c r="E15" s="38">
        <f>1.62*C10</f>
        <v>324</v>
      </c>
      <c r="F15" s="38">
        <f t="shared" si="1"/>
        <v>6724</v>
      </c>
      <c r="G15" s="37">
        <f t="shared" si="2"/>
        <v>24677.079999999998</v>
      </c>
    </row>
    <row r="16" spans="2:7" x14ac:dyDescent="0.35">
      <c r="B16" s="35">
        <v>8</v>
      </c>
      <c r="C16" s="36">
        <v>1000</v>
      </c>
      <c r="D16" s="37">
        <f t="shared" si="3"/>
        <v>6400</v>
      </c>
      <c r="E16" s="38">
        <f>1.62*C11</f>
        <v>648</v>
      </c>
      <c r="F16" s="38">
        <f t="shared" si="1"/>
        <v>7048</v>
      </c>
      <c r="G16" s="37">
        <f t="shared" si="2"/>
        <v>25866.16</v>
      </c>
    </row>
    <row r="17" spans="2:7" x14ac:dyDescent="0.35">
      <c r="B17" s="35">
        <v>9</v>
      </c>
      <c r="C17" s="36">
        <v>1000</v>
      </c>
      <c r="D17" s="37">
        <f t="shared" si="3"/>
        <v>6400</v>
      </c>
      <c r="E17" s="38">
        <f>1.62*C12</f>
        <v>972.00000000000011</v>
      </c>
      <c r="F17" s="38">
        <f t="shared" si="1"/>
        <v>7372</v>
      </c>
      <c r="G17" s="37">
        <f t="shared" si="2"/>
        <v>27055.239999999998</v>
      </c>
    </row>
    <row r="18" spans="2:7" x14ac:dyDescent="0.35">
      <c r="B18" s="35">
        <v>10</v>
      </c>
      <c r="C18" s="36">
        <v>1000</v>
      </c>
      <c r="D18" s="37">
        <f t="shared" si="3"/>
        <v>6400</v>
      </c>
      <c r="E18" s="38">
        <f t="shared" ref="E18:E34" si="4">1.62*C13</f>
        <v>1296</v>
      </c>
      <c r="F18" s="38">
        <f t="shared" si="1"/>
        <v>7696</v>
      </c>
      <c r="G18" s="37">
        <f t="shared" si="2"/>
        <v>28244.32</v>
      </c>
    </row>
    <row r="19" spans="2:7" x14ac:dyDescent="0.35">
      <c r="B19" s="35">
        <v>11</v>
      </c>
      <c r="C19" s="36">
        <v>1000</v>
      </c>
      <c r="D19" s="37">
        <f t="shared" si="3"/>
        <v>6400</v>
      </c>
      <c r="E19" s="38">
        <f t="shared" si="4"/>
        <v>1620</v>
      </c>
      <c r="F19" s="38">
        <f t="shared" si="1"/>
        <v>8020</v>
      </c>
      <c r="G19" s="37">
        <f t="shared" si="2"/>
        <v>29433.399999999998</v>
      </c>
    </row>
    <row r="20" spans="2:7" x14ac:dyDescent="0.35">
      <c r="B20" s="35">
        <v>12</v>
      </c>
      <c r="C20" s="36">
        <v>1000</v>
      </c>
      <c r="D20" s="37">
        <f t="shared" si="3"/>
        <v>6400</v>
      </c>
      <c r="E20" s="38">
        <f t="shared" si="4"/>
        <v>1620</v>
      </c>
      <c r="F20" s="38">
        <f t="shared" si="1"/>
        <v>8020</v>
      </c>
      <c r="G20" s="37">
        <f t="shared" si="2"/>
        <v>29433.399999999998</v>
      </c>
    </row>
    <row r="21" spans="2:7" x14ac:dyDescent="0.35">
      <c r="B21" s="35">
        <v>13</v>
      </c>
      <c r="C21" s="36">
        <v>1000</v>
      </c>
      <c r="D21" s="37">
        <f t="shared" si="3"/>
        <v>6400</v>
      </c>
      <c r="E21" s="38">
        <f t="shared" si="4"/>
        <v>1620</v>
      </c>
      <c r="F21" s="38">
        <f t="shared" si="1"/>
        <v>8020</v>
      </c>
      <c r="G21" s="37">
        <f t="shared" si="2"/>
        <v>29433.399999999998</v>
      </c>
    </row>
    <row r="22" spans="2:7" x14ac:dyDescent="0.35">
      <c r="B22" s="35">
        <v>14</v>
      </c>
      <c r="C22" s="36">
        <v>1000</v>
      </c>
      <c r="D22" s="37">
        <f t="shared" si="3"/>
        <v>6400</v>
      </c>
      <c r="E22" s="38">
        <f t="shared" si="4"/>
        <v>1620</v>
      </c>
      <c r="F22" s="38">
        <f t="shared" si="1"/>
        <v>8020</v>
      </c>
      <c r="G22" s="37">
        <f t="shared" si="2"/>
        <v>29433.399999999998</v>
      </c>
    </row>
    <row r="23" spans="2:7" x14ac:dyDescent="0.35">
      <c r="B23" s="35">
        <v>15</v>
      </c>
      <c r="C23" s="36">
        <v>1000</v>
      </c>
      <c r="D23" s="37">
        <f t="shared" si="3"/>
        <v>6400</v>
      </c>
      <c r="E23" s="38">
        <f t="shared" si="4"/>
        <v>1620</v>
      </c>
      <c r="F23" s="38">
        <f t="shared" si="1"/>
        <v>8020</v>
      </c>
      <c r="G23" s="37">
        <f t="shared" si="2"/>
        <v>29433.399999999998</v>
      </c>
    </row>
    <row r="24" spans="2:7" x14ac:dyDescent="0.35">
      <c r="B24" s="35">
        <v>16</v>
      </c>
      <c r="C24" s="36">
        <v>1000</v>
      </c>
      <c r="D24" s="37">
        <f t="shared" si="3"/>
        <v>6400</v>
      </c>
      <c r="E24" s="38">
        <f t="shared" si="4"/>
        <v>1620</v>
      </c>
      <c r="F24" s="38">
        <f t="shared" si="1"/>
        <v>8020</v>
      </c>
      <c r="G24" s="37">
        <f t="shared" si="2"/>
        <v>29433.399999999998</v>
      </c>
    </row>
    <row r="25" spans="2:7" x14ac:dyDescent="0.35">
      <c r="B25" s="35">
        <v>17</v>
      </c>
      <c r="C25" s="36">
        <v>1000</v>
      </c>
      <c r="D25" s="37">
        <f t="shared" si="3"/>
        <v>6400</v>
      </c>
      <c r="E25" s="38">
        <f t="shared" si="4"/>
        <v>1620</v>
      </c>
      <c r="F25" s="38">
        <f t="shared" si="1"/>
        <v>8020</v>
      </c>
      <c r="G25" s="37">
        <f t="shared" si="2"/>
        <v>29433.399999999998</v>
      </c>
    </row>
    <row r="26" spans="2:7" x14ac:dyDescent="0.35">
      <c r="B26" s="35">
        <v>18</v>
      </c>
      <c r="C26" s="36">
        <v>1000</v>
      </c>
      <c r="D26" s="37">
        <f t="shared" si="3"/>
        <v>6400</v>
      </c>
      <c r="E26" s="38">
        <f t="shared" si="4"/>
        <v>1620</v>
      </c>
      <c r="F26" s="38">
        <f t="shared" si="1"/>
        <v>8020</v>
      </c>
      <c r="G26" s="37">
        <f t="shared" si="2"/>
        <v>29433.399999999998</v>
      </c>
    </row>
    <row r="27" spans="2:7" x14ac:dyDescent="0.35">
      <c r="B27" s="35">
        <v>19</v>
      </c>
      <c r="C27" s="36">
        <v>1000</v>
      </c>
      <c r="D27" s="37">
        <f t="shared" si="3"/>
        <v>6400</v>
      </c>
      <c r="E27" s="38">
        <f t="shared" si="4"/>
        <v>1620</v>
      </c>
      <c r="F27" s="38">
        <f t="shared" si="1"/>
        <v>8020</v>
      </c>
      <c r="G27" s="37">
        <f t="shared" si="2"/>
        <v>29433.399999999998</v>
      </c>
    </row>
    <row r="28" spans="2:7" x14ac:dyDescent="0.35">
      <c r="B28" s="35">
        <v>20</v>
      </c>
      <c r="C28" s="36">
        <v>1000</v>
      </c>
      <c r="D28" s="37">
        <f t="shared" si="3"/>
        <v>6400</v>
      </c>
      <c r="E28" s="38">
        <f t="shared" si="4"/>
        <v>1620</v>
      </c>
      <c r="F28" s="38">
        <f t="shared" si="1"/>
        <v>8020</v>
      </c>
      <c r="G28" s="37">
        <f t="shared" si="2"/>
        <v>29433.399999999998</v>
      </c>
    </row>
    <row r="29" spans="2:7" x14ac:dyDescent="0.35">
      <c r="B29" s="35">
        <v>21</v>
      </c>
      <c r="C29" s="36">
        <v>1000</v>
      </c>
      <c r="D29" s="37">
        <f t="shared" si="3"/>
        <v>6400</v>
      </c>
      <c r="E29" s="38">
        <f t="shared" si="4"/>
        <v>1620</v>
      </c>
      <c r="F29" s="38">
        <f t="shared" si="1"/>
        <v>8020</v>
      </c>
      <c r="G29" s="37">
        <f t="shared" si="2"/>
        <v>29433.399999999998</v>
      </c>
    </row>
    <row r="30" spans="2:7" x14ac:dyDescent="0.35">
      <c r="B30" s="35">
        <v>22</v>
      </c>
      <c r="C30" s="36">
        <v>750</v>
      </c>
      <c r="D30" s="37">
        <f t="shared" si="3"/>
        <v>4800</v>
      </c>
      <c r="E30" s="38">
        <f t="shared" si="4"/>
        <v>1620</v>
      </c>
      <c r="F30" s="38">
        <f t="shared" si="1"/>
        <v>6420</v>
      </c>
      <c r="G30" s="37">
        <f t="shared" si="2"/>
        <v>23561.399999999998</v>
      </c>
    </row>
    <row r="31" spans="2:7" x14ac:dyDescent="0.35">
      <c r="B31" s="35">
        <v>23</v>
      </c>
      <c r="C31" s="36">
        <v>500</v>
      </c>
      <c r="D31" s="37">
        <f t="shared" si="3"/>
        <v>3200</v>
      </c>
      <c r="E31" s="38">
        <f t="shared" si="4"/>
        <v>1620</v>
      </c>
      <c r="F31" s="38">
        <f t="shared" si="1"/>
        <v>4820</v>
      </c>
      <c r="G31" s="37">
        <f t="shared" si="2"/>
        <v>17689.400000000001</v>
      </c>
    </row>
    <row r="32" spans="2:7" x14ac:dyDescent="0.35">
      <c r="B32" s="35">
        <v>24</v>
      </c>
      <c r="C32" s="36">
        <v>250</v>
      </c>
      <c r="D32" s="37">
        <f t="shared" si="3"/>
        <v>1600</v>
      </c>
      <c r="E32" s="38">
        <f t="shared" si="4"/>
        <v>1620</v>
      </c>
      <c r="F32" s="38">
        <f t="shared" si="1"/>
        <v>3220</v>
      </c>
      <c r="G32" s="37">
        <f t="shared" si="2"/>
        <v>11817.4</v>
      </c>
    </row>
    <row r="33" spans="2:7" x14ac:dyDescent="0.35">
      <c r="B33" s="35">
        <v>25</v>
      </c>
      <c r="C33" s="36">
        <v>0</v>
      </c>
      <c r="D33" s="37">
        <f t="shared" si="3"/>
        <v>0</v>
      </c>
      <c r="E33" s="38">
        <f t="shared" si="4"/>
        <v>1620</v>
      </c>
      <c r="F33" s="38">
        <f t="shared" si="1"/>
        <v>1620</v>
      </c>
      <c r="G33" s="37">
        <f t="shared" si="2"/>
        <v>5945.4</v>
      </c>
    </row>
    <row r="34" spans="2:7" x14ac:dyDescent="0.35">
      <c r="B34" s="35">
        <v>26</v>
      </c>
      <c r="C34" s="36">
        <v>0</v>
      </c>
      <c r="D34" s="37">
        <f t="shared" si="3"/>
        <v>0</v>
      </c>
      <c r="E34" s="38">
        <f t="shared" si="4"/>
        <v>1620</v>
      </c>
      <c r="F34" s="38">
        <f t="shared" si="1"/>
        <v>1620</v>
      </c>
      <c r="G34" s="37">
        <f t="shared" si="2"/>
        <v>5945.4</v>
      </c>
    </row>
    <row r="35" spans="2:7" x14ac:dyDescent="0.35">
      <c r="B35" s="35">
        <v>27</v>
      </c>
      <c r="C35" s="36">
        <v>0</v>
      </c>
      <c r="D35" s="37">
        <f t="shared" si="3"/>
        <v>0</v>
      </c>
      <c r="E35" s="38">
        <v>3240</v>
      </c>
      <c r="F35" s="38">
        <f t="shared" si="1"/>
        <v>3240</v>
      </c>
      <c r="G35" s="37">
        <f t="shared" si="2"/>
        <v>11890.8</v>
      </c>
    </row>
    <row r="36" spans="2:7" x14ac:dyDescent="0.35">
      <c r="B36" s="35">
        <v>28</v>
      </c>
      <c r="C36" s="36">
        <v>0</v>
      </c>
      <c r="D36" s="37">
        <f t="shared" si="3"/>
        <v>0</v>
      </c>
      <c r="E36" s="38">
        <v>3240</v>
      </c>
      <c r="F36" s="38">
        <f t="shared" si="1"/>
        <v>3240</v>
      </c>
      <c r="G36" s="37">
        <f t="shared" si="2"/>
        <v>11890.8</v>
      </c>
    </row>
    <row r="37" spans="2:7" x14ac:dyDescent="0.35">
      <c r="B37" s="35">
        <v>29</v>
      </c>
      <c r="C37" s="36">
        <v>0</v>
      </c>
      <c r="D37" s="37">
        <f t="shared" si="3"/>
        <v>0</v>
      </c>
      <c r="E37" s="38">
        <v>3240</v>
      </c>
      <c r="F37" s="38">
        <f t="shared" si="1"/>
        <v>3240</v>
      </c>
      <c r="G37" s="37">
        <f t="shared" si="2"/>
        <v>11890.8</v>
      </c>
    </row>
    <row r="38" spans="2:7" x14ac:dyDescent="0.35">
      <c r="B38" s="35">
        <v>30</v>
      </c>
      <c r="C38" s="36">
        <v>0</v>
      </c>
      <c r="D38" s="37">
        <f t="shared" si="3"/>
        <v>0</v>
      </c>
      <c r="E38" s="38">
        <v>3240</v>
      </c>
      <c r="F38" s="38">
        <f t="shared" si="1"/>
        <v>3240</v>
      </c>
      <c r="G38" s="37">
        <f t="shared" si="2"/>
        <v>11890.8</v>
      </c>
    </row>
    <row r="39" spans="2:7" x14ac:dyDescent="0.35">
      <c r="C39" s="36">
        <v>0</v>
      </c>
      <c r="D39" s="37">
        <f t="shared" si="3"/>
        <v>0</v>
      </c>
      <c r="E39" s="38">
        <v>3240</v>
      </c>
      <c r="F39" s="38">
        <f t="shared" si="1"/>
        <v>3240</v>
      </c>
      <c r="G39" s="37">
        <f t="shared" si="2"/>
        <v>11890.8</v>
      </c>
    </row>
    <row r="40" spans="2:7" x14ac:dyDescent="0.35">
      <c r="C40" s="39"/>
      <c r="D40" s="39"/>
      <c r="E40" s="42" t="s">
        <v>221</v>
      </c>
      <c r="F40" s="42">
        <f>SUM(F10:F39)</f>
        <v>170160</v>
      </c>
      <c r="G40" s="42">
        <f>SUM(G10:G39)</f>
        <v>624487.20000000054</v>
      </c>
    </row>
  </sheetData>
  <mergeCells count="1">
    <mergeCell ref="B2:D2"/>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4:I15"/>
  <sheetViews>
    <sheetView topLeftCell="A5" workbookViewId="0">
      <selection activeCell="A49" sqref="A49"/>
    </sheetView>
  </sheetViews>
  <sheetFormatPr defaultColWidth="10.58203125" defaultRowHeight="15.5" x14ac:dyDescent="0.35"/>
  <cols>
    <col min="2" max="2" width="15.08203125" customWidth="1"/>
    <col min="3" max="3" width="12.58203125" customWidth="1"/>
    <col min="4" max="4" width="13.08203125" customWidth="1"/>
    <col min="5" max="5" width="13.5" customWidth="1"/>
    <col min="6" max="6" width="15" customWidth="1"/>
    <col min="7" max="7" width="14.08203125" customWidth="1"/>
    <col min="8" max="8" width="13.08203125" customWidth="1"/>
    <col min="9" max="9" width="14.58203125" customWidth="1"/>
  </cols>
  <sheetData>
    <row r="4" spans="2:9" x14ac:dyDescent="0.35">
      <c r="B4" s="971" t="s">
        <v>1187</v>
      </c>
      <c r="C4" s="971"/>
      <c r="D4" s="971"/>
      <c r="F4" s="972" t="s">
        <v>1188</v>
      </c>
      <c r="G4" s="972"/>
      <c r="H4" s="972"/>
      <c r="I4" s="972"/>
    </row>
    <row r="5" spans="2:9" ht="34.4" customHeight="1" x14ac:dyDescent="0.35">
      <c r="B5" s="43"/>
      <c r="C5" s="43" t="s">
        <v>101</v>
      </c>
      <c r="D5" s="43" t="s">
        <v>102</v>
      </c>
      <c r="F5" s="45"/>
      <c r="G5" s="46" t="s">
        <v>1189</v>
      </c>
      <c r="H5" s="46" t="s">
        <v>1190</v>
      </c>
      <c r="I5" s="45" t="s">
        <v>1191</v>
      </c>
    </row>
    <row r="6" spans="2:9" x14ac:dyDescent="0.35">
      <c r="B6" s="43" t="s">
        <v>103</v>
      </c>
      <c r="C6" s="44">
        <v>8716419.5999999959</v>
      </c>
      <c r="D6" s="44">
        <f>C6*3.67</f>
        <v>31989259.931999985</v>
      </c>
      <c r="F6" s="45" t="s">
        <v>103</v>
      </c>
      <c r="G6" s="47">
        <v>3984215.2260000003</v>
      </c>
      <c r="H6" s="45"/>
      <c r="I6" s="48">
        <f>G6*3.67</f>
        <v>14622069.879420001</v>
      </c>
    </row>
    <row r="7" spans="2:9" x14ac:dyDescent="0.35">
      <c r="B7" s="43" t="s">
        <v>104</v>
      </c>
      <c r="C7" s="44">
        <v>-554671.22</v>
      </c>
      <c r="D7" s="44">
        <f t="shared" ref="D7:D8" si="0">C7*3.67</f>
        <v>-2035643.3773999999</v>
      </c>
      <c r="F7" s="45" t="s">
        <v>104</v>
      </c>
      <c r="G7" s="49"/>
      <c r="H7" s="49">
        <v>-174170</v>
      </c>
      <c r="I7" s="48">
        <f>H7*3.67</f>
        <v>-639203.9</v>
      </c>
    </row>
    <row r="8" spans="2:9" x14ac:dyDescent="0.35">
      <c r="B8" s="43" t="s">
        <v>105</v>
      </c>
      <c r="C8" s="44">
        <v>8161748.3799999962</v>
      </c>
      <c r="D8" s="44">
        <f t="shared" si="0"/>
        <v>29953616.554599985</v>
      </c>
    </row>
    <row r="13" spans="2:9" x14ac:dyDescent="0.35">
      <c r="B13" s="50"/>
      <c r="C13" s="51" t="s">
        <v>1191</v>
      </c>
    </row>
    <row r="14" spans="2:9" ht="46.5" x14ac:dyDescent="0.35">
      <c r="B14" s="52" t="s">
        <v>1192</v>
      </c>
      <c r="C14" s="53">
        <f>D6-I6</f>
        <v>17367190.052579984</v>
      </c>
    </row>
    <row r="15" spans="2:9" ht="46.5" x14ac:dyDescent="0.35">
      <c r="B15" s="52" t="s">
        <v>1193</v>
      </c>
      <c r="C15" s="53">
        <f>I7</f>
        <v>-639203.9</v>
      </c>
    </row>
  </sheetData>
  <mergeCells count="2">
    <mergeCell ref="B4:D4"/>
    <mergeCell ref="F4:I4"/>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SharedWithUsers xmlns="a3cd7b71-671d-4139-9a97-5d1a7380fae4">
      <UserInfo>
        <DisplayName>Rocky Marcelino</DisplayName>
        <AccountId>38</AccountId>
        <AccountType/>
      </UserInfo>
    </SharedWithUsers>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9558D62-D90E-4954-847F-FCDF4D740890}"/>
</file>

<file path=customXml/itemProps2.xml><?xml version="1.0" encoding="utf-8"?>
<ds:datastoreItem xmlns:ds="http://schemas.openxmlformats.org/officeDocument/2006/customXml" ds:itemID="{2880C663-3CD9-4F67-A81B-82276A00EFDB}">
  <ds:schemaRefs>
    <ds:schemaRef ds:uri="http://schemas.openxmlformats.org/package/2006/metadata/core-properties"/>
    <ds:schemaRef ds:uri="f57df1ab-6810-4fa8-9caa-de92a9b262c5"/>
    <ds:schemaRef ds:uri="http://schemas.microsoft.com/office/2006/metadata/properties"/>
    <ds:schemaRef ds:uri="http://www.w3.org/XML/1998/namespace"/>
    <ds:schemaRef ds:uri="http://purl.org/dc/elements/1.1/"/>
    <ds:schemaRef ds:uri="http://schemas.microsoft.com/office/infopath/2007/PartnerControls"/>
    <ds:schemaRef ds:uri="5138fdf0-496f-4425-aac3-88c63dd4ce28"/>
    <ds:schemaRef ds:uri="8de25486-6543-498a-ae44-ef1bd891e949"/>
    <ds:schemaRef ds:uri="http://schemas.microsoft.com/office/2006/documentManagement/types"/>
    <ds:schemaRef ds:uri="http://schemas.microsoft.com/sharepoint/v3"/>
    <ds:schemaRef ds:uri="http://purl.org/dc/dcmitype/"/>
    <ds:schemaRef ds:uri="http://purl.org/dc/terms/"/>
  </ds:schemaRefs>
</ds:datastoreItem>
</file>

<file path=customXml/itemProps3.xml><?xml version="1.0" encoding="utf-8"?>
<ds:datastoreItem xmlns:ds="http://schemas.openxmlformats.org/officeDocument/2006/customXml" ds:itemID="{580372F8-7743-4CB9-8706-9F38AA96D6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4</vt:i4>
      </vt:variant>
    </vt:vector>
  </HeadingPairs>
  <TitlesOfParts>
    <vt:vector size="33" baseType="lpstr">
      <vt:lpstr>Cover</vt:lpstr>
      <vt:lpstr>GHG Scenarios</vt:lpstr>
      <vt:lpstr>GHG per component</vt:lpstr>
      <vt:lpstr>0. National Baseline</vt:lpstr>
      <vt:lpstr>1.a With Project, Restoration</vt:lpstr>
      <vt:lpstr>1b. With Project, 250 ha AD+R</vt:lpstr>
      <vt:lpstr>Project without restoration</vt:lpstr>
      <vt:lpstr>Assumptions</vt:lpstr>
      <vt:lpstr>Beneficiaries</vt:lpstr>
      <vt:lpstr>1 Fishers</vt:lpstr>
      <vt:lpstr>2 Shrimp farmers</vt:lpstr>
      <vt:lpstr>3a Flood protection</vt:lpstr>
      <vt:lpstr>3b Flood_level_summary</vt:lpstr>
      <vt:lpstr>4 LG Beneficiaries</vt:lpstr>
      <vt:lpstr>5 LG prioritized</vt:lpstr>
      <vt:lpstr>Estuaries</vt:lpstr>
      <vt:lpstr>Prioritized PA</vt:lpstr>
      <vt:lpstr>PoP per estuary per GAD</vt:lpstr>
      <vt:lpstr>Rural population</vt:lpstr>
      <vt:lpstr>Urban population</vt:lpstr>
      <vt:lpstr>A1.1 Economic Losses</vt:lpstr>
      <vt:lpstr>Fisheries benefit</vt:lpstr>
      <vt:lpstr>National flood data</vt:lpstr>
      <vt:lpstr>Projection of beneficiaries</vt:lpstr>
      <vt:lpstr>Risk of annual flood</vt:lpstr>
      <vt:lpstr>References</vt:lpstr>
      <vt:lpstr>Conservation</vt:lpstr>
      <vt:lpstr>Restoration</vt:lpstr>
      <vt:lpstr>Combined</vt:lpstr>
      <vt:lpstr>Beneficiaries!_ftnref1</vt:lpstr>
      <vt:lpstr>Beneficiaries!_Ref52351530</vt:lpstr>
      <vt:lpstr>'1 Fishers'!Database</vt:lpstr>
      <vt:lpstr>'1 Fishers'!Print_Area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Jennifer Howard</dc:creator>
  <cp:keywords/>
  <dc:description/>
  <cp:lastModifiedBy>James MacKinnon</cp:lastModifiedBy>
  <cp:revision/>
  <cp:lastPrinted>2024-04-03T19:55:46Z</cp:lastPrinted>
  <dcterms:created xsi:type="dcterms:W3CDTF">2020-07-31T21:17:53Z</dcterms:created>
  <dcterms:modified xsi:type="dcterms:W3CDTF">2024-04-16T13:58:12Z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Order">
    <vt:r8>3100</vt:r8>
  </property>
  <property fmtid="{D5CDD505-2E9C-101B-9397-08002B2CF9AE}" pid="4" name="xd_Signature">
    <vt:bool>false</vt:bool>
  </property>
  <property fmtid="{D5CDD505-2E9C-101B-9397-08002B2CF9AE}" pid="5" name="xd_ProgID">
    <vt:lpwstr/>
  </property>
  <property fmtid="{D5CDD505-2E9C-101B-9397-08002B2CF9AE}" pid="6" name="TemplateUrl">
    <vt:lpwstr/>
  </property>
  <property fmtid="{D5CDD505-2E9C-101B-9397-08002B2CF9AE}" pid="7" name="ComplianceAssetId">
    <vt:lpwstr/>
  </property>
  <property fmtid="{D5CDD505-2E9C-101B-9397-08002B2CF9AE}" pid="8" name="_ExtendedDescription">
    <vt:lpwstr/>
  </property>
  <property fmtid="{D5CDD505-2E9C-101B-9397-08002B2CF9AE}" pid="9" name="TriggerFlowInfo">
    <vt:lpwstr/>
  </property>
  <property fmtid="{D5CDD505-2E9C-101B-9397-08002B2CF9AE}" pid="10" name="MediaServiceImageTags">
    <vt:lpwstr/>
  </property>
</Properties>
</file>