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defaultThemeVersion="166925"/>
  <mc:AlternateContent xmlns:mc="http://schemas.openxmlformats.org/markup-compatibility/2006">
    <mc:Choice Requires="x15">
      <x15ac:absPath xmlns:x15ac="http://schemas.microsoft.com/office/spreadsheetml/2010/11/ac" url="https://greenclimate.sharepoint.com/sites/DMA/Shared Documents/02. Board Documents/39_BD/02. FP Annexes/03. LuxDev Viet Nam (SAP)/02. Disclosed - only disclosable annexes/01. Uploaded by task team - only disclosable (LuxDev Viet Nam (SAP))/"/>
    </mc:Choice>
  </mc:AlternateContent>
  <xr:revisionPtr revIDLastSave="6" documentId="13_ncr:1_{1E6CF2D8-0567-694B-9BBB-26332E757AC7}" xr6:coauthVersionLast="47" xr6:coauthVersionMax="47" xr10:uidLastSave="{6B5D39BB-4E77-430F-95AF-3FD2599A0E8E}"/>
  <bookViews>
    <workbookView xWindow="-90" yWindow="-90" windowWidth="19380" windowHeight="11460" firstSheet="3" activeTab="3" xr2:uid="{00000000-000D-0000-FFFF-FFFF00000000}"/>
  </bookViews>
  <sheets>
    <sheet name="Dashboard" sheetId="8" state="hidden" r:id="rId1"/>
    <sheet name="Instructions" sheetId="11" r:id="rId2"/>
    <sheet name="Title Lists" sheetId="3" r:id="rId3"/>
    <sheet name="Detailed Budget Plan" sheetId="1" r:id="rId4"/>
    <sheet name="Funding by source " sheetId="28" r:id="rId5"/>
    <sheet name="C123_Average Calcs" sheetId="23" state="hidden" r:id="rId6"/>
    <sheet name="Notes and Assumptions " sheetId="22" r:id="rId7"/>
    <sheet name="Notes TAO" sheetId="20" r:id="rId8"/>
  </sheets>
  <definedNames>
    <definedName name="_xlnm._FilterDatabase" localSheetId="3" hidden="1">'Detailed Budget Plan'!$B$6:$Q$73</definedName>
    <definedName name="Categories">OFFSET('Title Lists'!$F$4,0,0,COUNTA('Title Lists'!$F:$F)-1,1)</definedName>
    <definedName name="Components">OFFSET('Title Lists'!$B$2,0,0,COUNTA('Title Lists'!$B:$B)-1,1)</definedName>
    <definedName name="Funding">OFFSET('Title Lists'!$H$2,0,0,COUNTA('Title Lists'!$H:$H)-1,1)</definedName>
    <definedName name="Outputs">OFFSET('Title Lists'!$D$2,0,0,COUNTA('Title Lists'!$D:$D)-1,1)</definedName>
    <definedName name="Slicer_Budget_Categories">#N/A</definedName>
    <definedName name="Slicer_Component">#N/A</definedName>
    <definedName name="Slicer_Output">#N/A</definedName>
  </definedNames>
  <calcPr calcId="191028"/>
  <pivotCaches>
    <pivotCache cacheId="0" r:id="rId9"/>
    <pivotCache cacheId="1" r:id="rId10"/>
  </pivotCaches>
  <extLst>
    <ext xmlns:x14="http://schemas.microsoft.com/office/spreadsheetml/2009/9/main" uri="{BBE1A952-AA13-448e-AADC-164F8A28A991}">
      <x14:slicerCaches>
        <x14:slicerCache r:id="rId11"/>
        <x14:slicerCache r:id="rId12"/>
        <x14:slicerCache r:id="rId13"/>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 i="20" l="1"/>
  <c r="M3" i="20"/>
  <c r="N3" i="20"/>
  <c r="O3" i="20"/>
  <c r="T3" i="20" s="1"/>
  <c r="P3" i="20"/>
  <c r="Q3" i="20"/>
  <c r="R3" i="20"/>
  <c r="G4" i="20"/>
  <c r="M4" i="20"/>
  <c r="N4" i="20"/>
  <c r="O4" i="20"/>
  <c r="P4" i="20"/>
  <c r="Q4" i="20"/>
  <c r="R4" i="20"/>
  <c r="T4" i="20"/>
  <c r="E7" i="28" l="1"/>
  <c r="D7" i="28"/>
  <c r="Q71" i="1"/>
  <c r="Q72" i="1"/>
  <c r="Q66" i="1"/>
  <c r="G14" i="20"/>
  <c r="M14" i="20"/>
  <c r="O14" i="20" s="1"/>
  <c r="N14" i="20" l="1"/>
  <c r="R14" i="20"/>
  <c r="Q14" i="20"/>
  <c r="P14" i="20"/>
  <c r="L9" i="20"/>
  <c r="O133" i="22"/>
  <c r="Q133" i="22" s="1"/>
  <c r="G133" i="22"/>
  <c r="J133" i="22"/>
  <c r="O80" i="22"/>
  <c r="Q80" i="22" s="1"/>
  <c r="G80" i="22"/>
  <c r="J80" i="22"/>
  <c r="O2" i="22"/>
  <c r="T2" i="22" s="1"/>
  <c r="G2" i="22"/>
  <c r="J2" i="22"/>
  <c r="O172" i="22"/>
  <c r="O183" i="22"/>
  <c r="O28" i="22"/>
  <c r="P28" i="22" s="1"/>
  <c r="G28" i="22"/>
  <c r="J28" i="22"/>
  <c r="O27" i="22"/>
  <c r="Q27" i="22" s="1"/>
  <c r="G27" i="22"/>
  <c r="J27" i="22"/>
  <c r="O156" i="22"/>
  <c r="R156" i="22" s="1"/>
  <c r="G156" i="22"/>
  <c r="J156" i="22"/>
  <c r="O106" i="22"/>
  <c r="R106" i="22" s="1"/>
  <c r="G106" i="22"/>
  <c r="J106" i="22"/>
  <c r="O79" i="22"/>
  <c r="S79" i="22" s="1"/>
  <c r="G79" i="22"/>
  <c r="J79" i="22"/>
  <c r="O26" i="22"/>
  <c r="G26" i="22"/>
  <c r="J26" i="22"/>
  <c r="O171" i="22"/>
  <c r="R171" i="22" s="1"/>
  <c r="G9" i="20"/>
  <c r="O173" i="22"/>
  <c r="S173" i="22" s="1"/>
  <c r="P152" i="22"/>
  <c r="O152" i="22"/>
  <c r="R103" i="22"/>
  <c r="Q103" i="22"/>
  <c r="M86" i="22"/>
  <c r="M9" i="20" l="1"/>
  <c r="O9" i="20"/>
  <c r="R2" i="22"/>
  <c r="S2" i="22"/>
  <c r="P133" i="22"/>
  <c r="T133" i="22"/>
  <c r="T80" i="22"/>
  <c r="S80" i="22"/>
  <c r="R133" i="22"/>
  <c r="S133" i="22"/>
  <c r="R80" i="22"/>
  <c r="P2" i="22"/>
  <c r="P80" i="22"/>
  <c r="Q2" i="22"/>
  <c r="S27" i="22"/>
  <c r="R27" i="22"/>
  <c r="P27" i="22"/>
  <c r="T27" i="22"/>
  <c r="Q156" i="22"/>
  <c r="S156" i="22"/>
  <c r="Q9" i="20"/>
  <c r="N9" i="20"/>
  <c r="P9" i="20"/>
  <c r="R9" i="20"/>
  <c r="Q106" i="22"/>
  <c r="S106" i="22"/>
  <c r="Q79" i="22"/>
  <c r="P26" i="22"/>
  <c r="R26" i="22"/>
  <c r="Q171" i="22"/>
  <c r="T171" i="22"/>
  <c r="S171" i="22"/>
  <c r="R173" i="22"/>
  <c r="O108" i="22"/>
  <c r="Q108" i="22" s="1"/>
  <c r="O82" i="22"/>
  <c r="T82" i="22" s="1"/>
  <c r="N84" i="22"/>
  <c r="O167" i="22"/>
  <c r="R167" i="22" s="1"/>
  <c r="R12" i="22"/>
  <c r="Q12" i="22"/>
  <c r="P12" i="22"/>
  <c r="O12" i="22"/>
  <c r="V2" i="22" l="1"/>
  <c r="T9" i="20"/>
  <c r="V26" i="22"/>
  <c r="S82" i="22"/>
  <c r="R82" i="22"/>
  <c r="Q82" i="22"/>
  <c r="P108" i="22"/>
  <c r="T108" i="22"/>
  <c r="S108" i="22"/>
  <c r="P82" i="22"/>
  <c r="R108" i="22"/>
  <c r="Q167" i="22"/>
  <c r="T167" i="22"/>
  <c r="S167" i="22"/>
  <c r="L5" i="20"/>
  <c r="O14" i="22" l="1"/>
  <c r="P14" i="22" s="1"/>
  <c r="J3" i="22"/>
  <c r="J4" i="22"/>
  <c r="J5" i="22"/>
  <c r="J6" i="22"/>
  <c r="J7" i="22"/>
  <c r="J8" i="22"/>
  <c r="J9" i="22"/>
  <c r="J10" i="22"/>
  <c r="J11" i="22"/>
  <c r="J12" i="22"/>
  <c r="J13" i="22"/>
  <c r="J14" i="22"/>
  <c r="J15" i="22"/>
  <c r="J16" i="22"/>
  <c r="J17" i="22"/>
  <c r="J18" i="22"/>
  <c r="J19" i="22"/>
  <c r="J20" i="22"/>
  <c r="J21" i="22"/>
  <c r="J22" i="22"/>
  <c r="J23" i="22"/>
  <c r="J24" i="22"/>
  <c r="J25" i="22"/>
  <c r="J29" i="22"/>
  <c r="J30" i="22"/>
  <c r="J31" i="22"/>
  <c r="J32" i="22"/>
  <c r="J33" i="22"/>
  <c r="J34" i="22"/>
  <c r="J35" i="22"/>
  <c r="J36" i="22"/>
  <c r="J37" i="22"/>
  <c r="J38" i="22"/>
  <c r="J39" i="22"/>
  <c r="J40" i="22"/>
  <c r="J41" i="22"/>
  <c r="J42" i="22"/>
  <c r="J43" i="22"/>
  <c r="J44" i="22"/>
  <c r="J45" i="22"/>
  <c r="J46" i="22"/>
  <c r="J47" i="22"/>
  <c r="J48" i="22"/>
  <c r="J49" i="22"/>
  <c r="J50" i="22"/>
  <c r="J51" i="22"/>
  <c r="J52" i="22"/>
  <c r="J53" i="22"/>
  <c r="J54" i="22"/>
  <c r="J55" i="22"/>
  <c r="J56" i="22"/>
  <c r="J57" i="22"/>
  <c r="J58" i="22"/>
  <c r="J59" i="22"/>
  <c r="J60" i="22"/>
  <c r="J61" i="22"/>
  <c r="J62" i="22"/>
  <c r="J63" i="22"/>
  <c r="J64" i="22"/>
  <c r="J65" i="22"/>
  <c r="J66" i="22"/>
  <c r="J67" i="22"/>
  <c r="J68" i="22"/>
  <c r="J69" i="22"/>
  <c r="J70" i="22"/>
  <c r="J71" i="22"/>
  <c r="J72" i="22"/>
  <c r="J73" i="22"/>
  <c r="J74" i="22"/>
  <c r="J75" i="22"/>
  <c r="J76" i="22"/>
  <c r="J77" i="22"/>
  <c r="J78" i="22"/>
  <c r="J81" i="22"/>
  <c r="J82" i="22"/>
  <c r="J83" i="22"/>
  <c r="J84" i="22"/>
  <c r="J85" i="22"/>
  <c r="J86" i="22"/>
  <c r="J87" i="22"/>
  <c r="J88" i="22"/>
  <c r="J89" i="22"/>
  <c r="J90" i="22"/>
  <c r="J91" i="22"/>
  <c r="J92" i="22"/>
  <c r="J93" i="22"/>
  <c r="J94" i="22"/>
  <c r="J95" i="22"/>
  <c r="J96" i="22"/>
  <c r="J97" i="22"/>
  <c r="J98" i="22"/>
  <c r="J99" i="22"/>
  <c r="J100" i="22"/>
  <c r="J101" i="22"/>
  <c r="J102" i="22"/>
  <c r="J103" i="22"/>
  <c r="J104" i="22"/>
  <c r="J105" i="22"/>
  <c r="J107" i="22"/>
  <c r="J108" i="22"/>
  <c r="J109" i="22"/>
  <c r="J110" i="22"/>
  <c r="J111" i="22"/>
  <c r="J112" i="22"/>
  <c r="J113" i="22"/>
  <c r="J114" i="22"/>
  <c r="J115" i="22"/>
  <c r="J116" i="22"/>
  <c r="J117" i="22"/>
  <c r="J118" i="22"/>
  <c r="J119" i="22"/>
  <c r="J120" i="22"/>
  <c r="J121" i="22"/>
  <c r="J122" i="22"/>
  <c r="J123" i="22"/>
  <c r="J124" i="22"/>
  <c r="J125" i="22"/>
  <c r="J126" i="22"/>
  <c r="J127" i="22"/>
  <c r="J128" i="22"/>
  <c r="J129" i="22"/>
  <c r="J130" i="22"/>
  <c r="J131" i="22"/>
  <c r="J132" i="22"/>
  <c r="J134" i="22"/>
  <c r="J135" i="22"/>
  <c r="J136" i="22"/>
  <c r="J137" i="22"/>
  <c r="J138" i="22"/>
  <c r="J139" i="22"/>
  <c r="J140" i="22"/>
  <c r="J141" i="22"/>
  <c r="J142" i="22"/>
  <c r="J143" i="22"/>
  <c r="J144" i="22"/>
  <c r="J145" i="22"/>
  <c r="J146" i="22"/>
  <c r="J147" i="22"/>
  <c r="J148" i="22"/>
  <c r="J149" i="22"/>
  <c r="J150" i="22"/>
  <c r="J151" i="22"/>
  <c r="J152" i="22"/>
  <c r="J153" i="22"/>
  <c r="J154" i="22"/>
  <c r="J155" i="22"/>
  <c r="J157" i="22"/>
  <c r="J158" i="22"/>
  <c r="J159" i="22"/>
  <c r="J160" i="22"/>
  <c r="J161" i="22"/>
  <c r="J162" i="22"/>
  <c r="J163" i="22"/>
  <c r="J164" i="22"/>
  <c r="J165" i="22"/>
  <c r="J166" i="22"/>
  <c r="J167" i="22"/>
  <c r="J168" i="22"/>
  <c r="J169" i="22"/>
  <c r="J170" i="22"/>
  <c r="J171" i="22"/>
  <c r="J172" i="22"/>
  <c r="J173" i="22"/>
  <c r="J174" i="22"/>
  <c r="J175" i="22"/>
  <c r="J176" i="22"/>
  <c r="J177" i="22"/>
  <c r="J178" i="22"/>
  <c r="J179" i="22"/>
  <c r="J180" i="22"/>
  <c r="J181" i="22"/>
  <c r="J182" i="22"/>
  <c r="J183" i="22"/>
  <c r="J184" i="22"/>
  <c r="J185" i="22"/>
  <c r="J186" i="22"/>
  <c r="V5" i="22"/>
  <c r="V18" i="22"/>
  <c r="V19" i="22"/>
  <c r="V20" i="22"/>
  <c r="V22" i="22"/>
  <c r="V23" i="22"/>
  <c r="V24" i="22"/>
  <c r="V31" i="22"/>
  <c r="V34" i="22"/>
  <c r="V35" i="22"/>
  <c r="V36" i="22"/>
  <c r="V37" i="22"/>
  <c r="V38" i="22"/>
  <c r="V39" i="22"/>
  <c r="V40" i="22"/>
  <c r="V41" i="22"/>
  <c r="V42" i="22"/>
  <c r="V43" i="22"/>
  <c r="V44" i="22"/>
  <c r="V45" i="22"/>
  <c r="V46" i="22"/>
  <c r="V47" i="22"/>
  <c r="V48" i="22"/>
  <c r="V50" i="22"/>
  <c r="V53" i="22"/>
  <c r="V56" i="22"/>
  <c r="V60" i="22"/>
  <c r="V64" i="22"/>
  <c r="V65" i="22"/>
  <c r="V67" i="22"/>
  <c r="V68" i="22"/>
  <c r="V69" i="22"/>
  <c r="V70" i="22"/>
  <c r="V71" i="22"/>
  <c r="V72" i="22"/>
  <c r="V73" i="22"/>
  <c r="V74" i="22"/>
  <c r="V76" i="22"/>
  <c r="V78" i="22"/>
  <c r="V89" i="22"/>
  <c r="V90" i="22"/>
  <c r="V91" i="22"/>
  <c r="V92" i="22"/>
  <c r="V93" i="22"/>
  <c r="V94" i="22"/>
  <c r="V95" i="22"/>
  <c r="V96" i="22"/>
  <c r="V97" i="22"/>
  <c r="V98" i="22"/>
  <c r="V111" i="22"/>
  <c r="V113" i="22"/>
  <c r="V114" i="22"/>
  <c r="V116" i="22"/>
  <c r="V117" i="22"/>
  <c r="V118" i="22"/>
  <c r="V119" i="22"/>
  <c r="V120" i="22"/>
  <c r="V122" i="22"/>
  <c r="V124" i="22"/>
  <c r="V125" i="22"/>
  <c r="V127" i="22"/>
  <c r="V135" i="22"/>
  <c r="V136" i="22"/>
  <c r="V138" i="22"/>
  <c r="V139" i="22"/>
  <c r="V140" i="22"/>
  <c r="V141" i="22"/>
  <c r="V142" i="22"/>
  <c r="V143" i="22"/>
  <c r="V144" i="22"/>
  <c r="V145" i="22"/>
  <c r="V146" i="22"/>
  <c r="V147" i="22"/>
  <c r="V148" i="22"/>
  <c r="V149" i="22"/>
  <c r="V150" i="22"/>
  <c r="V151" i="22"/>
  <c r="V152" i="22"/>
  <c r="V155" i="22"/>
  <c r="V158" i="22"/>
  <c r="V159" i="22"/>
  <c r="V161" i="22"/>
  <c r="V162" i="22"/>
  <c r="V163" i="22"/>
  <c r="V164" i="22"/>
  <c r="V165" i="22"/>
  <c r="V166" i="22"/>
  <c r="V167" i="22"/>
  <c r="V168" i="22"/>
  <c r="V169" i="22"/>
  <c r="V170" i="22"/>
  <c r="V171" i="22"/>
  <c r="V179" i="22"/>
  <c r="V180" i="22"/>
  <c r="V183" i="22"/>
  <c r="V184" i="22"/>
  <c r="V185" i="22"/>
  <c r="V186" i="22"/>
  <c r="O62" i="22"/>
  <c r="P62" i="22" s="1"/>
  <c r="O59" i="22"/>
  <c r="Q59" i="22" s="1"/>
  <c r="O57" i="22"/>
  <c r="O55" i="22"/>
  <c r="O54" i="22"/>
  <c r="P54" i="22" s="1"/>
  <c r="O17" i="22"/>
  <c r="G14" i="22"/>
  <c r="O13" i="22"/>
  <c r="R13" i="22" s="1"/>
  <c r="G13" i="22"/>
  <c r="S12" i="22"/>
  <c r="V15" i="22" s="1"/>
  <c r="O11" i="22"/>
  <c r="Q11" i="22" s="1"/>
  <c r="G11" i="22"/>
  <c r="O10" i="22"/>
  <c r="Q10" i="22" s="1"/>
  <c r="O9" i="22"/>
  <c r="P9" i="22" s="1"/>
  <c r="O8" i="22"/>
  <c r="Q8" i="22" s="1"/>
  <c r="G8" i="22"/>
  <c r="O7" i="22"/>
  <c r="P7" i="22" s="1"/>
  <c r="O6" i="22"/>
  <c r="P6" i="22" s="1"/>
  <c r="O132" i="22"/>
  <c r="P132" i="22" s="1"/>
  <c r="G4" i="22"/>
  <c r="G5" i="22"/>
  <c r="G6" i="22"/>
  <c r="G7" i="22"/>
  <c r="G9" i="22"/>
  <c r="G10" i="22"/>
  <c r="G12" i="22"/>
  <c r="G15" i="22"/>
  <c r="G16" i="22"/>
  <c r="G17" i="22"/>
  <c r="G18" i="22"/>
  <c r="G19" i="22"/>
  <c r="G20" i="22"/>
  <c r="G21" i="22"/>
  <c r="G22" i="22"/>
  <c r="G23" i="22"/>
  <c r="G24" i="22"/>
  <c r="G25" i="22"/>
  <c r="G29" i="22"/>
  <c r="G30" i="22"/>
  <c r="G31" i="22"/>
  <c r="G32" i="22"/>
  <c r="G33" i="22"/>
  <c r="G34" i="22"/>
  <c r="G35" i="22"/>
  <c r="G36" i="22"/>
  <c r="G37" i="22"/>
  <c r="G38" i="22"/>
  <c r="G39" i="22"/>
  <c r="G40" i="22"/>
  <c r="G41" i="22"/>
  <c r="G42" i="22"/>
  <c r="G43" i="22"/>
  <c r="G44" i="22"/>
  <c r="G45" i="22"/>
  <c r="G46" i="22"/>
  <c r="G47" i="22"/>
  <c r="G48" i="22"/>
  <c r="G49" i="22"/>
  <c r="G50" i="22"/>
  <c r="G51" i="22"/>
  <c r="G52" i="22"/>
  <c r="G53" i="22"/>
  <c r="G54" i="22"/>
  <c r="G55" i="22"/>
  <c r="G56" i="22"/>
  <c r="G57" i="22"/>
  <c r="G58" i="22"/>
  <c r="G59" i="22"/>
  <c r="G60" i="22"/>
  <c r="G61" i="22"/>
  <c r="G62" i="22"/>
  <c r="G63" i="22"/>
  <c r="G64" i="22"/>
  <c r="G65" i="22"/>
  <c r="G66" i="22"/>
  <c r="G67" i="22"/>
  <c r="G68" i="22"/>
  <c r="G69" i="22"/>
  <c r="G70" i="22"/>
  <c r="G71" i="22"/>
  <c r="G72" i="22"/>
  <c r="G73" i="22"/>
  <c r="G74" i="22"/>
  <c r="G75" i="22"/>
  <c r="G76" i="22"/>
  <c r="G77" i="22"/>
  <c r="G78" i="22"/>
  <c r="G81" i="22"/>
  <c r="G82" i="22"/>
  <c r="G83" i="22"/>
  <c r="G84" i="22"/>
  <c r="G85" i="22"/>
  <c r="G86" i="22"/>
  <c r="G87" i="22"/>
  <c r="G88" i="22"/>
  <c r="G89" i="22"/>
  <c r="G90" i="22"/>
  <c r="G91" i="22"/>
  <c r="G92" i="22"/>
  <c r="G93" i="22"/>
  <c r="G94" i="22"/>
  <c r="G95" i="22"/>
  <c r="G96" i="22"/>
  <c r="G97" i="22"/>
  <c r="G98" i="22"/>
  <c r="G99" i="22"/>
  <c r="G100" i="22"/>
  <c r="G101" i="22"/>
  <c r="G102" i="22"/>
  <c r="G103" i="22"/>
  <c r="G104" i="22"/>
  <c r="G105" i="22"/>
  <c r="G107" i="22"/>
  <c r="G108" i="22"/>
  <c r="G109" i="22"/>
  <c r="G110" i="22"/>
  <c r="G111" i="22"/>
  <c r="G112" i="22"/>
  <c r="G113" i="22"/>
  <c r="G114" i="22"/>
  <c r="G115" i="22"/>
  <c r="G116" i="22"/>
  <c r="G117" i="22"/>
  <c r="G118" i="22"/>
  <c r="G119" i="22"/>
  <c r="G120" i="22"/>
  <c r="G121" i="22"/>
  <c r="G122" i="22"/>
  <c r="G123" i="22"/>
  <c r="G124" i="22"/>
  <c r="G125" i="22"/>
  <c r="G126" i="22"/>
  <c r="G127" i="22"/>
  <c r="G128" i="22"/>
  <c r="G129" i="22"/>
  <c r="G130" i="22"/>
  <c r="G131" i="22"/>
  <c r="G132" i="22"/>
  <c r="G134" i="22"/>
  <c r="G135" i="22"/>
  <c r="G136" i="22"/>
  <c r="G137" i="22"/>
  <c r="G138" i="22"/>
  <c r="G139" i="22"/>
  <c r="G140" i="22"/>
  <c r="G141" i="22"/>
  <c r="G142" i="22"/>
  <c r="G143" i="22"/>
  <c r="G144" i="22"/>
  <c r="G145" i="22"/>
  <c r="G146" i="22"/>
  <c r="G147" i="22"/>
  <c r="G148" i="22"/>
  <c r="G149" i="22"/>
  <c r="G150" i="22"/>
  <c r="G151" i="22"/>
  <c r="G152" i="22"/>
  <c r="G153" i="22"/>
  <c r="G154" i="22"/>
  <c r="G155" i="22"/>
  <c r="G157" i="22"/>
  <c r="G158" i="22"/>
  <c r="G159" i="22"/>
  <c r="G160" i="22"/>
  <c r="G161" i="22"/>
  <c r="G162" i="22"/>
  <c r="G163" i="22"/>
  <c r="G164" i="22"/>
  <c r="G165" i="22"/>
  <c r="G166" i="22"/>
  <c r="G167" i="22"/>
  <c r="G168" i="22"/>
  <c r="G169" i="22"/>
  <c r="G170" i="22"/>
  <c r="G171" i="22"/>
  <c r="G172" i="22"/>
  <c r="G173" i="22"/>
  <c r="G174" i="22"/>
  <c r="G175" i="22"/>
  <c r="G176" i="22"/>
  <c r="G177" i="22"/>
  <c r="G178" i="22"/>
  <c r="G179" i="22"/>
  <c r="G180" i="22"/>
  <c r="G181" i="22"/>
  <c r="G182" i="22"/>
  <c r="G183" i="22"/>
  <c r="G184" i="22"/>
  <c r="G185" i="22"/>
  <c r="G186" i="22"/>
  <c r="G3" i="22"/>
  <c r="V123" i="22" l="1"/>
  <c r="V126" i="22"/>
  <c r="V177" i="22"/>
  <c r="V129" i="22"/>
  <c r="V176" i="22"/>
  <c r="V174" i="22"/>
  <c r="V61" i="22"/>
  <c r="V63" i="22"/>
  <c r="V58" i="22"/>
  <c r="V115" i="22"/>
  <c r="V66" i="22"/>
  <c r="Q17" i="22"/>
  <c r="V17" i="22" s="1"/>
  <c r="V62" i="22"/>
  <c r="P10" i="22"/>
  <c r="V10" i="22" s="1"/>
  <c r="P55" i="22"/>
  <c r="V59" i="22" s="1"/>
  <c r="V8" i="22"/>
  <c r="T57" i="22"/>
  <c r="V57" i="22" s="1"/>
  <c r="V132" i="22"/>
  <c r="Q13" i="22"/>
  <c r="P11" i="22"/>
  <c r="V11" i="22" s="1"/>
  <c r="N85" i="22"/>
  <c r="O85" i="22" s="1"/>
  <c r="O84" i="22"/>
  <c r="T104" i="22"/>
  <c r="S104" i="22"/>
  <c r="R104" i="22"/>
  <c r="T105" i="22"/>
  <c r="S105" i="22"/>
  <c r="R105" i="22"/>
  <c r="Q105" i="22"/>
  <c r="O104" i="22"/>
  <c r="V83" i="22" s="1"/>
  <c r="O103" i="22"/>
  <c r="M105" i="22"/>
  <c r="O105" i="22" s="1"/>
  <c r="O87" i="22"/>
  <c r="V102" i="22" s="1"/>
  <c r="O86" i="22"/>
  <c r="V173" i="22" l="1"/>
  <c r="V13" i="22"/>
  <c r="V16" i="22"/>
  <c r="V103" i="22"/>
  <c r="V82" i="22"/>
  <c r="V172" i="22"/>
  <c r="V121" i="22"/>
  <c r="V99" i="22"/>
  <c r="V128" i="22"/>
  <c r="V86" i="22"/>
  <c r="W86" i="22" s="1"/>
  <c r="V14" i="22"/>
  <c r="V21" i="22"/>
  <c r="V105" i="22"/>
  <c r="P84" i="22"/>
  <c r="P85" i="22"/>
  <c r="V85" i="22" s="1"/>
  <c r="V104" i="22"/>
  <c r="O178" i="22"/>
  <c r="O109" i="22"/>
  <c r="V100" i="22" l="1"/>
  <c r="V87" i="22"/>
  <c r="V88" i="22"/>
  <c r="V12" i="22"/>
  <c r="S178" i="22"/>
  <c r="T109" i="22"/>
  <c r="R178" i="22"/>
  <c r="T178" i="22"/>
  <c r="P109" i="22"/>
  <c r="Q109" i="22"/>
  <c r="S109" i="22"/>
  <c r="R109" i="22"/>
  <c r="L83" i="1"/>
  <c r="Q67" i="1"/>
  <c r="V9" i="22" l="1"/>
  <c r="V112" i="22"/>
  <c r="V77" i="22"/>
  <c r="V109" i="22"/>
  <c r="G12" i="20"/>
  <c r="M12" i="20"/>
  <c r="N12" i="20" s="1"/>
  <c r="O52" i="22"/>
  <c r="V131" i="22" s="1"/>
  <c r="O4" i="22"/>
  <c r="V182" i="22" s="1"/>
  <c r="O30" i="22"/>
  <c r="O175" i="22"/>
  <c r="O157" i="22"/>
  <c r="O134" i="22"/>
  <c r="O107" i="22"/>
  <c r="O81" i="22"/>
  <c r="O51" i="22"/>
  <c r="O29" i="22"/>
  <c r="O3" i="22"/>
  <c r="H63" i="23"/>
  <c r="E63" i="23"/>
  <c r="T74" i="1"/>
  <c r="Q68" i="1"/>
  <c r="Q69" i="1"/>
  <c r="Q70" i="1"/>
  <c r="Q73" i="1"/>
  <c r="M75" i="1"/>
  <c r="L75" i="1"/>
  <c r="K73" i="1"/>
  <c r="K75" i="1" s="1"/>
  <c r="L114" i="23"/>
  <c r="K114" i="23"/>
  <c r="J114" i="23"/>
  <c r="I114" i="23"/>
  <c r="H114" i="23"/>
  <c r="G114" i="23"/>
  <c r="E114" i="23"/>
  <c r="F114" i="23" s="1"/>
  <c r="L113" i="23"/>
  <c r="K113" i="23"/>
  <c r="J113" i="23"/>
  <c r="I113" i="23"/>
  <c r="H113" i="23"/>
  <c r="G113" i="23"/>
  <c r="E113" i="23"/>
  <c r="F113" i="23" s="1"/>
  <c r="L112" i="23"/>
  <c r="P63" i="1" s="1"/>
  <c r="K112" i="23"/>
  <c r="O63" i="1" s="1"/>
  <c r="J112" i="23"/>
  <c r="N63" i="1" s="1"/>
  <c r="I112" i="23"/>
  <c r="M63" i="1" s="1"/>
  <c r="H112" i="23"/>
  <c r="L63" i="1" s="1"/>
  <c r="G112" i="23"/>
  <c r="E112" i="23"/>
  <c r="L111" i="23"/>
  <c r="K111" i="23"/>
  <c r="J111" i="23"/>
  <c r="I111" i="23"/>
  <c r="H111" i="23"/>
  <c r="G111" i="23"/>
  <c r="E111" i="23"/>
  <c r="F111" i="23" s="1"/>
  <c r="L110" i="23"/>
  <c r="P64" i="1" s="1"/>
  <c r="K110" i="23"/>
  <c r="O64" i="1" s="1"/>
  <c r="J110" i="23"/>
  <c r="N64" i="1" s="1"/>
  <c r="I110" i="23"/>
  <c r="M64" i="1" s="1"/>
  <c r="H110" i="23"/>
  <c r="L64" i="1" s="1"/>
  <c r="G110" i="23"/>
  <c r="K64" i="1" s="1"/>
  <c r="E110" i="23"/>
  <c r="L109" i="23"/>
  <c r="K109" i="23"/>
  <c r="J109" i="23"/>
  <c r="I109" i="23"/>
  <c r="H109" i="23"/>
  <c r="G109" i="23"/>
  <c r="E109" i="23"/>
  <c r="F109" i="23" s="1"/>
  <c r="L108" i="23"/>
  <c r="K108" i="23"/>
  <c r="J108" i="23"/>
  <c r="I108" i="23"/>
  <c r="H108" i="23"/>
  <c r="G108" i="23"/>
  <c r="E108" i="23"/>
  <c r="F108" i="23" s="1"/>
  <c r="L107" i="23"/>
  <c r="K107" i="23"/>
  <c r="J107" i="23"/>
  <c r="I107" i="23"/>
  <c r="H107" i="23"/>
  <c r="G107" i="23"/>
  <c r="E107" i="23"/>
  <c r="F107" i="23" s="1"/>
  <c r="L106" i="23"/>
  <c r="P62" i="1" s="1"/>
  <c r="K106" i="23"/>
  <c r="O62" i="1" s="1"/>
  <c r="J106" i="23"/>
  <c r="N62" i="1" s="1"/>
  <c r="I106" i="23"/>
  <c r="M62" i="1" s="1"/>
  <c r="H106" i="23"/>
  <c r="L62" i="1" s="1"/>
  <c r="G106" i="23"/>
  <c r="K62" i="1" s="1"/>
  <c r="E106" i="23"/>
  <c r="L105" i="23"/>
  <c r="P61" i="1" s="1"/>
  <c r="K105" i="23"/>
  <c r="O61" i="1" s="1"/>
  <c r="J105" i="23"/>
  <c r="N61" i="1" s="1"/>
  <c r="I105" i="23"/>
  <c r="M61" i="1" s="1"/>
  <c r="H105" i="23"/>
  <c r="L61" i="1" s="1"/>
  <c r="G105" i="23"/>
  <c r="K61" i="1" s="1"/>
  <c r="E105" i="23"/>
  <c r="L104" i="23"/>
  <c r="K104" i="23"/>
  <c r="J104" i="23"/>
  <c r="I104" i="23"/>
  <c r="H104" i="23"/>
  <c r="G104" i="23"/>
  <c r="E104" i="23"/>
  <c r="F104" i="23" s="1"/>
  <c r="L103" i="23"/>
  <c r="K103" i="23"/>
  <c r="J103" i="23"/>
  <c r="I103" i="23"/>
  <c r="H103" i="23"/>
  <c r="G103" i="23"/>
  <c r="E103" i="23"/>
  <c r="F103" i="23" s="1"/>
  <c r="L102" i="23"/>
  <c r="K102" i="23"/>
  <c r="J102" i="23"/>
  <c r="I102" i="23"/>
  <c r="H102" i="23"/>
  <c r="G102" i="23"/>
  <c r="E102" i="23"/>
  <c r="F102" i="23" s="1"/>
  <c r="L101" i="23"/>
  <c r="P60" i="1" s="1"/>
  <c r="K101" i="23"/>
  <c r="O60" i="1" s="1"/>
  <c r="J101" i="23"/>
  <c r="N60" i="1" s="1"/>
  <c r="I101" i="23"/>
  <c r="M60" i="1" s="1"/>
  <c r="H101" i="23"/>
  <c r="L60" i="1" s="1"/>
  <c r="G101" i="23"/>
  <c r="K60" i="1" s="1"/>
  <c r="E101" i="23"/>
  <c r="E100" i="23"/>
  <c r="L99" i="23"/>
  <c r="P59" i="1" s="1"/>
  <c r="K99" i="23"/>
  <c r="O59" i="1" s="1"/>
  <c r="J99" i="23"/>
  <c r="N59" i="1" s="1"/>
  <c r="I99" i="23"/>
  <c r="M59" i="1" s="1"/>
  <c r="H99" i="23"/>
  <c r="L59" i="1" s="1"/>
  <c r="G99" i="23"/>
  <c r="K59" i="1" s="1"/>
  <c r="E99" i="23"/>
  <c r="L98" i="23"/>
  <c r="K98" i="23"/>
  <c r="J98" i="23"/>
  <c r="I98" i="23"/>
  <c r="H98" i="23"/>
  <c r="G98" i="23"/>
  <c r="E98" i="23"/>
  <c r="F98" i="23" s="1"/>
  <c r="L97" i="23"/>
  <c r="K97" i="23"/>
  <c r="J97" i="23"/>
  <c r="I97" i="23"/>
  <c r="H97" i="23"/>
  <c r="G97" i="23"/>
  <c r="E97" i="23"/>
  <c r="F97" i="23" s="1"/>
  <c r="L96" i="23"/>
  <c r="K96" i="23"/>
  <c r="J96" i="23"/>
  <c r="I96" i="23"/>
  <c r="H96" i="23"/>
  <c r="G96" i="23"/>
  <c r="E96" i="23"/>
  <c r="F96" i="23" s="1"/>
  <c r="L95" i="23"/>
  <c r="K95" i="23"/>
  <c r="J95" i="23"/>
  <c r="I95" i="23"/>
  <c r="H95" i="23"/>
  <c r="G95" i="23"/>
  <c r="E95" i="23"/>
  <c r="F95" i="23" s="1"/>
  <c r="L94" i="23"/>
  <c r="K94" i="23"/>
  <c r="J94" i="23"/>
  <c r="I94" i="23"/>
  <c r="H94" i="23"/>
  <c r="G94" i="23"/>
  <c r="E94" i="23"/>
  <c r="F94" i="23" s="1"/>
  <c r="E93" i="23"/>
  <c r="L92" i="23"/>
  <c r="P56" i="1" s="1"/>
  <c r="K92" i="23"/>
  <c r="O56" i="1" s="1"/>
  <c r="J92" i="23"/>
  <c r="N56" i="1" s="1"/>
  <c r="I92" i="23"/>
  <c r="M56" i="1" s="1"/>
  <c r="H92" i="23"/>
  <c r="L56" i="1" s="1"/>
  <c r="G92" i="23"/>
  <c r="K56" i="1" s="1"/>
  <c r="E92" i="23"/>
  <c r="L91" i="23"/>
  <c r="K91" i="23"/>
  <c r="J91" i="23"/>
  <c r="I91" i="23"/>
  <c r="H91" i="23"/>
  <c r="G91" i="23"/>
  <c r="E91" i="23"/>
  <c r="L90" i="23"/>
  <c r="P57" i="1" s="1"/>
  <c r="K90" i="23"/>
  <c r="O57" i="1" s="1"/>
  <c r="J90" i="23"/>
  <c r="N57" i="1" s="1"/>
  <c r="I90" i="23"/>
  <c r="M57" i="1" s="1"/>
  <c r="H90" i="23"/>
  <c r="L57" i="1" s="1"/>
  <c r="G90" i="23"/>
  <c r="K57" i="1" s="1"/>
  <c r="E90" i="23"/>
  <c r="E89" i="23"/>
  <c r="L88" i="23"/>
  <c r="P54" i="1" s="1"/>
  <c r="K88" i="23"/>
  <c r="O54" i="1" s="1"/>
  <c r="J88" i="23"/>
  <c r="N54" i="1" s="1"/>
  <c r="I88" i="23"/>
  <c r="M54" i="1" s="1"/>
  <c r="H88" i="23"/>
  <c r="L54" i="1" s="1"/>
  <c r="G88" i="23"/>
  <c r="K54" i="1" s="1"/>
  <c r="E88" i="23"/>
  <c r="L87" i="23"/>
  <c r="P55" i="1" s="1"/>
  <c r="K87" i="23"/>
  <c r="O55" i="1" s="1"/>
  <c r="J87" i="23"/>
  <c r="N55" i="1" s="1"/>
  <c r="I87" i="23"/>
  <c r="M55" i="1" s="1"/>
  <c r="H87" i="23"/>
  <c r="L55" i="1" s="1"/>
  <c r="G87" i="23"/>
  <c r="K55" i="1" s="1"/>
  <c r="E87" i="23"/>
  <c r="L86" i="23"/>
  <c r="K86" i="23"/>
  <c r="J86" i="23"/>
  <c r="I86" i="23"/>
  <c r="H86" i="23"/>
  <c r="G86" i="23"/>
  <c r="E86" i="23"/>
  <c r="F86" i="23" s="1"/>
  <c r="L85" i="23"/>
  <c r="P53" i="1" s="1"/>
  <c r="K85" i="23"/>
  <c r="O53" i="1" s="1"/>
  <c r="J85" i="23"/>
  <c r="N53" i="1" s="1"/>
  <c r="I85" i="23"/>
  <c r="M53" i="1" s="1"/>
  <c r="H85" i="23"/>
  <c r="L53" i="1" s="1"/>
  <c r="G85" i="23"/>
  <c r="K53" i="1" s="1"/>
  <c r="E85" i="23"/>
  <c r="L84" i="23"/>
  <c r="K84" i="23"/>
  <c r="J84" i="23"/>
  <c r="I84" i="23"/>
  <c r="H84" i="23"/>
  <c r="G84" i="23"/>
  <c r="E84" i="23"/>
  <c r="F84" i="23" s="1"/>
  <c r="L83" i="23"/>
  <c r="K83" i="23"/>
  <c r="J83" i="23"/>
  <c r="I83" i="23"/>
  <c r="H83" i="23"/>
  <c r="G83" i="23"/>
  <c r="E83" i="23"/>
  <c r="F83" i="23" s="1"/>
  <c r="E82" i="23"/>
  <c r="L81" i="23"/>
  <c r="P51" i="1" s="1"/>
  <c r="K81" i="23"/>
  <c r="O51" i="1" s="1"/>
  <c r="J81" i="23"/>
  <c r="N51" i="1" s="1"/>
  <c r="I81" i="23"/>
  <c r="M51" i="1" s="1"/>
  <c r="H81" i="23"/>
  <c r="L51" i="1" s="1"/>
  <c r="G81" i="23"/>
  <c r="K51" i="1" s="1"/>
  <c r="E81" i="23"/>
  <c r="L80" i="23"/>
  <c r="P50" i="1" s="1"/>
  <c r="K80" i="23"/>
  <c r="O50" i="1" s="1"/>
  <c r="J80" i="23"/>
  <c r="N50" i="1" s="1"/>
  <c r="I80" i="23"/>
  <c r="M50" i="1" s="1"/>
  <c r="H80" i="23"/>
  <c r="L50" i="1" s="1"/>
  <c r="G80" i="23"/>
  <c r="K50" i="1" s="1"/>
  <c r="E80" i="23"/>
  <c r="L79" i="23"/>
  <c r="P48" i="1" s="1"/>
  <c r="K79" i="23"/>
  <c r="O48" i="1" s="1"/>
  <c r="J79" i="23"/>
  <c r="N48" i="1" s="1"/>
  <c r="I79" i="23"/>
  <c r="M48" i="1" s="1"/>
  <c r="H79" i="23"/>
  <c r="L48" i="1" s="1"/>
  <c r="G79" i="23"/>
  <c r="K48" i="1" s="1"/>
  <c r="E79" i="23"/>
  <c r="E78" i="23"/>
  <c r="L77" i="23"/>
  <c r="P47" i="1" s="1"/>
  <c r="K77" i="23"/>
  <c r="O47" i="1" s="1"/>
  <c r="J77" i="23"/>
  <c r="N47" i="1" s="1"/>
  <c r="I77" i="23"/>
  <c r="M47" i="1" s="1"/>
  <c r="H77" i="23"/>
  <c r="L47" i="1" s="1"/>
  <c r="G77" i="23"/>
  <c r="K47" i="1" s="1"/>
  <c r="E77" i="23"/>
  <c r="L76" i="23"/>
  <c r="P49" i="1" s="1"/>
  <c r="K76" i="23"/>
  <c r="O49" i="1" s="1"/>
  <c r="J76" i="23"/>
  <c r="N49" i="1" s="1"/>
  <c r="I76" i="23"/>
  <c r="M49" i="1" s="1"/>
  <c r="H76" i="23"/>
  <c r="L49" i="1" s="1"/>
  <c r="G76" i="23"/>
  <c r="K49" i="1" s="1"/>
  <c r="E76" i="23"/>
  <c r="L75" i="23"/>
  <c r="K75" i="23"/>
  <c r="J75" i="23"/>
  <c r="I75" i="23"/>
  <c r="H75" i="23"/>
  <c r="G75" i="23"/>
  <c r="E75" i="23"/>
  <c r="F75" i="23" s="1"/>
  <c r="L74" i="23"/>
  <c r="K74" i="23"/>
  <c r="J74" i="23"/>
  <c r="I74" i="23"/>
  <c r="H74" i="23"/>
  <c r="G74" i="23"/>
  <c r="E74" i="23"/>
  <c r="F74" i="23" s="1"/>
  <c r="L73" i="23"/>
  <c r="K73" i="23"/>
  <c r="J73" i="23"/>
  <c r="I73" i="23"/>
  <c r="H73" i="23"/>
  <c r="G73" i="23"/>
  <c r="E73" i="23"/>
  <c r="F73" i="23" s="1"/>
  <c r="L72" i="23"/>
  <c r="K72" i="23"/>
  <c r="J72" i="23"/>
  <c r="I72" i="23"/>
  <c r="H72" i="23"/>
  <c r="G72" i="23"/>
  <c r="E72" i="23"/>
  <c r="F72" i="23" s="1"/>
  <c r="E71" i="23"/>
  <c r="L70" i="23"/>
  <c r="K70" i="23"/>
  <c r="J70" i="23"/>
  <c r="I70" i="23"/>
  <c r="H70" i="23"/>
  <c r="G70" i="23"/>
  <c r="E70" i="23"/>
  <c r="L69" i="23"/>
  <c r="K69" i="23"/>
  <c r="J69" i="23"/>
  <c r="I69" i="23"/>
  <c r="H69" i="23"/>
  <c r="G69" i="23"/>
  <c r="E69" i="23"/>
  <c r="F69" i="23" s="1"/>
  <c r="L68" i="23"/>
  <c r="K68" i="23"/>
  <c r="J68" i="23"/>
  <c r="I68" i="23"/>
  <c r="H68" i="23"/>
  <c r="G68" i="23"/>
  <c r="E68" i="23"/>
  <c r="F68" i="23" s="1"/>
  <c r="E67" i="23"/>
  <c r="L66" i="23"/>
  <c r="H66" i="23"/>
  <c r="G66" i="23"/>
  <c r="E66" i="23"/>
  <c r="L65" i="23"/>
  <c r="K65" i="23"/>
  <c r="J65" i="23"/>
  <c r="I65" i="23"/>
  <c r="H65" i="23"/>
  <c r="G65" i="23"/>
  <c r="E65" i="23"/>
  <c r="F65" i="23" s="1"/>
  <c r="L64" i="23"/>
  <c r="K64" i="23"/>
  <c r="J64" i="23"/>
  <c r="I64" i="23"/>
  <c r="H64" i="23"/>
  <c r="G64" i="23"/>
  <c r="E64" i="23"/>
  <c r="F64" i="23" s="1"/>
  <c r="L63" i="23"/>
  <c r="K63" i="23"/>
  <c r="J63" i="23"/>
  <c r="I63" i="23"/>
  <c r="L62" i="23"/>
  <c r="K62" i="23"/>
  <c r="J62" i="23"/>
  <c r="I62" i="23"/>
  <c r="H62" i="23"/>
  <c r="G62" i="23"/>
  <c r="E62" i="23"/>
  <c r="F62" i="23" s="1"/>
  <c r="L61" i="23"/>
  <c r="K61" i="23"/>
  <c r="J61" i="23"/>
  <c r="I61" i="23"/>
  <c r="H61" i="23"/>
  <c r="G61" i="23"/>
  <c r="E61" i="23"/>
  <c r="E60" i="23"/>
  <c r="L59" i="23"/>
  <c r="P42" i="1" s="1"/>
  <c r="K59" i="23"/>
  <c r="O42" i="1" s="1"/>
  <c r="J59" i="23"/>
  <c r="N42" i="1" s="1"/>
  <c r="I59" i="23"/>
  <c r="M42" i="1" s="1"/>
  <c r="H59" i="23"/>
  <c r="L42" i="1" s="1"/>
  <c r="G59" i="23"/>
  <c r="K42" i="1" s="1"/>
  <c r="E59" i="23"/>
  <c r="L58" i="23"/>
  <c r="P43" i="1" s="1"/>
  <c r="K58" i="23"/>
  <c r="O43" i="1" s="1"/>
  <c r="J58" i="23"/>
  <c r="N43" i="1" s="1"/>
  <c r="I58" i="23"/>
  <c r="M43" i="1" s="1"/>
  <c r="H58" i="23"/>
  <c r="L43" i="1" s="1"/>
  <c r="G58" i="23"/>
  <c r="K43" i="1" s="1"/>
  <c r="E58" i="23"/>
  <c r="L57" i="23"/>
  <c r="P41" i="1" s="1"/>
  <c r="K57" i="23"/>
  <c r="O41" i="1" s="1"/>
  <c r="J57" i="23"/>
  <c r="N41" i="1" s="1"/>
  <c r="I57" i="23"/>
  <c r="M41" i="1" s="1"/>
  <c r="H57" i="23"/>
  <c r="L41" i="1" s="1"/>
  <c r="G57" i="23"/>
  <c r="K41" i="1" s="1"/>
  <c r="E57" i="23"/>
  <c r="E56" i="23"/>
  <c r="L55" i="23"/>
  <c r="P40" i="1" s="1"/>
  <c r="K55" i="23"/>
  <c r="O40" i="1" s="1"/>
  <c r="J55" i="23"/>
  <c r="N40" i="1" s="1"/>
  <c r="I55" i="23"/>
  <c r="M40" i="1" s="1"/>
  <c r="H55" i="23"/>
  <c r="L40" i="1" s="1"/>
  <c r="G55" i="23"/>
  <c r="K40" i="1" s="1"/>
  <c r="E55" i="23"/>
  <c r="L54" i="23"/>
  <c r="P38" i="1" s="1"/>
  <c r="K54" i="23"/>
  <c r="O38" i="1" s="1"/>
  <c r="J54" i="23"/>
  <c r="N38" i="1" s="1"/>
  <c r="I54" i="23"/>
  <c r="M38" i="1" s="1"/>
  <c r="H54" i="23"/>
  <c r="L38" i="1" s="1"/>
  <c r="G54" i="23"/>
  <c r="K38" i="1" s="1"/>
  <c r="E54" i="23"/>
  <c r="L53" i="23"/>
  <c r="P39" i="1" s="1"/>
  <c r="K53" i="23"/>
  <c r="O39" i="1" s="1"/>
  <c r="J53" i="23"/>
  <c r="N39" i="1" s="1"/>
  <c r="I53" i="23"/>
  <c r="M39" i="1" s="1"/>
  <c r="H53" i="23"/>
  <c r="L39" i="1" s="1"/>
  <c r="G53" i="23"/>
  <c r="K39" i="1" s="1"/>
  <c r="E53" i="23"/>
  <c r="L52" i="23"/>
  <c r="P44" i="1" s="1"/>
  <c r="K52" i="23"/>
  <c r="O44" i="1" s="1"/>
  <c r="J52" i="23"/>
  <c r="N44" i="1" s="1"/>
  <c r="I52" i="23"/>
  <c r="M44" i="1" s="1"/>
  <c r="H52" i="23"/>
  <c r="L44" i="1" s="1"/>
  <c r="G52" i="23"/>
  <c r="K44" i="1" s="1"/>
  <c r="E52" i="23"/>
  <c r="L51" i="23"/>
  <c r="K51" i="23"/>
  <c r="J51" i="23"/>
  <c r="I51" i="23"/>
  <c r="H51" i="23"/>
  <c r="G51" i="23"/>
  <c r="E51" i="23"/>
  <c r="F51" i="23" s="1"/>
  <c r="L50" i="23"/>
  <c r="P37" i="1" s="1"/>
  <c r="K50" i="23"/>
  <c r="O37" i="1" s="1"/>
  <c r="J50" i="23"/>
  <c r="N37" i="1" s="1"/>
  <c r="I50" i="23"/>
  <c r="M37" i="1" s="1"/>
  <c r="G50" i="23"/>
  <c r="K37" i="1" s="1"/>
  <c r="E50" i="23"/>
  <c r="E49" i="23"/>
  <c r="L48" i="23"/>
  <c r="P34" i="1" s="1"/>
  <c r="K48" i="23"/>
  <c r="O34" i="1" s="1"/>
  <c r="J48" i="23"/>
  <c r="N34" i="1" s="1"/>
  <c r="I48" i="23"/>
  <c r="M34" i="1" s="1"/>
  <c r="H48" i="23"/>
  <c r="L34" i="1" s="1"/>
  <c r="G48" i="23"/>
  <c r="K34" i="1" s="1"/>
  <c r="E48" i="23"/>
  <c r="L47" i="23"/>
  <c r="P35" i="1" s="1"/>
  <c r="K47" i="23"/>
  <c r="O35" i="1" s="1"/>
  <c r="J47" i="23"/>
  <c r="N35" i="1" s="1"/>
  <c r="I47" i="23"/>
  <c r="M35" i="1" s="1"/>
  <c r="H47" i="23"/>
  <c r="L35" i="1" s="1"/>
  <c r="G47" i="23"/>
  <c r="K35" i="1" s="1"/>
  <c r="E47" i="23"/>
  <c r="L46" i="23"/>
  <c r="P33" i="1" s="1"/>
  <c r="K46" i="23"/>
  <c r="O33" i="1" s="1"/>
  <c r="J46" i="23"/>
  <c r="N33" i="1" s="1"/>
  <c r="I46" i="23"/>
  <c r="M33" i="1" s="1"/>
  <c r="H46" i="23"/>
  <c r="L33" i="1" s="1"/>
  <c r="G46" i="23"/>
  <c r="K33" i="1" s="1"/>
  <c r="E46" i="23"/>
  <c r="E45" i="23"/>
  <c r="L44" i="23"/>
  <c r="P30" i="1" s="1"/>
  <c r="K44" i="23"/>
  <c r="O30" i="1" s="1"/>
  <c r="J44" i="23"/>
  <c r="N30" i="1" s="1"/>
  <c r="I44" i="23"/>
  <c r="M30" i="1" s="1"/>
  <c r="H44" i="23"/>
  <c r="L30" i="1" s="1"/>
  <c r="G44" i="23"/>
  <c r="K30" i="1" s="1"/>
  <c r="E44" i="23"/>
  <c r="L43" i="23"/>
  <c r="P31" i="1" s="1"/>
  <c r="K43" i="23"/>
  <c r="O31" i="1" s="1"/>
  <c r="J43" i="23"/>
  <c r="N31" i="1" s="1"/>
  <c r="I43" i="23"/>
  <c r="M31" i="1" s="1"/>
  <c r="H43" i="23"/>
  <c r="L31" i="1" s="1"/>
  <c r="G43" i="23"/>
  <c r="K31" i="1" s="1"/>
  <c r="E43" i="23"/>
  <c r="L42" i="23"/>
  <c r="P32" i="1" s="1"/>
  <c r="K42" i="23"/>
  <c r="O32" i="1" s="1"/>
  <c r="J42" i="23"/>
  <c r="N32" i="1" s="1"/>
  <c r="I42" i="23"/>
  <c r="M32" i="1" s="1"/>
  <c r="H42" i="23"/>
  <c r="L32" i="1" s="1"/>
  <c r="G42" i="23"/>
  <c r="K32" i="1" s="1"/>
  <c r="E42" i="23"/>
  <c r="L41" i="23"/>
  <c r="K41" i="23"/>
  <c r="J41" i="23"/>
  <c r="I41" i="23"/>
  <c r="H41" i="23"/>
  <c r="G41" i="23"/>
  <c r="E41" i="23"/>
  <c r="F41" i="23" s="1"/>
  <c r="L40" i="23"/>
  <c r="P29" i="1" s="1"/>
  <c r="K40" i="23"/>
  <c r="O29" i="1" s="1"/>
  <c r="J40" i="23"/>
  <c r="N29" i="1" s="1"/>
  <c r="I40" i="23"/>
  <c r="M29" i="1" s="1"/>
  <c r="H40" i="23"/>
  <c r="L29" i="1" s="1"/>
  <c r="G40" i="23"/>
  <c r="K29" i="1" s="1"/>
  <c r="E40" i="23"/>
  <c r="L39" i="23"/>
  <c r="P28" i="1" s="1"/>
  <c r="K39" i="23"/>
  <c r="O28" i="1" s="1"/>
  <c r="J39" i="23"/>
  <c r="N28" i="1" s="1"/>
  <c r="I39" i="23"/>
  <c r="M28" i="1" s="1"/>
  <c r="H39" i="23"/>
  <c r="L28" i="1" s="1"/>
  <c r="G39" i="23"/>
  <c r="K28" i="1" s="1"/>
  <c r="E39" i="23"/>
  <c r="E38" i="23"/>
  <c r="H7" i="23"/>
  <c r="I7" i="23"/>
  <c r="J7" i="23"/>
  <c r="K7" i="23"/>
  <c r="L7" i="23"/>
  <c r="H8" i="23"/>
  <c r="L9" i="1" s="1"/>
  <c r="I8" i="23"/>
  <c r="M9" i="1" s="1"/>
  <c r="J8" i="23"/>
  <c r="N9" i="1" s="1"/>
  <c r="K8" i="23"/>
  <c r="O9" i="1" s="1"/>
  <c r="L8" i="23"/>
  <c r="P9" i="1" s="1"/>
  <c r="H9" i="23"/>
  <c r="I9" i="23"/>
  <c r="J9" i="23"/>
  <c r="K9" i="23"/>
  <c r="L9" i="23"/>
  <c r="H10" i="23"/>
  <c r="I10" i="23"/>
  <c r="J10" i="23"/>
  <c r="K10" i="23"/>
  <c r="L10" i="23"/>
  <c r="H11" i="23"/>
  <c r="L10" i="1" s="1"/>
  <c r="I11" i="23"/>
  <c r="M10" i="1" s="1"/>
  <c r="J11" i="23"/>
  <c r="N10" i="1" s="1"/>
  <c r="K11" i="23"/>
  <c r="O10" i="1" s="1"/>
  <c r="L11" i="23"/>
  <c r="P10" i="1" s="1"/>
  <c r="H13" i="23"/>
  <c r="L11" i="1" s="1"/>
  <c r="I13" i="23"/>
  <c r="M11" i="1" s="1"/>
  <c r="J13" i="23"/>
  <c r="N11" i="1" s="1"/>
  <c r="K13" i="23"/>
  <c r="O11" i="1" s="1"/>
  <c r="L13" i="23"/>
  <c r="P11" i="1" s="1"/>
  <c r="H14" i="23"/>
  <c r="I14" i="23"/>
  <c r="J14" i="23"/>
  <c r="K14" i="23"/>
  <c r="L14" i="23"/>
  <c r="H15" i="23"/>
  <c r="L12" i="1" s="1"/>
  <c r="I15" i="23"/>
  <c r="M12" i="1" s="1"/>
  <c r="J15" i="23"/>
  <c r="N12" i="1" s="1"/>
  <c r="K15" i="23"/>
  <c r="O12" i="1" s="1"/>
  <c r="L15" i="23"/>
  <c r="P12" i="1" s="1"/>
  <c r="H17" i="23"/>
  <c r="L16" i="1" s="1"/>
  <c r="I17" i="23"/>
  <c r="M16" i="1" s="1"/>
  <c r="J17" i="23"/>
  <c r="N16" i="1" s="1"/>
  <c r="K17" i="23"/>
  <c r="O16" i="1" s="1"/>
  <c r="L17" i="23"/>
  <c r="P16" i="1" s="1"/>
  <c r="H18" i="23"/>
  <c r="I18" i="23"/>
  <c r="J18" i="23"/>
  <c r="K18" i="23"/>
  <c r="L18" i="23"/>
  <c r="H19" i="23"/>
  <c r="I19" i="23"/>
  <c r="J19" i="23"/>
  <c r="K19" i="23"/>
  <c r="L19" i="23"/>
  <c r="H20" i="23"/>
  <c r="I20" i="23"/>
  <c r="J20" i="23"/>
  <c r="K20" i="23"/>
  <c r="L20" i="23"/>
  <c r="H21" i="23"/>
  <c r="I21" i="23"/>
  <c r="J21" i="23"/>
  <c r="K21" i="23"/>
  <c r="L21" i="23"/>
  <c r="H22" i="23"/>
  <c r="L17" i="1" s="1"/>
  <c r="I22" i="23"/>
  <c r="M17" i="1" s="1"/>
  <c r="J22" i="23"/>
  <c r="N17" i="1" s="1"/>
  <c r="K22" i="23"/>
  <c r="O17" i="1" s="1"/>
  <c r="L22" i="23"/>
  <c r="P17" i="1" s="1"/>
  <c r="H24" i="23"/>
  <c r="L18" i="1" s="1"/>
  <c r="I24" i="23"/>
  <c r="M18" i="1" s="1"/>
  <c r="J24" i="23"/>
  <c r="N18" i="1" s="1"/>
  <c r="K24" i="23"/>
  <c r="O18" i="1" s="1"/>
  <c r="L24" i="23"/>
  <c r="P18" i="1" s="1"/>
  <c r="H25" i="23"/>
  <c r="I25" i="23"/>
  <c r="J25" i="23"/>
  <c r="K25" i="23"/>
  <c r="L25" i="23"/>
  <c r="H26" i="23"/>
  <c r="L19" i="1" s="1"/>
  <c r="I26" i="23"/>
  <c r="M19" i="1" s="1"/>
  <c r="J26" i="23"/>
  <c r="N19" i="1" s="1"/>
  <c r="K26" i="23"/>
  <c r="O19" i="1" s="1"/>
  <c r="L26" i="23"/>
  <c r="P19" i="1" s="1"/>
  <c r="H28" i="23"/>
  <c r="L21" i="1" s="1"/>
  <c r="I28" i="23"/>
  <c r="M21" i="1" s="1"/>
  <c r="J28" i="23"/>
  <c r="N21" i="1" s="1"/>
  <c r="K28" i="23"/>
  <c r="O21" i="1" s="1"/>
  <c r="L28" i="23"/>
  <c r="P21" i="1" s="1"/>
  <c r="H29" i="23"/>
  <c r="I29" i="23"/>
  <c r="J29" i="23"/>
  <c r="K29" i="23"/>
  <c r="L29" i="23"/>
  <c r="H30" i="23"/>
  <c r="L22" i="1" s="1"/>
  <c r="I30" i="23"/>
  <c r="M22" i="1" s="1"/>
  <c r="J30" i="23"/>
  <c r="N22" i="1" s="1"/>
  <c r="K30" i="23"/>
  <c r="O22" i="1" s="1"/>
  <c r="L30" i="23"/>
  <c r="P22" i="1" s="1"/>
  <c r="H31" i="23"/>
  <c r="I31" i="23"/>
  <c r="J31" i="23"/>
  <c r="K31" i="23"/>
  <c r="L31" i="23"/>
  <c r="H32" i="23"/>
  <c r="I32" i="23"/>
  <c r="J32" i="23"/>
  <c r="K32" i="23"/>
  <c r="L32" i="23"/>
  <c r="H33" i="23"/>
  <c r="L23" i="1" s="1"/>
  <c r="I33" i="23"/>
  <c r="M23" i="1" s="1"/>
  <c r="J33" i="23"/>
  <c r="N23" i="1" s="1"/>
  <c r="K33" i="23"/>
  <c r="O23" i="1" s="1"/>
  <c r="L33" i="23"/>
  <c r="P23" i="1" s="1"/>
  <c r="H35" i="23"/>
  <c r="L24" i="1" s="1"/>
  <c r="I35" i="23"/>
  <c r="M24" i="1" s="1"/>
  <c r="J35" i="23"/>
  <c r="N24" i="1" s="1"/>
  <c r="K35" i="23"/>
  <c r="O24" i="1" s="1"/>
  <c r="L35" i="23"/>
  <c r="P24" i="1" s="1"/>
  <c r="H36" i="23"/>
  <c r="I36" i="23"/>
  <c r="J36" i="23"/>
  <c r="K36" i="23"/>
  <c r="L36" i="23"/>
  <c r="H37" i="23"/>
  <c r="L25" i="1" s="1"/>
  <c r="I37" i="23"/>
  <c r="M25" i="1" s="1"/>
  <c r="J37" i="23"/>
  <c r="N25" i="1" s="1"/>
  <c r="K37" i="23"/>
  <c r="O25" i="1" s="1"/>
  <c r="L37" i="23"/>
  <c r="P25" i="1" s="1"/>
  <c r="L6" i="23"/>
  <c r="P8" i="1" s="1"/>
  <c r="K6" i="23"/>
  <c r="O8" i="1" s="1"/>
  <c r="J6" i="23"/>
  <c r="N8" i="1" s="1"/>
  <c r="I6" i="23"/>
  <c r="M8" i="1" s="1"/>
  <c r="H6" i="23"/>
  <c r="L8" i="1" s="1"/>
  <c r="E35" i="23"/>
  <c r="G35" i="23"/>
  <c r="K24" i="1" s="1"/>
  <c r="E36" i="23"/>
  <c r="F36" i="23" s="1"/>
  <c r="G36" i="23"/>
  <c r="E37" i="23"/>
  <c r="G37" i="23"/>
  <c r="K25" i="1" s="1"/>
  <c r="G7" i="23"/>
  <c r="G8" i="23"/>
  <c r="K9" i="1" s="1"/>
  <c r="G9" i="23"/>
  <c r="G10" i="23"/>
  <c r="G11" i="23"/>
  <c r="K10" i="1" s="1"/>
  <c r="G13" i="23"/>
  <c r="K11" i="1" s="1"/>
  <c r="G14" i="23"/>
  <c r="G15" i="23"/>
  <c r="K12" i="1" s="1"/>
  <c r="G17" i="23"/>
  <c r="G18" i="23"/>
  <c r="G19" i="23"/>
  <c r="G20" i="23"/>
  <c r="G21" i="23"/>
  <c r="G22" i="23"/>
  <c r="K17" i="1" s="1"/>
  <c r="G24" i="23"/>
  <c r="K18" i="1" s="1"/>
  <c r="G25" i="23"/>
  <c r="G26" i="23"/>
  <c r="K19" i="1" s="1"/>
  <c r="G28" i="23"/>
  <c r="K21" i="1" s="1"/>
  <c r="G29" i="23"/>
  <c r="G30" i="23"/>
  <c r="K22" i="1" s="1"/>
  <c r="G31" i="23"/>
  <c r="G32" i="23"/>
  <c r="G33" i="23"/>
  <c r="K23" i="1" s="1"/>
  <c r="G6" i="23"/>
  <c r="K8" i="1" s="1"/>
  <c r="E17" i="23"/>
  <c r="E18" i="23"/>
  <c r="F18" i="23" s="1"/>
  <c r="E19" i="23"/>
  <c r="F19" i="23" s="1"/>
  <c r="E20" i="23"/>
  <c r="F20" i="23" s="1"/>
  <c r="E21" i="23"/>
  <c r="F21" i="23" s="1"/>
  <c r="E22" i="23"/>
  <c r="E23" i="23"/>
  <c r="E24" i="23"/>
  <c r="E25" i="23"/>
  <c r="F25" i="23" s="1"/>
  <c r="E26" i="23"/>
  <c r="E27" i="23"/>
  <c r="E28" i="23"/>
  <c r="E29" i="23"/>
  <c r="F29" i="23" s="1"/>
  <c r="E30" i="23"/>
  <c r="E31" i="23"/>
  <c r="F31" i="23" s="1"/>
  <c r="E32" i="23"/>
  <c r="F32" i="23" s="1"/>
  <c r="E33" i="23"/>
  <c r="E34" i="23"/>
  <c r="E6" i="23"/>
  <c r="I8" i="1" s="1"/>
  <c r="E7" i="23"/>
  <c r="F7" i="23" s="1"/>
  <c r="E8" i="23"/>
  <c r="I9" i="1" s="1"/>
  <c r="E9" i="23"/>
  <c r="F9" i="23" s="1"/>
  <c r="E10" i="23"/>
  <c r="F10" i="23" s="1"/>
  <c r="E11" i="23"/>
  <c r="I10" i="1" s="1"/>
  <c r="E12" i="23"/>
  <c r="I13" i="1" s="1"/>
  <c r="E13" i="23"/>
  <c r="E14" i="23"/>
  <c r="F14" i="23" s="1"/>
  <c r="E15" i="23"/>
  <c r="E16" i="23"/>
  <c r="E5" i="23"/>
  <c r="I7" i="1" s="1"/>
  <c r="T12" i="20" l="1"/>
  <c r="Q8" i="1"/>
  <c r="Q10" i="1"/>
  <c r="Q44" i="1"/>
  <c r="T44" i="1" s="1"/>
  <c r="Q9" i="1"/>
  <c r="F52" i="23"/>
  <c r="J44" i="1" s="1"/>
  <c r="I44" i="1"/>
  <c r="V4" i="22"/>
  <c r="V7" i="22"/>
  <c r="V52" i="22"/>
  <c r="V55" i="22"/>
  <c r="G16" i="23"/>
  <c r="K15" i="1" s="1"/>
  <c r="G119" i="23"/>
  <c r="K63" i="1"/>
  <c r="K67" i="23"/>
  <c r="T134" i="22"/>
  <c r="L78" i="23" s="1"/>
  <c r="P157" i="22"/>
  <c r="Q3" i="22"/>
  <c r="I5" i="23" s="1"/>
  <c r="M7" i="1" s="1"/>
  <c r="T175" i="22"/>
  <c r="L100" i="23" s="1"/>
  <c r="S29" i="22"/>
  <c r="Q30" i="22"/>
  <c r="R107" i="22"/>
  <c r="J56" i="23" s="1"/>
  <c r="R51" i="22"/>
  <c r="J27" i="23" s="1"/>
  <c r="N20" i="1" s="1"/>
  <c r="I66" i="23"/>
  <c r="G93" i="23"/>
  <c r="K58" i="1" s="1"/>
  <c r="G27" i="23"/>
  <c r="K20" i="1" s="1"/>
  <c r="G5" i="23"/>
  <c r="K7" i="1" s="1"/>
  <c r="F87" i="23"/>
  <c r="J55" i="1" s="1"/>
  <c r="I55" i="1"/>
  <c r="Q55" i="1"/>
  <c r="Q49" i="1"/>
  <c r="T49" i="1" s="1"/>
  <c r="F76" i="23"/>
  <c r="J49" i="1" s="1"/>
  <c r="I49" i="1"/>
  <c r="T70" i="1"/>
  <c r="G82" i="23"/>
  <c r="K46" i="1" s="1"/>
  <c r="G71" i="23"/>
  <c r="K52" i="1" s="1"/>
  <c r="G60" i="23"/>
  <c r="K60" i="23"/>
  <c r="G49" i="23"/>
  <c r="K36" i="1" s="1"/>
  <c r="Q51" i="1"/>
  <c r="T51" i="1" s="1"/>
  <c r="Q31" i="1"/>
  <c r="T31" i="1" s="1"/>
  <c r="Q42" i="1"/>
  <c r="T42" i="1" s="1"/>
  <c r="Q47" i="1"/>
  <c r="T47" i="1" s="1"/>
  <c r="Q48" i="1"/>
  <c r="T48" i="1" s="1"/>
  <c r="Q35" i="1"/>
  <c r="T35" i="1" s="1"/>
  <c r="Q53" i="1"/>
  <c r="T53" i="1" s="1"/>
  <c r="Q59" i="1"/>
  <c r="T59" i="1" s="1"/>
  <c r="Q60" i="1"/>
  <c r="Q25" i="1"/>
  <c r="T25" i="1" s="1"/>
  <c r="Q21" i="1"/>
  <c r="T21" i="1" s="1"/>
  <c r="Q18" i="1"/>
  <c r="T18" i="1" s="1"/>
  <c r="Q32" i="1"/>
  <c r="T32" i="1" s="1"/>
  <c r="Q43" i="1"/>
  <c r="T43" i="1" s="1"/>
  <c r="Q62" i="1"/>
  <c r="T62" i="1" s="1"/>
  <c r="Q40" i="1"/>
  <c r="T40" i="1" s="1"/>
  <c r="Q61" i="1"/>
  <c r="T61" i="1" s="1"/>
  <c r="Q23" i="1"/>
  <c r="T23" i="1" s="1"/>
  <c r="Q24" i="1"/>
  <c r="T24" i="1" s="1"/>
  <c r="Q29" i="1"/>
  <c r="T29" i="1" s="1"/>
  <c r="Q38" i="1"/>
  <c r="T38" i="1" s="1"/>
  <c r="Q54" i="1"/>
  <c r="T54" i="1" s="1"/>
  <c r="Q57" i="1"/>
  <c r="T57" i="1" s="1"/>
  <c r="Q63" i="1"/>
  <c r="Q28" i="1"/>
  <c r="T28" i="1" s="1"/>
  <c r="Q39" i="1"/>
  <c r="T39" i="1" s="1"/>
  <c r="Q34" i="1"/>
  <c r="T34" i="1" s="1"/>
  <c r="Q64" i="1"/>
  <c r="T64" i="1" s="1"/>
  <c r="Q22" i="1"/>
  <c r="T22" i="1" s="1"/>
  <c r="Q19" i="1"/>
  <c r="T19" i="1" s="1"/>
  <c r="Q30" i="1"/>
  <c r="T30" i="1" s="1"/>
  <c r="Q33" i="1"/>
  <c r="T33" i="1" s="1"/>
  <c r="Q50" i="1"/>
  <c r="T50" i="1" s="1"/>
  <c r="F81" i="23"/>
  <c r="J51" i="1" s="1"/>
  <c r="I51" i="1"/>
  <c r="F91" i="23"/>
  <c r="F99" i="23"/>
  <c r="J59" i="1" s="1"/>
  <c r="I59" i="1"/>
  <c r="F101" i="23"/>
  <c r="J60" i="1" s="1"/>
  <c r="I60" i="1"/>
  <c r="F57" i="23"/>
  <c r="J41" i="1" s="1"/>
  <c r="I41" i="1"/>
  <c r="F44" i="23"/>
  <c r="J30" i="1" s="1"/>
  <c r="I30" i="1"/>
  <c r="F46" i="23"/>
  <c r="J33" i="1" s="1"/>
  <c r="I33" i="1"/>
  <c r="F54" i="23"/>
  <c r="J38" i="1" s="1"/>
  <c r="I38" i="1"/>
  <c r="F80" i="23"/>
  <c r="J50" i="1" s="1"/>
  <c r="I50" i="1"/>
  <c r="F88" i="23"/>
  <c r="J54" i="1" s="1"/>
  <c r="I54" i="1"/>
  <c r="F90" i="23"/>
  <c r="J57" i="1" s="1"/>
  <c r="I57" i="1"/>
  <c r="Q56" i="1"/>
  <c r="T56" i="1" s="1"/>
  <c r="F47" i="23"/>
  <c r="J35" i="1" s="1"/>
  <c r="I35" i="1"/>
  <c r="F55" i="23"/>
  <c r="J40" i="1" s="1"/>
  <c r="I40" i="1"/>
  <c r="F6" i="23"/>
  <c r="J8" i="1" s="1"/>
  <c r="F27" i="23"/>
  <c r="J20" i="1" s="1"/>
  <c r="I20" i="1"/>
  <c r="F13" i="23"/>
  <c r="J11" i="1" s="1"/>
  <c r="I11" i="1"/>
  <c r="F26" i="23"/>
  <c r="J19" i="1" s="1"/>
  <c r="I19" i="1"/>
  <c r="F43" i="23"/>
  <c r="J31" i="1" s="1"/>
  <c r="I31" i="1"/>
  <c r="F53" i="23"/>
  <c r="J39" i="1" s="1"/>
  <c r="I39" i="1"/>
  <c r="Q41" i="1"/>
  <c r="T41" i="1" s="1"/>
  <c r="F77" i="23"/>
  <c r="J47" i="1" s="1"/>
  <c r="I47" i="1"/>
  <c r="F79" i="23"/>
  <c r="J48" i="1" s="1"/>
  <c r="I48" i="1"/>
  <c r="F15" i="23"/>
  <c r="J12" i="1" s="1"/>
  <c r="I12" i="1"/>
  <c r="F42" i="23"/>
  <c r="J32" i="1" s="1"/>
  <c r="I32" i="1"/>
  <c r="F106" i="23"/>
  <c r="J62" i="1" s="1"/>
  <c r="I62" i="1"/>
  <c r="F61" i="23"/>
  <c r="F66" i="23"/>
  <c r="F85" i="23"/>
  <c r="J53" i="1" s="1"/>
  <c r="I53" i="1"/>
  <c r="F105" i="23"/>
  <c r="J61" i="1" s="1"/>
  <c r="I61" i="1"/>
  <c r="F33" i="23"/>
  <c r="J23" i="1" s="1"/>
  <c r="I23" i="1"/>
  <c r="F11" i="23"/>
  <c r="J10" i="1" s="1"/>
  <c r="F38" i="23"/>
  <c r="J27" i="1" s="1"/>
  <c r="I27" i="1"/>
  <c r="F40" i="23"/>
  <c r="J29" i="1" s="1"/>
  <c r="I29" i="1"/>
  <c r="F50" i="23"/>
  <c r="J37" i="1" s="1"/>
  <c r="I37" i="1"/>
  <c r="F60" i="23"/>
  <c r="F112" i="23"/>
  <c r="J63" i="1" s="1"/>
  <c r="I63" i="1"/>
  <c r="F28" i="23"/>
  <c r="J21" i="1" s="1"/>
  <c r="I21" i="1"/>
  <c r="F5" i="23"/>
  <c r="J7" i="1" s="1"/>
  <c r="F30" i="23"/>
  <c r="J22" i="1" s="1"/>
  <c r="I22" i="1"/>
  <c r="F22" i="23"/>
  <c r="J17" i="1" s="1"/>
  <c r="I17" i="1"/>
  <c r="F39" i="23"/>
  <c r="J28" i="1" s="1"/>
  <c r="I28" i="1"/>
  <c r="F49" i="23"/>
  <c r="J36" i="1" s="1"/>
  <c r="I36" i="1"/>
  <c r="F59" i="23"/>
  <c r="J42" i="1" s="1"/>
  <c r="I42" i="1"/>
  <c r="F71" i="23"/>
  <c r="J52" i="1" s="1"/>
  <c r="I52" i="1"/>
  <c r="F93" i="23"/>
  <c r="J58" i="1" s="1"/>
  <c r="I58" i="1"/>
  <c r="F17" i="23"/>
  <c r="J16" i="1" s="1"/>
  <c r="I16" i="1"/>
  <c r="F35" i="23"/>
  <c r="J24" i="1" s="1"/>
  <c r="I24" i="1"/>
  <c r="F24" i="23"/>
  <c r="J18" i="1" s="1"/>
  <c r="I18" i="1"/>
  <c r="F16" i="23"/>
  <c r="J15" i="1" s="1"/>
  <c r="I15" i="1"/>
  <c r="F8" i="23"/>
  <c r="J9" i="1" s="1"/>
  <c r="F37" i="23"/>
  <c r="J25" i="1" s="1"/>
  <c r="I25" i="1"/>
  <c r="F48" i="23"/>
  <c r="J34" i="1" s="1"/>
  <c r="I34" i="1"/>
  <c r="F58" i="23"/>
  <c r="J43" i="1" s="1"/>
  <c r="I43" i="1"/>
  <c r="F70" i="23"/>
  <c r="F82" i="23"/>
  <c r="J46" i="1" s="1"/>
  <c r="I46" i="1"/>
  <c r="F92" i="23"/>
  <c r="J56" i="1" s="1"/>
  <c r="I56" i="1"/>
  <c r="F110" i="23"/>
  <c r="J64" i="1" s="1"/>
  <c r="I64" i="1"/>
  <c r="T81" i="22"/>
  <c r="G38" i="23"/>
  <c r="K27" i="1" s="1"/>
  <c r="T68" i="1"/>
  <c r="T69" i="1"/>
  <c r="T67" i="1"/>
  <c r="T73" i="1"/>
  <c r="G34" i="23"/>
  <c r="J66" i="23"/>
  <c r="G12" i="23"/>
  <c r="F12" i="23"/>
  <c r="J13" i="1" s="1"/>
  <c r="G23" i="23"/>
  <c r="K66" i="23"/>
  <c r="F45" i="23"/>
  <c r="G45" i="23"/>
  <c r="F56" i="23"/>
  <c r="G56" i="23"/>
  <c r="P30" i="22"/>
  <c r="G100" i="23"/>
  <c r="J34" i="23"/>
  <c r="I12" i="23"/>
  <c r="M13" i="1" s="1"/>
  <c r="F34" i="23"/>
  <c r="F23" i="23"/>
  <c r="F67" i="23"/>
  <c r="G67" i="23"/>
  <c r="S51" i="22"/>
  <c r="P81" i="22"/>
  <c r="R81" i="22"/>
  <c r="P107" i="22"/>
  <c r="V110" i="22" s="1"/>
  <c r="T3" i="22"/>
  <c r="Q107" i="22"/>
  <c r="P29" i="22"/>
  <c r="S107" i="22"/>
  <c r="T29" i="22"/>
  <c r="T107" i="22"/>
  <c r="F89" i="23"/>
  <c r="G89" i="23"/>
  <c r="Q157" i="22"/>
  <c r="F100" i="23"/>
  <c r="Q81" i="22"/>
  <c r="R157" i="22"/>
  <c r="F78" i="23"/>
  <c r="Q29" i="22"/>
  <c r="T51" i="22"/>
  <c r="P134" i="22"/>
  <c r="S157" i="22"/>
  <c r="G78" i="23"/>
  <c r="R29" i="22"/>
  <c r="Q134" i="22"/>
  <c r="T157" i="22"/>
  <c r="P3" i="22"/>
  <c r="R134" i="22"/>
  <c r="P175" i="22"/>
  <c r="S134" i="22"/>
  <c r="Q175" i="22"/>
  <c r="S3" i="22"/>
  <c r="K5" i="23" s="1"/>
  <c r="O7" i="1" s="1"/>
  <c r="P51" i="22"/>
  <c r="H27" i="23" s="1"/>
  <c r="L20" i="1" s="1"/>
  <c r="S81" i="22"/>
  <c r="R175" i="22"/>
  <c r="R3" i="22"/>
  <c r="Q51" i="22"/>
  <c r="S175" i="22"/>
  <c r="G63" i="23"/>
  <c r="F63" i="23"/>
  <c r="P75" i="1"/>
  <c r="O75" i="1"/>
  <c r="N75" i="1"/>
  <c r="N6" i="23"/>
  <c r="N43" i="23"/>
  <c r="N75" i="23"/>
  <c r="N83" i="23"/>
  <c r="N91" i="23"/>
  <c r="N99" i="23"/>
  <c r="N107" i="23"/>
  <c r="N114" i="23"/>
  <c r="N44" i="23"/>
  <c r="N69" i="23"/>
  <c r="N70" i="23"/>
  <c r="N51" i="23"/>
  <c r="N39" i="23"/>
  <c r="N40" i="23"/>
  <c r="N41" i="23"/>
  <c r="N42" i="23"/>
  <c r="N46" i="23"/>
  <c r="N47" i="23"/>
  <c r="N48" i="23"/>
  <c r="N52" i="23"/>
  <c r="N53" i="23"/>
  <c r="N54" i="23"/>
  <c r="N55" i="23"/>
  <c r="N57" i="23"/>
  <c r="N58" i="23"/>
  <c r="N61" i="23"/>
  <c r="N62" i="23"/>
  <c r="N64" i="23"/>
  <c r="N65" i="23"/>
  <c r="N68" i="23"/>
  <c r="N59" i="23"/>
  <c r="N72" i="23"/>
  <c r="N73" i="23"/>
  <c r="N76" i="23"/>
  <c r="N79" i="23"/>
  <c r="N80" i="23"/>
  <c r="N81" i="23"/>
  <c r="N84" i="23"/>
  <c r="N86" i="23"/>
  <c r="N87" i="23"/>
  <c r="N88" i="23"/>
  <c r="N92" i="23"/>
  <c r="N94" i="23"/>
  <c r="N95" i="23"/>
  <c r="N96" i="23"/>
  <c r="N97" i="23"/>
  <c r="N102" i="23"/>
  <c r="N103" i="23"/>
  <c r="N104" i="23"/>
  <c r="N105" i="23"/>
  <c r="N108" i="23"/>
  <c r="N110" i="23"/>
  <c r="N111" i="23"/>
  <c r="N112" i="23"/>
  <c r="N113" i="23"/>
  <c r="N74" i="23"/>
  <c r="N77" i="23"/>
  <c r="N85" i="23"/>
  <c r="N90" i="23"/>
  <c r="N98" i="23"/>
  <c r="N101" i="23"/>
  <c r="N106" i="23"/>
  <c r="N109" i="23"/>
  <c r="N26" i="23"/>
  <c r="N18" i="23"/>
  <c r="N10" i="23"/>
  <c r="N30" i="23"/>
  <c r="N22" i="23"/>
  <c r="N14" i="23"/>
  <c r="N13" i="23"/>
  <c r="N37" i="23"/>
  <c r="N11" i="23"/>
  <c r="N21" i="23"/>
  <c r="N29" i="23"/>
  <c r="N35" i="23"/>
  <c r="N19" i="23"/>
  <c r="N33" i="23"/>
  <c r="N17" i="23"/>
  <c r="N9" i="23"/>
  <c r="N25" i="23"/>
  <c r="N36" i="23"/>
  <c r="N32" i="23"/>
  <c r="N28" i="23"/>
  <c r="N24" i="23"/>
  <c r="N20" i="23"/>
  <c r="N8" i="23"/>
  <c r="N31" i="23"/>
  <c r="N15" i="23"/>
  <c r="N7" i="23"/>
  <c r="V30" i="22" l="1"/>
  <c r="L71" i="23"/>
  <c r="P52" i="1" s="1"/>
  <c r="K45" i="1"/>
  <c r="V160" i="22"/>
  <c r="V84" i="22"/>
  <c r="V178" i="22"/>
  <c r="V137" i="22"/>
  <c r="V32" i="22"/>
  <c r="V25" i="22"/>
  <c r="V49" i="22"/>
  <c r="V75" i="22"/>
  <c r="V101" i="22"/>
  <c r="V130" i="22"/>
  <c r="V153" i="22"/>
  <c r="V6" i="22"/>
  <c r="V154" i="22"/>
  <c r="V181" i="22"/>
  <c r="V54" i="22"/>
  <c r="V33" i="22"/>
  <c r="J49" i="23"/>
  <c r="N36" i="1" s="1"/>
  <c r="T63" i="1"/>
  <c r="V157" i="22"/>
  <c r="V107" i="22"/>
  <c r="V81" i="22"/>
  <c r="V3" i="22"/>
  <c r="G118" i="23"/>
  <c r="G120" i="23" s="1"/>
  <c r="V29" i="22"/>
  <c r="V175" i="22"/>
  <c r="V134" i="22"/>
  <c r="L93" i="23"/>
  <c r="P58" i="1" s="1"/>
  <c r="H89" i="23"/>
  <c r="H82" i="23"/>
  <c r="L46" i="1" s="1"/>
  <c r="K23" i="23"/>
  <c r="K16" i="23"/>
  <c r="O15" i="1" s="1"/>
  <c r="V51" i="22"/>
  <c r="M14" i="1"/>
  <c r="I27" i="23"/>
  <c r="M20" i="1" s="1"/>
  <c r="H16" i="23"/>
  <c r="L15" i="1" s="1"/>
  <c r="L26" i="1" s="1"/>
  <c r="K45" i="23"/>
  <c r="K38" i="23"/>
  <c r="O27" i="1" s="1"/>
  <c r="L89" i="23"/>
  <c r="L82" i="23"/>
  <c r="P46" i="1" s="1"/>
  <c r="J45" i="23"/>
  <c r="J38" i="23"/>
  <c r="N27" i="1" s="1"/>
  <c r="N45" i="1" s="1"/>
  <c r="I78" i="23"/>
  <c r="I71" i="23"/>
  <c r="M52" i="1" s="1"/>
  <c r="L67" i="23"/>
  <c r="L60" i="23"/>
  <c r="L56" i="23"/>
  <c r="L49" i="23"/>
  <c r="P36" i="1" s="1"/>
  <c r="H45" i="23"/>
  <c r="H38" i="23"/>
  <c r="L45" i="23"/>
  <c r="L38" i="23"/>
  <c r="P27" i="1" s="1"/>
  <c r="N63" i="23"/>
  <c r="K100" i="23"/>
  <c r="K93" i="23"/>
  <c r="O58" i="1" s="1"/>
  <c r="J23" i="23"/>
  <c r="J16" i="23"/>
  <c r="N15" i="1" s="1"/>
  <c r="N26" i="1" s="1"/>
  <c r="J89" i="23"/>
  <c r="J82" i="23"/>
  <c r="N46" i="1" s="1"/>
  <c r="L23" i="23"/>
  <c r="L16" i="23"/>
  <c r="P15" i="1" s="1"/>
  <c r="K34" i="23"/>
  <c r="K27" i="23"/>
  <c r="J67" i="23"/>
  <c r="J60" i="23"/>
  <c r="I100" i="23"/>
  <c r="I93" i="23"/>
  <c r="M58" i="1" s="1"/>
  <c r="I45" i="23"/>
  <c r="I38" i="23"/>
  <c r="M27" i="1" s="1"/>
  <c r="K56" i="23"/>
  <c r="K49" i="23"/>
  <c r="O36" i="1" s="1"/>
  <c r="K78" i="23"/>
  <c r="K71" i="23"/>
  <c r="O52" i="1" s="1"/>
  <c r="K89" i="23"/>
  <c r="K82" i="23"/>
  <c r="O46" i="1" s="1"/>
  <c r="J12" i="23"/>
  <c r="N13" i="1" s="1"/>
  <c r="J5" i="23"/>
  <c r="N7" i="1" s="1"/>
  <c r="H100" i="23"/>
  <c r="H93" i="23"/>
  <c r="H78" i="23"/>
  <c r="H71" i="23"/>
  <c r="I89" i="23"/>
  <c r="I82" i="23"/>
  <c r="I56" i="23"/>
  <c r="I49" i="23"/>
  <c r="M36" i="1" s="1"/>
  <c r="I67" i="23"/>
  <c r="I60" i="23"/>
  <c r="H12" i="23"/>
  <c r="L13" i="1" s="1"/>
  <c r="H5" i="23"/>
  <c r="L7" i="1" s="1"/>
  <c r="I23" i="23"/>
  <c r="I16" i="23"/>
  <c r="H67" i="23"/>
  <c r="H60" i="23"/>
  <c r="H56" i="23"/>
  <c r="H49" i="23"/>
  <c r="J100" i="23"/>
  <c r="J93" i="23"/>
  <c r="N58" i="1" s="1"/>
  <c r="J78" i="23"/>
  <c r="J71" i="23"/>
  <c r="N52" i="1" s="1"/>
  <c r="L34" i="23"/>
  <c r="L27" i="23"/>
  <c r="P20" i="1" s="1"/>
  <c r="L12" i="23"/>
  <c r="P13" i="1" s="1"/>
  <c r="L5" i="23"/>
  <c r="P7" i="1" s="1"/>
  <c r="N66" i="23"/>
  <c r="H34" i="23"/>
  <c r="K12" i="23"/>
  <c r="H23" i="23"/>
  <c r="I34" i="23"/>
  <c r="K65" i="1"/>
  <c r="G5" i="20"/>
  <c r="G6" i="20"/>
  <c r="G7" i="20"/>
  <c r="G8" i="20"/>
  <c r="G10" i="20"/>
  <c r="G11" i="20"/>
  <c r="G13" i="20"/>
  <c r="G15" i="20"/>
  <c r="M6" i="20"/>
  <c r="M7" i="20"/>
  <c r="M8" i="20"/>
  <c r="M10" i="20"/>
  <c r="M11" i="20"/>
  <c r="M13" i="20"/>
  <c r="M15" i="20"/>
  <c r="M2" i="20"/>
  <c r="G2" i="20"/>
  <c r="M45" i="1" l="1"/>
  <c r="O45" i="1"/>
  <c r="P45" i="1"/>
  <c r="P65" i="1"/>
  <c r="N14" i="1"/>
  <c r="L14" i="1"/>
  <c r="P14" i="1"/>
  <c r="P26" i="1"/>
  <c r="N89" i="23"/>
  <c r="N100" i="23"/>
  <c r="N45" i="23"/>
  <c r="N67" i="23"/>
  <c r="N78" i="23"/>
  <c r="N56" i="23"/>
  <c r="L27" i="1"/>
  <c r="N38" i="23"/>
  <c r="O20" i="1"/>
  <c r="N27" i="23"/>
  <c r="N60" i="23"/>
  <c r="N23" i="23"/>
  <c r="M15" i="1"/>
  <c r="M26" i="1" s="1"/>
  <c r="N16" i="23"/>
  <c r="M46" i="1"/>
  <c r="N82" i="23"/>
  <c r="N12" i="23"/>
  <c r="O13" i="1"/>
  <c r="O14" i="1" s="1"/>
  <c r="O65" i="1"/>
  <c r="Q7" i="1"/>
  <c r="L52" i="1"/>
  <c r="N71" i="23"/>
  <c r="N65" i="1"/>
  <c r="L36" i="1"/>
  <c r="Q36" i="1" s="1"/>
  <c r="T36" i="1" s="1"/>
  <c r="N49" i="23"/>
  <c r="L58" i="1"/>
  <c r="Q58" i="1" s="1"/>
  <c r="T58" i="1" s="1"/>
  <c r="N93" i="23"/>
  <c r="T15" i="20"/>
  <c r="N11" i="20"/>
  <c r="T8" i="20"/>
  <c r="N34" i="23"/>
  <c r="O13" i="20"/>
  <c r="N13" i="20"/>
  <c r="Q13" i="20"/>
  <c r="P13" i="20"/>
  <c r="R13" i="20"/>
  <c r="R7" i="20"/>
  <c r="P7" i="20"/>
  <c r="Q7" i="20"/>
  <c r="O7" i="20"/>
  <c r="N7" i="20"/>
  <c r="T10" i="20"/>
  <c r="R6" i="20"/>
  <c r="P6" i="20"/>
  <c r="Q6" i="20"/>
  <c r="O6" i="20"/>
  <c r="R2" i="20"/>
  <c r="N2" i="20"/>
  <c r="Q2" i="20"/>
  <c r="P2" i="20"/>
  <c r="O2" i="20"/>
  <c r="Q14" i="1" l="1"/>
  <c r="F2" i="28" s="1"/>
  <c r="C2" i="28" s="1"/>
  <c r="P80" i="1"/>
  <c r="Q20" i="1"/>
  <c r="T20" i="1" s="1"/>
  <c r="O26" i="1"/>
  <c r="O80" i="1" s="1"/>
  <c r="N80" i="1"/>
  <c r="M65" i="1"/>
  <c r="M80" i="1" s="1"/>
  <c r="Q46" i="1"/>
  <c r="T46" i="1" s="1"/>
  <c r="Q52" i="1"/>
  <c r="T52" i="1" s="1"/>
  <c r="L65" i="1"/>
  <c r="Q27" i="1"/>
  <c r="T11" i="20"/>
  <c r="T6" i="20"/>
  <c r="T2" i="20"/>
  <c r="T7" i="20"/>
  <c r="T13" i="20"/>
  <c r="T27" i="1" l="1"/>
  <c r="Q26" i="1"/>
  <c r="F3" i="28" s="1"/>
  <c r="C3" i="28" s="1"/>
  <c r="Q65" i="1"/>
  <c r="F5" i="28" s="1"/>
  <c r="C5" i="28" s="1"/>
  <c r="T65" i="1" l="1"/>
  <c r="Q11" i="1"/>
  <c r="Q12" i="1"/>
  <c r="Q13" i="1"/>
  <c r="T11" i="1" l="1"/>
  <c r="T10" i="1"/>
  <c r="T12" i="1"/>
  <c r="T9" i="1"/>
  <c r="T7" i="1" l="1"/>
  <c r="T8" i="1"/>
  <c r="K13" i="1" l="1"/>
  <c r="Q17" i="1"/>
  <c r="Q16" i="1"/>
  <c r="K16" i="1"/>
  <c r="Q15" i="1"/>
  <c r="K26" i="1" l="1"/>
  <c r="T13" i="1"/>
  <c r="K14" i="1"/>
  <c r="T16" i="1"/>
  <c r="T15" i="1"/>
  <c r="T17" i="1"/>
  <c r="Q75" i="1" l="1"/>
  <c r="F6" i="28" s="1"/>
  <c r="C6" i="28" s="1"/>
  <c r="T26" i="1"/>
  <c r="M84" i="1"/>
  <c r="N84" i="1"/>
  <c r="O84" i="1"/>
  <c r="P84" i="1"/>
  <c r="Q84" i="1"/>
  <c r="L84" i="1"/>
  <c r="C81" i="1"/>
  <c r="M83" i="1"/>
  <c r="C82" i="1"/>
  <c r="M81" i="1" l="1"/>
  <c r="O82" i="1"/>
  <c r="L82" i="1"/>
  <c r="P81" i="1"/>
  <c r="N82" i="1"/>
  <c r="P83" i="1"/>
  <c r="O81" i="1"/>
  <c r="M82" i="1"/>
  <c r="O83" i="1"/>
  <c r="N81" i="1"/>
  <c r="N83" i="1"/>
  <c r="Q83" i="1"/>
  <c r="P82" i="1"/>
  <c r="Q82" i="1" l="1"/>
  <c r="T82" i="1" s="1"/>
  <c r="M5" i="20"/>
  <c r="G122" i="23" l="1"/>
  <c r="G124" i="23" s="1"/>
  <c r="R5" i="20"/>
  <c r="P5" i="20"/>
  <c r="Q5" i="20"/>
  <c r="N5" i="20"/>
  <c r="O5" i="20"/>
  <c r="T5" i="20" l="1"/>
  <c r="H50" i="23"/>
  <c r="N50" i="23" s="1"/>
  <c r="V108" i="22"/>
  <c r="L37" i="1" l="1"/>
  <c r="L45" i="1" s="1"/>
  <c r="L81" i="1" l="1"/>
  <c r="Q37" i="1"/>
  <c r="Q45" i="1" s="1"/>
  <c r="F4" i="28" s="1"/>
  <c r="F7" i="28" l="1"/>
  <c r="C4" i="28"/>
  <c r="C7" i="28" s="1"/>
  <c r="L80" i="1"/>
  <c r="Q80" i="1"/>
  <c r="T37" i="1"/>
  <c r="Q81" i="1"/>
  <c r="T45" i="1" l="1"/>
  <c r="T66" i="1"/>
  <c r="T75" i="1" l="1"/>
</calcChain>
</file>

<file path=xl/sharedStrings.xml><?xml version="1.0" encoding="utf-8"?>
<sst xmlns="http://schemas.openxmlformats.org/spreadsheetml/2006/main" count="1931" uniqueCount="477">
  <si>
    <t>Annex 3 - Budget Plan</t>
  </si>
  <si>
    <t>Brief Project/ Programme Information</t>
  </si>
  <si>
    <t>Project/ Programme Title:</t>
  </si>
  <si>
    <t>Values</t>
  </si>
  <si>
    <t>Country(ies)</t>
  </si>
  <si>
    <t>Component</t>
  </si>
  <si>
    <t xml:space="preserve"> Year 1</t>
  </si>
  <si>
    <t xml:space="preserve"> Year 2</t>
  </si>
  <si>
    <t xml:space="preserve"> Year 3</t>
  </si>
  <si>
    <t xml:space="preserve">  Year 4</t>
  </si>
  <si>
    <t xml:space="preserve">  Year 5</t>
  </si>
  <si>
    <t xml:space="preserve">  Total Budget</t>
  </si>
  <si>
    <t>Accredited Entity</t>
  </si>
  <si>
    <t>Project Management Cost</t>
  </si>
  <si>
    <t>Budget Currency</t>
  </si>
  <si>
    <t>USD/GBP/JPY/EUR</t>
  </si>
  <si>
    <t>Grand Total</t>
  </si>
  <si>
    <t>Date of Submission</t>
  </si>
  <si>
    <t>Output</t>
  </si>
  <si>
    <t>(All)</t>
  </si>
  <si>
    <t xml:space="preserve">Sum of Total Cost 
</t>
  </si>
  <si>
    <t>Funding Source</t>
  </si>
  <si>
    <t>GCF</t>
  </si>
  <si>
    <t>Budget Categories</t>
  </si>
  <si>
    <t>Consultant - Individual - Local</t>
  </si>
  <si>
    <t>Column Labels</t>
  </si>
  <si>
    <t>Row Labels</t>
  </si>
  <si>
    <t>PMC</t>
  </si>
  <si>
    <t>The following considerations are important when populating the budget:</t>
  </si>
  <si>
    <t>Title Lists</t>
  </si>
  <si>
    <t xml:space="preserve">Before filling out the “Detailed Budget Plan” Sheet, please populate the title data in the “Title List” Sheet. </t>
  </si>
  <si>
    <t>Fill out the actual names of the Components; Outputs; and List of Funding Sources. An indicative list of Budget Categories has already been provided.</t>
  </si>
  <si>
    <t>Please use this list as much as possible, however if list does not adequately address, kindly add onto the list where appropriate.</t>
  </si>
  <si>
    <t>The information captured in the “Title List” will feed into the drop down lists in the “Detailed Budget Plan” Sheet.</t>
  </si>
  <si>
    <t>Detailed Budget Plan</t>
  </si>
  <si>
    <t xml:space="preserve">The detailed breakdown of the project budget is populated in this sheet. </t>
  </si>
  <si>
    <t xml:space="preserve">The Component; Output; Funding Source; and Budget Categories fields are to be populated from drop-down lists. </t>
  </si>
  <si>
    <t>The data for the drop-down lists is based on the data entered in the “Title List” Sheet.</t>
  </si>
  <si>
    <t>Please insert/delete rows/columns under the Component; Output; Activity; Funding Source and Budget Categories as appropriate.</t>
  </si>
  <si>
    <t xml:space="preserve">Please provide the assumptions and basis of how unit cost and quantities are arrived under the Budget Notes field. </t>
  </si>
  <si>
    <t>If the space provided is not enough, insert an appropriate reference and enter the detailed comments in the "Detailed budget Notes" Sheet</t>
  </si>
  <si>
    <t>Detailed Budget Notes</t>
  </si>
  <si>
    <t xml:space="preserve">Detailed comments on the assumptions/estimates underlying the Unit Cost/ Quantities and justifications should be provided in this sheet. Please provide as much details as possible. </t>
  </si>
  <si>
    <t xml:space="preserve">Please include the Project management costs (PMC) under this component and provide details of PMC. </t>
  </si>
  <si>
    <t xml:space="preserve">Project management costs (PMC) are the direct administrative costs incurred to execute a project. They should cover only incremental costs incurred due </t>
  </si>
  <si>
    <t>to the GCF contribution. In most cases, these costs are directly related to the support of a dedicated project management unit (PMU) which manages</t>
  </si>
  <si>
    <t>the day to day execution related activities of the project.</t>
  </si>
  <si>
    <t>General Principles for PMC costs:</t>
  </si>
  <si>
    <t xml:space="preserve">    1. The percentage of PMC financed by GCF should not be more than the percentage share of the overall budget financed by GCF.</t>
  </si>
  <si>
    <t xml:space="preserve">    2. PMC budget thresholds: </t>
  </si>
  <si>
    <t xml:space="preserve">         &gt;  PMC exceeding 5 per cent (5%) for a funding proposal exceeding USD 3 million will require detailed documentation supporting the entire PMC budget.</t>
  </si>
  <si>
    <t xml:space="preserve">         &gt;  PMC exceeding 7.5 per cent (7.5%) for the proposals up to USD 3 million will require detailed documentation and justification supporting the entire PMC budget.</t>
  </si>
  <si>
    <t xml:space="preserve">    3.  Indicative list of eligible project management costs:</t>
  </si>
  <si>
    <r>
      <t xml:space="preserve">&gt; </t>
    </r>
    <r>
      <rPr>
        <b/>
        <sz val="11"/>
        <rFont val="Cambria"/>
        <family val="1"/>
      </rPr>
      <t>Project staffing and consultants:</t>
    </r>
    <r>
      <rPr>
        <sz val="11"/>
        <rFont val="Cambria"/>
        <family val="1"/>
      </rPr>
      <t xml:space="preserve"> Project manager, Project Assistant, Procurement personnel, Finance personnel &amp; Support/admin personnel.</t>
    </r>
  </si>
  <si>
    <r>
      <t>&gt;</t>
    </r>
    <r>
      <rPr>
        <b/>
        <sz val="11"/>
        <rFont val="Cambria"/>
        <family val="1"/>
      </rPr>
      <t xml:space="preserve"> Other direct costs:</t>
    </r>
    <r>
      <rPr>
        <sz val="11"/>
        <rFont val="Cambria"/>
        <family val="1"/>
      </rPr>
      <t xml:space="preserve">  Office equipment, Mission related travel cost of the PMU, Project management systems and information technology,  </t>
    </r>
  </si>
  <si>
    <t xml:space="preserve">   Office supplies, Audit cost, etc.</t>
  </si>
  <si>
    <t>Please note that the examples provided are simplified for illustrative purposes only.</t>
  </si>
  <si>
    <t>Thus, please regard the examples as a guidance, not binding examples.</t>
  </si>
  <si>
    <t>List of Funding Source</t>
  </si>
  <si>
    <t xml:space="preserve">Outcome 1. Climate change adaptation and resilience in TT Hue province is enhanced with a strengthened Early Warning System </t>
  </si>
  <si>
    <t>Output 1. Improved early warning system  (EWS)  in place to enable local people and governments at the provincial, district and commune level to better prepare for climate hazards and to respond to climate change impacts</t>
  </si>
  <si>
    <t>Outcome 2. Locally-led adaptation action is planned and its effectiveness monitored (enabling environment CI5)</t>
  </si>
  <si>
    <t>Output 2. Climate adaptation considerations are mainstreamed into 44 SEDPs and an effective climate change adaptation impact-based M&amp;E system is in place</t>
  </si>
  <si>
    <t>Consultant - Individual - International</t>
  </si>
  <si>
    <t>Government of Luxembourg - MECB</t>
  </si>
  <si>
    <t xml:space="preserve">Outcome 3. Vulnerabilities of villagers are reduced through the implementation of EbA </t>
  </si>
  <si>
    <t xml:space="preserve">Output 3.  EbA strengthens the resilience of livelihoods and ecosystems to climate change </t>
  </si>
  <si>
    <t xml:space="preserve">Government of Vietnam </t>
  </si>
  <si>
    <t xml:space="preserve">Outcome 4. Improved livelihoods of vulnerable men and women by enhanced access to markets and development of climate-resilient value chains </t>
  </si>
  <si>
    <t xml:space="preserve">Output 4.1 Producers, producer associations, and women’s organisations have the capacities and access to finance and markets to transition to climate-resilient practices </t>
  </si>
  <si>
    <t>Equipment</t>
  </si>
  <si>
    <t>Output 4.2 The capacities of local financial intermediaries are enhanced to effectively screen, finance and monitor climate-resilient investments</t>
  </si>
  <si>
    <t>Materials &amp; Goods</t>
  </si>
  <si>
    <t>Office Costs</t>
  </si>
  <si>
    <t>Professional Services – Companies/Firm</t>
  </si>
  <si>
    <t>Travel</t>
  </si>
  <si>
    <t xml:space="preserve">Workshop </t>
  </si>
  <si>
    <t xml:space="preserve">Training </t>
  </si>
  <si>
    <t xml:space="preserve">Delegation Agreement </t>
  </si>
  <si>
    <t xml:space="preserve">Staff salaries and benefits </t>
  </si>
  <si>
    <t>Local labor</t>
  </si>
  <si>
    <t xml:space="preserve">PPMB Management Cost </t>
  </si>
  <si>
    <t>Project Name: Climate Adaptation and Resilience in TT Hue province (CAReHue)</t>
  </si>
  <si>
    <t>Budget:</t>
  </si>
  <si>
    <t>Detailed Budget</t>
  </si>
  <si>
    <t>Annual Budget</t>
  </si>
  <si>
    <t>**Budget Notes</t>
  </si>
  <si>
    <t xml:space="preserve">Component </t>
  </si>
  <si>
    <t>Activity</t>
  </si>
  <si>
    <t xml:space="preserve">Budget Categories
</t>
  </si>
  <si>
    <t xml:space="preserve">Financial Instrument </t>
  </si>
  <si>
    <t>Unit</t>
  </si>
  <si>
    <t># of Unit</t>
  </si>
  <si>
    <t>Unit Cost</t>
  </si>
  <si>
    <t xml:space="preserve">Total Cost 
</t>
  </si>
  <si>
    <t>Year 1</t>
  </si>
  <si>
    <t>Year 2</t>
  </si>
  <si>
    <t>Year 3</t>
  </si>
  <si>
    <t>Year 4</t>
  </si>
  <si>
    <t>Year 5</t>
  </si>
  <si>
    <t>Total Budget</t>
  </si>
  <si>
    <t>Check</t>
  </si>
  <si>
    <t>Activity 1.1 Strengthen the existing early warning system in TT Hue province</t>
  </si>
  <si>
    <t>Grant</t>
  </si>
  <si>
    <t xml:space="preserve">Months </t>
  </si>
  <si>
    <t>1A</t>
  </si>
  <si>
    <t xml:space="preserve">Contract </t>
  </si>
  <si>
    <t>1B</t>
  </si>
  <si>
    <t>1C</t>
  </si>
  <si>
    <t>Contract</t>
  </si>
  <si>
    <t>1D</t>
  </si>
  <si>
    <t>Sessions</t>
  </si>
  <si>
    <t>1E</t>
  </si>
  <si>
    <t>Workshop</t>
  </si>
  <si>
    <t>1F</t>
  </si>
  <si>
    <t>Agreements</t>
  </si>
  <si>
    <t>1G</t>
  </si>
  <si>
    <t xml:space="preserve">Subtotal </t>
  </si>
  <si>
    <t xml:space="preserve">Outcome 2. Locally-led adaptation action is planned and its effectiveness monitored </t>
  </si>
  <si>
    <t xml:space="preserve">Output 2. Climate adaptation considerations are mainstreamed into 44 SEDPs and an effective climate change adaptation impact-based M&amp;E system is in place </t>
  </si>
  <si>
    <t xml:space="preserve">Activity 2.1: Mainstream climate adaptation into the SEDPs of the target districts and 44 communes </t>
  </si>
  <si>
    <t>2A</t>
  </si>
  <si>
    <t>2B</t>
  </si>
  <si>
    <t>2D</t>
  </si>
  <si>
    <t>2E</t>
  </si>
  <si>
    <t>2F</t>
  </si>
  <si>
    <t xml:space="preserve">Activity 2.2: Improve climate change adaptation impact monitoring at the provincial level </t>
  </si>
  <si>
    <t>3A</t>
  </si>
  <si>
    <t>3B</t>
  </si>
  <si>
    <t>3C</t>
  </si>
  <si>
    <t>3D</t>
  </si>
  <si>
    <t>3E</t>
  </si>
  <si>
    <t>3F</t>
  </si>
  <si>
    <t xml:space="preserve">Activity 3.1 Scale EbA interventions to 450 hectares to enhance the resilience of men and women in TT Hue  </t>
  </si>
  <si>
    <t>4A</t>
  </si>
  <si>
    <t>4B</t>
  </si>
  <si>
    <t>4H</t>
  </si>
  <si>
    <t>4D</t>
  </si>
  <si>
    <t>4I</t>
  </si>
  <si>
    <t>Ha</t>
  </si>
  <si>
    <t>4J</t>
  </si>
  <si>
    <t>4E</t>
  </si>
  <si>
    <t>4F</t>
  </si>
  <si>
    <t>National travel</t>
  </si>
  <si>
    <t>4K</t>
  </si>
  <si>
    <t>5A</t>
  </si>
  <si>
    <t>5B</t>
  </si>
  <si>
    <t>5I</t>
  </si>
  <si>
    <t>5J</t>
  </si>
  <si>
    <t>5D</t>
  </si>
  <si>
    <t>5E</t>
  </si>
  <si>
    <t>5F</t>
  </si>
  <si>
    <t>5K</t>
  </si>
  <si>
    <t>5C</t>
  </si>
  <si>
    <t>Activity 4.1.1: Implement and scale up climate-resilient agriculture models and practices for key local value chains</t>
  </si>
  <si>
    <t>7A</t>
  </si>
  <si>
    <t>7D</t>
  </si>
  <si>
    <t>7E</t>
  </si>
  <si>
    <t>7I</t>
  </si>
  <si>
    <t>7K</t>
  </si>
  <si>
    <t>7F</t>
  </si>
  <si>
    <t>8A</t>
  </si>
  <si>
    <t>8C</t>
  </si>
  <si>
    <t>8D</t>
  </si>
  <si>
    <t>8I</t>
  </si>
  <si>
    <t>8F</t>
  </si>
  <si>
    <t>8E</t>
  </si>
  <si>
    <t>Activity 4.2.1: Development of a tailored financial product for climate-resilient agriculture</t>
  </si>
  <si>
    <t>9A</t>
  </si>
  <si>
    <t>Contracts</t>
  </si>
  <si>
    <t>9D</t>
  </si>
  <si>
    <t>9E</t>
  </si>
  <si>
    <t>9B</t>
  </si>
  <si>
    <t>9H</t>
  </si>
  <si>
    <t>10E</t>
  </si>
  <si>
    <t>10D</t>
  </si>
  <si>
    <t>Month</t>
  </si>
  <si>
    <t>TAO</t>
  </si>
  <si>
    <t>Lumpsum</t>
  </si>
  <si>
    <t xml:space="preserve">Office supplies </t>
  </si>
  <si>
    <t xml:space="preserve">In-kind contribution </t>
  </si>
  <si>
    <t xml:space="preserve">In-kind </t>
  </si>
  <si>
    <t xml:space="preserve">SUB-TOTAL </t>
  </si>
  <si>
    <t>Total Amount</t>
  </si>
  <si>
    <t>Total</t>
  </si>
  <si>
    <t xml:space="preserve">Total </t>
  </si>
  <si>
    <t>**Please provide the assumptions and basis of how unit cost and quantities are arrived. Please insert an appropriate reference as illustrated and enter the detailed comments in the "Detailed budget Notes" Sheet</t>
  </si>
  <si>
    <t>MECB</t>
  </si>
  <si>
    <t>GoV</t>
  </si>
  <si>
    <t>Outcome 1</t>
  </si>
  <si>
    <t>Outcome 2</t>
  </si>
  <si>
    <t xml:space="preserve">Outcome 3 </t>
  </si>
  <si>
    <t xml:space="preserve">Outcome 4 </t>
  </si>
  <si>
    <t>Average calculation matrix for budget</t>
  </si>
  <si>
    <t>Sum</t>
  </si>
  <si>
    <t>Average given the previous categories</t>
  </si>
  <si>
    <t>No</t>
  </si>
  <si>
    <t>Level_1</t>
  </si>
  <si>
    <t>Level_2</t>
  </si>
  <si>
    <t>Category</t>
  </si>
  <si>
    <t>Unit Cost (USD)_derived</t>
  </si>
  <si>
    <t>Total cost
(USD)</t>
  </si>
  <si>
    <t>CHECK</t>
  </si>
  <si>
    <t>A</t>
  </si>
  <si>
    <t>B</t>
  </si>
  <si>
    <t>Consultant - individual - international</t>
  </si>
  <si>
    <t>C</t>
  </si>
  <si>
    <t>D</t>
  </si>
  <si>
    <t>Local Labor (Communities)</t>
  </si>
  <si>
    <t>Professional services</t>
  </si>
  <si>
    <t>DA</t>
  </si>
  <si>
    <t>Training</t>
  </si>
  <si>
    <t>Level_3</t>
  </si>
  <si>
    <t>Level_4</t>
  </si>
  <si>
    <t>Level_5</t>
  </si>
  <si>
    <t>Reference</t>
  </si>
  <si>
    <t>Budget note</t>
  </si>
  <si>
    <t xml:space="preserve">Category </t>
  </si>
  <si>
    <t>Column1</t>
  </si>
  <si>
    <t>Notes and Assumptions</t>
  </si>
  <si>
    <t>Unit Cost (USD)</t>
  </si>
  <si>
    <t xml:space="preserve">Check </t>
  </si>
  <si>
    <t xml:space="preserve">ESS specialist - support for outputs 1 and 2 </t>
  </si>
  <si>
    <t>a</t>
  </si>
  <si>
    <t xml:space="preserve">Chief Technical Coordinator - to outputs  1 and 2 </t>
  </si>
  <si>
    <t>month</t>
  </si>
  <si>
    <t>b</t>
  </si>
  <si>
    <t xml:space="preserve">Technical advisor (national) to support the implementation of Outputs 1 and 2 </t>
  </si>
  <si>
    <t>c</t>
  </si>
  <si>
    <t>District facilitator to support activities in target districts (1/3)</t>
  </si>
  <si>
    <t xml:space="preserve">Cost of consultancy services for the development of a set of indicators and guidelines for enhancing the EWS </t>
  </si>
  <si>
    <t>service package lumpsum</t>
  </si>
  <si>
    <t>Cost of consultancy services for the development an EWS masterplan</t>
  </si>
  <si>
    <t xml:space="preserve">Cost of consultancy services for natural hazard risk mapping at the province level </t>
  </si>
  <si>
    <t xml:space="preserve">Rotating camera systems for fire monitoring </t>
  </si>
  <si>
    <t>Camera system</t>
  </si>
  <si>
    <t>Flycam/drones with camera and speaker and equipment/devices for data processing and management at the monitoring center</t>
  </si>
  <si>
    <t>Flycam</t>
  </si>
  <si>
    <t xml:space="preserve">Server Operating system at target locations of forest monitoring </t>
  </si>
  <si>
    <t>System</t>
  </si>
  <si>
    <t xml:space="preserve"> VFASS smart flood warning posts</t>
  </si>
  <si>
    <t>lumpsum/tower</t>
  </si>
  <si>
    <t>Purchase of high-powered siren towers</t>
  </si>
  <si>
    <t>Lumpsum/siren</t>
  </si>
  <si>
    <t>Professional Services</t>
  </si>
  <si>
    <t>Cost of consultancy services for survey and planning of target locations of VFASS smart flooding warning posts and siren towers</t>
  </si>
  <si>
    <t>Service package lumpsum</t>
  </si>
  <si>
    <t xml:space="preserve">Cost of consultancy services for the designing the IT monitoring database management system alongside training on its use and operation </t>
  </si>
  <si>
    <t>Cost of consultancy services for developing training materials and conducting ToT trainings on communication capacity and response capability for EWS</t>
  </si>
  <si>
    <t xml:space="preserve">Technical training for forest rangers on the effective  operation of the rotating camera systems and flycams </t>
  </si>
  <si>
    <t>course</t>
  </si>
  <si>
    <t>Training on the guidelines for evaluation of district and commune-level natural disaster prevention and control</t>
  </si>
  <si>
    <t>Course</t>
  </si>
  <si>
    <t xml:space="preserve">Training on the management, use and operation of the monitoring database management system for reservoirs, irrigation dams and hydropower plants for staff concerned communes and agencies - related to the implementation of the smart flood warning system </t>
  </si>
  <si>
    <t>Training of trainers (TOT) focused on enhancing knowledge and skills in communication, preparedness, and emergency responses for members of district and commune commanding committees (CC) for natural disaster prevention</t>
  </si>
  <si>
    <t xml:space="preserve">course/3 districts </t>
  </si>
  <si>
    <t>d</t>
  </si>
  <si>
    <t>Rollout training for knowledge and skills on communication, preparedness, and emergency response for members of commune Commanding Committees and grassroots shock taskforces</t>
  </si>
  <si>
    <t>course/ commune</t>
  </si>
  <si>
    <t>Consultation workshop on the set of indicators and guidelines for EWS</t>
  </si>
  <si>
    <t>Consultation workshop on the draft master plan for long-term development, management, and operations of a provincial consolidated EWS</t>
  </si>
  <si>
    <t>Workshop on effective EWS in natural disaster prevention and control for leaders and staff of district and commune P.Cs and professional divisions</t>
  </si>
  <si>
    <t>Funds to scale up the Community-based Early Warning System (CBEWS) model in project target vulnerable communes - an implementation plan will be submitted by authorities of each of the communes for approval by LuxDev under the delegation agreement modality</t>
  </si>
  <si>
    <t>lumpsum/commune</t>
  </si>
  <si>
    <t xml:space="preserve">ESAP and Gender trainings for project staff and partners </t>
  </si>
  <si>
    <t xml:space="preserve">Training session </t>
  </si>
  <si>
    <t>Meetings on GRM (1 per district per year)</t>
  </si>
  <si>
    <t>GRM establishment</t>
  </si>
  <si>
    <t>lumpsum</t>
  </si>
  <si>
    <t xml:space="preserve">Technical advisor (national)  to support the implementation of outputs 1 and 2 </t>
  </si>
  <si>
    <t>Consultancy to assess climate change impacts and identify potential responses - for integrating into SEDPs</t>
  </si>
  <si>
    <t xml:space="preserve">Consultancy to review law regulations and national technical guidelines for integrating contents of climate change responses into development planning </t>
  </si>
  <si>
    <t>Consultancy to develop content on climate change adapation investment decision-making tools (CEA, MCA,..)</t>
  </si>
  <si>
    <t>Consultancy to develop guidelines for the local participatory planning process (LPPP)</t>
  </si>
  <si>
    <t xml:space="preserve">Professional services to assess natural disaster risks, climate change impacts and response measures at the district and commune level </t>
  </si>
  <si>
    <t>Service package lumpsum/district</t>
  </si>
  <si>
    <t>Training on CC response integration and local participatory planning process (LPPP) for village staff</t>
  </si>
  <si>
    <t>Course/commune</t>
  </si>
  <si>
    <t>Training on local participatory planning process (LPPP) for district and commune P.C staff</t>
  </si>
  <si>
    <t>Course/district</t>
  </si>
  <si>
    <t xml:space="preserve">Training on climate change adaptation  investment decision-making tools (CEA, MCA,..) for district and commune P.C officials </t>
  </si>
  <si>
    <t>Training on law regulations and national technical guidelines for integrating contents of climate change response into development planning for district and commune P.C officials</t>
  </si>
  <si>
    <t>Training on law regulations and national technical guidelines for integrating contents of climate change response into development planning for staff of district authorities and agencies</t>
  </si>
  <si>
    <t xml:space="preserve">Training on climate change impacts and climate change response for district and commune P.C officials </t>
  </si>
  <si>
    <t>Training on climate change impacts and climate change responses for staff of district authorities and agencies</t>
  </si>
  <si>
    <t>Training on climate change impacts and climate change responses for staff of provincial agencies</t>
  </si>
  <si>
    <t>e</t>
  </si>
  <si>
    <t>Consultation workshops on target district SEDPs for 2026-2030 to validate the integration of climate change response contents</t>
  </si>
  <si>
    <t>Workshop/district</t>
  </si>
  <si>
    <t>Provincial workshop on law regulations and national guidelines for integrating contents of climate change response into strategies and planning</t>
  </si>
  <si>
    <t xml:space="preserve">Community consultation meetings on village development planning </t>
  </si>
  <si>
    <t>Support lumpsum/commune</t>
  </si>
  <si>
    <t>Preparation of commune SEDPs for  for 2026-2030 with the integration of CC response contents</t>
  </si>
  <si>
    <t xml:space="preserve">Consultation workshops to validate commune SEDPs for 2026-2030 with the integration of climate change considerations </t>
  </si>
  <si>
    <t>Workshop/commune</t>
  </si>
  <si>
    <t>Preparation of district SEDPs for  2026-2030 with the integration of climate change response contents</t>
  </si>
  <si>
    <t>Support lumpsum/district</t>
  </si>
  <si>
    <t>District facilitator for target districts (1/3)</t>
  </si>
  <si>
    <t>Cost of consultancy service for revising the province's M&amp;E's indicators, data collection and reporting tools, and database schema</t>
  </si>
  <si>
    <t xml:space="preserve">Purchasing of software for the upgrading the M&amp;E DBMS software, WebGIS software, and equipment </t>
  </si>
  <si>
    <t>Professional services to support upgrading the existing DBMS and web portal to facilitate online reporting of M&amp;E data and public sharing of climate change response M&amp;E data and information</t>
  </si>
  <si>
    <t>Document the model of TT Hue provincial M&amp;E system for CCA for dissemination and sharing</t>
  </si>
  <si>
    <t>Conduct  the assessment of climate change impacts and forest resilience of the FPDF funding operations</t>
  </si>
  <si>
    <t>Develop a plan and technical guidelines for M&amp;E data collection, storage, analysis and reporing in compliance with national and provincial technical guidelines</t>
  </si>
  <si>
    <t>Conduct a baseline household survey to collect primary data for the provincial M&amp;E system</t>
  </si>
  <si>
    <t>household survey/lumpsum</t>
  </si>
  <si>
    <t>f</t>
  </si>
  <si>
    <t>Evaluate the operationalisation and results of provincial M&amp;E system for CCA</t>
  </si>
  <si>
    <t>assessment service/lumpsum</t>
  </si>
  <si>
    <t>Develop technical guidelines and regulation for the operationalisation of provincial M&amp;E system for CCA</t>
  </si>
  <si>
    <t>Cost of consultancy services for developing M&amp;E indicators, data collection and reporting tools and technical guidelines</t>
  </si>
  <si>
    <t>Training on the upgraded DBMS and web portal administration for provincial and district DONRE staff</t>
  </si>
  <si>
    <t>Training on MONRE regulations and guidelines for  collecting and reporting data on national M&amp;E system for climate change adaptation activities for staff of provincial and district professional agencies</t>
  </si>
  <si>
    <t>Training on MONRE guidelines for assessment of climate change  vulnerability, risks and impacts for staff of provincial and district professional agencies</t>
  </si>
  <si>
    <t>Training on M&amp;E data collection, storage and reporing for staff of district professional agencies and authorities</t>
  </si>
  <si>
    <t>Training on M&amp;E data collection, storage and reporing for staff of commune P.Cs</t>
  </si>
  <si>
    <t>course/district</t>
  </si>
  <si>
    <t xml:space="preserve">Training on M&amp;E data collection, analysis and reporting, and database schema for provincial and district DONRE staff </t>
  </si>
  <si>
    <t>Training on technical guidelines fordata collection and reporting tools for FPDF stakeholders</t>
  </si>
  <si>
    <t>Training on technical guidelines for M&amp;E data collection and reporting tools for FPDF stakeholders</t>
  </si>
  <si>
    <t>Training on methods/techniques of assessing CC impacts and forest resilience for for FPDF stakeholders</t>
  </si>
  <si>
    <t>Training on how to manage, use and operation of upgraded DBMS for M&amp;E for FPDF staff</t>
  </si>
  <si>
    <t xml:space="preserve">National workshop to disseminate the experiences of the TT Hue provincial M&amp;E system for climate change adaptation and share lessons learned. </t>
  </si>
  <si>
    <t>workshop</t>
  </si>
  <si>
    <t>Workshop on climate change impacts, climate change adaptation responses and forest resilience for FPDF stakeholders</t>
  </si>
  <si>
    <t>Provincial workshop on the national M&amp;E system for climate change adaptation activities and DONRE M&amp;E's system targeting professional agencies and authorities at provincial, district, and commune levels</t>
  </si>
  <si>
    <t xml:space="preserve">Workshop for district professional agencies and authorities to build capacities for the use fo the provincial M&amp;E system </t>
  </si>
  <si>
    <t>Consultation workshop on draft technical guidelines for operationalisation and regulation on the management, use and operation of provincial M&amp;E system for climate change adaptation with provincial and district professional agencies</t>
  </si>
  <si>
    <t>ESS specialist - support for output 3</t>
  </si>
  <si>
    <t>Chief Technical Coordinator - to output 3</t>
  </si>
  <si>
    <t xml:space="preserve">Consultant - advisor on EbA </t>
  </si>
  <si>
    <t>District facilitator for target districts (2/3)</t>
  </si>
  <si>
    <t>Local consultant to support site assessment and selection of suitable intervention areas for coastal forest restoration</t>
  </si>
  <si>
    <t>Local consultant to refine silvicultural practices for CFR and carry out site-species matching</t>
  </si>
  <si>
    <t>Procurement of high quality of native species seedlings for restoration plantings - up to 1100 high quality seedlings per ha @ 400 ha plus 40% for re-planting dead trees</t>
  </si>
  <si>
    <t>seedlings</t>
  </si>
  <si>
    <t>Sourcing and providing organic fertilizer, rice straw</t>
  </si>
  <si>
    <t>kg</t>
  </si>
  <si>
    <t>Validation workshop on the mapping intervention areas and silvicultural design</t>
  </si>
  <si>
    <t>Consultations with communities on CFR interventions and approach</t>
  </si>
  <si>
    <t>Training on forest restoration practices at communal level (7 communes) - planting and maintenance</t>
  </si>
  <si>
    <t>Session</t>
  </si>
  <si>
    <t>Training on nursery management &amp; establishment; local native wood species production at communities</t>
  </si>
  <si>
    <t xml:space="preserve">Development of Coastal Forest Restoration Guidelines for TT Hue </t>
  </si>
  <si>
    <t>Local travel associated to the consultancy for developing the CFR guidelines for TT Hue</t>
  </si>
  <si>
    <t>lumpsum (against invoice)</t>
  </si>
  <si>
    <t>Provincial consultation WS on CFR Guideline for TT Hue</t>
  </si>
  <si>
    <t>Professional services for identifying finance sources for CFR</t>
  </si>
  <si>
    <t>Assessment and mapping of CFR scaling options throughout VN</t>
  </si>
  <si>
    <t xml:space="preserve">Travel for the consultancy focused on assessing and mapping CFR scaling options throughout the North Central provinces in Vietnam </t>
  </si>
  <si>
    <t>Cost of consultancy to develop and Ecosystem Service Valuation Study for CFR</t>
  </si>
  <si>
    <t>Travel related to the consultancy for developing the ecosystem service valuation study</t>
  </si>
  <si>
    <t>Workshop on CFR Finance with local govt (PFES, Offsetting Fund) and Funding Partners (Tourism, other)</t>
  </si>
  <si>
    <t>Dissemination workshop with Central VN Provincial &amp; National Level decision makers on CFR</t>
  </si>
  <si>
    <t>Costs of national travel for participants in the dissemination workshop travelling from outside the province</t>
  </si>
  <si>
    <t>Site preparation &amp; planting - labor cost for local communities carrying out the planting (site preparation, hole digging, tree planting, organic fertilizer application), daily labor cost up to 335.000 VND</t>
  </si>
  <si>
    <t>ha</t>
  </si>
  <si>
    <t>Maintenance &amp; re-planting dead tress on restoration sites (max 3 yrs or until project end). - includes. labor cost for local communities carrying out maintenance &amp; replanting (site preparation, hole digging, tree planting, organic fertilizer application), daily labor cost up to 335.000 according to cost norms</t>
  </si>
  <si>
    <t>Forest protection until project end (US$12.8 per ha per year) - cumulative - forest protection contracts with community members</t>
  </si>
  <si>
    <t>ESAP and Gender trainings for project staff and partners in output 3</t>
  </si>
  <si>
    <t xml:space="preserve">Chief Technical Coordinator - to output 3 </t>
  </si>
  <si>
    <t>Local consultant to assess the site conditions and develop recommendations for cultivating medicinal plants under forests</t>
  </si>
  <si>
    <t>contract</t>
  </si>
  <si>
    <t>Local consultant to develop guidelines on cultivation of Ba Kick-Morinda officinalis under forest canopy</t>
  </si>
  <si>
    <t>Professional services to formulate the design profile of growing Ba Kich- Morinda officinalis under forest canopy to submit DARD for approval</t>
  </si>
  <si>
    <t>Providing good quality of Ba Kick species - 1000 seedlings per ha @ 10 ha plus 30% for re-plant dead seedlings</t>
  </si>
  <si>
    <t>Providing good quality organic fertiliser (Cattle/buffalo manures)  for planting Ba Kich - (1kg per hole @2000 holes per ha) X 10 ha</t>
  </si>
  <si>
    <t>Consultancy to conduct research and develop the process of harvesting Melaleuca according to GACP-WHO</t>
  </si>
  <si>
    <t>Travel expenses associated to consultancy for researching and developing the process of harvesting Melaleuca according to GACP-WHO</t>
  </si>
  <si>
    <t>Professional services for conducting an assessment and draft a plan for Melaleuca production in the target districts</t>
  </si>
  <si>
    <t>Building a profile and certifying the Melaleuca harvesting area to meet GACP-WHO</t>
  </si>
  <si>
    <t>Travel for profiling and certifying the Melaleuca harvesting area to meet GACP-WHO</t>
  </si>
  <si>
    <t>Professional services for undertaking a Value Chain Analysis (VCA) and establishing a partnership platform between growers and entrepreneurs for essential medicinal plants including Melaleuca in TTH</t>
  </si>
  <si>
    <t>Travel associated to the development of a VCA and of establishing partnership platform</t>
  </si>
  <si>
    <t>g</t>
  </si>
  <si>
    <t>Consultation WS on planning for Melaleuca production in the target districts</t>
  </si>
  <si>
    <t>h</t>
  </si>
  <si>
    <t>Consultation WS for the development of technical guidelines on cultivation of Melaleuca</t>
  </si>
  <si>
    <t>k</t>
  </si>
  <si>
    <t>Lesson learnt workshop to showcase best practice Melaleuca harvesting</t>
  </si>
  <si>
    <t xml:space="preserve">Consultation WS on VCA and and validate the design of the linkage platform </t>
  </si>
  <si>
    <t>Training on planting medicinal plants under forest canopy for forest owners and communities</t>
  </si>
  <si>
    <t>Training on Sustainable Management Plan for Melaeuca production</t>
  </si>
  <si>
    <t>Training on GACP-WHO process to officials, local authorities and growers</t>
  </si>
  <si>
    <t>Labour force for site preparation, transportation of seedlings and fertilise and planting Ba kich (US$1430 per ha)</t>
  </si>
  <si>
    <t>Tendance seedling after planting including re-planting dead trees (US$ 1738 per 3 years after planting)</t>
  </si>
  <si>
    <t>Forest protection until project end (US$12.8 per ha per year)</t>
  </si>
  <si>
    <t>i</t>
  </si>
  <si>
    <t xml:space="preserve">Vehicle to support the implementation of project activities. </t>
  </si>
  <si>
    <t xml:space="preserve">Vehicle </t>
  </si>
  <si>
    <t xml:space="preserve">ESS specialist - support for output 4.1 and 4.2 </t>
  </si>
  <si>
    <t xml:space="preserve">Chief Technical Advisor - outcome 4 </t>
  </si>
  <si>
    <t>Technical advisor  to support the implementation of  the project Component 3</t>
  </si>
  <si>
    <t>District facilitator for target districts (3/3)</t>
  </si>
  <si>
    <t xml:space="preserve">Conduct field surveys  (2 days/commune) for identifying highly vulnerable areas (rice) </t>
  </si>
  <si>
    <t>Communes</t>
  </si>
  <si>
    <t>Consultative meeting on identifying highly vulnerable areas, which need to transition out of low-efficiency rice production, to higher value, more resilient crops</t>
  </si>
  <si>
    <t>meeting</t>
  </si>
  <si>
    <t>Conduct field surveys  (2 days/commune) (lotus)</t>
  </si>
  <si>
    <t>Consultative meeting on lotus</t>
  </si>
  <si>
    <t>Conduct field surveys  (2 days/commune) (pomelo)</t>
  </si>
  <si>
    <t>Consultative meeting (pomelo)</t>
  </si>
  <si>
    <t xml:space="preserve">Professional services from qualified agricultural reasearch agency to develop  guidelines on climate-resilient production </t>
  </si>
  <si>
    <t>Contract to print 3000 guidelines at a unit cost of USD 20</t>
  </si>
  <si>
    <t>TOT on Best Management Practice guidelines on more climate resilient production models in Rice, Thanh Tra Pomelo, and organic Lotus</t>
  </si>
  <si>
    <t>Rollout training farmers, cooperatives and women's group on climate resilient production technique</t>
  </si>
  <si>
    <t>Provide support (inputs) to farmers to develop demonstration models to scale up of existing rice varieties which are more resilient to climate change</t>
  </si>
  <si>
    <t>Provide support (inputs) to upgrade production by replacing old Thanh Tra Hue trees with high-quality seedlings</t>
  </si>
  <si>
    <t>Provide support (inputs) to farmers, Cooperatives, Womens Groups and Famers Groups to produce conventional  Thanh Tra pomelo in key production areas</t>
  </si>
  <si>
    <t>Provide support (inputs) to farmers, Cooperatives, Womens Groups and Famers Groups to produce organic Thanh Tra pomelo in key production areas</t>
  </si>
  <si>
    <t>Providing inputs for Lotus production</t>
  </si>
  <si>
    <t>TOT in financial management, business and marketing plan development</t>
  </si>
  <si>
    <t>Training Cooperatives, Woman’s Groups and farmers in financial management capacities, and business and marketing plan development</t>
  </si>
  <si>
    <t>Strengthen Cooperatives in organisational and financial management (Training on food hygiene and safety, Establishment of traceability system, issue Certificate of Eligibility for Food Hygiene and Safety, Quality registration and product announcement,…)</t>
  </si>
  <si>
    <t>Cooperatives</t>
  </si>
  <si>
    <t>Travel to organise a study tour on climate resilient technologies</t>
  </si>
  <si>
    <t>tours</t>
  </si>
  <si>
    <t xml:space="preserve">ESAP and Gender trainings for project staff and partners in outputs 4.1 and 4.2 </t>
  </si>
  <si>
    <t>Technical advisor  to support the implementation of  Component 3</t>
  </si>
  <si>
    <t>Training on the use of climate-resilient rice varieties</t>
  </si>
  <si>
    <t xml:space="preserve">Training course/ WS </t>
  </si>
  <si>
    <t>Support to restore local rice varieties that are more resistant to climate change such as De An Cuu and red rice varieties</t>
  </si>
  <si>
    <t>Rice variety</t>
  </si>
  <si>
    <t xml:space="preserve">Provide support (inputs) to farmers to take care of leading Thanh Tra pomelo trees to propagate and produce Thanh Tra seedlings. </t>
  </si>
  <si>
    <t>Package</t>
  </si>
  <si>
    <t>Materials and good for upgrading nursery gardens with high-quality seedlings</t>
  </si>
  <si>
    <t>Nursery</t>
  </si>
  <si>
    <t>Support establishment of a lotus seeding centre in the key lotus growing area in Phong Dien district to propagate and produce lotus seedlings.</t>
  </si>
  <si>
    <t xml:space="preserve">Support to set up the linkages amongst the rice, lotus and Thanh Tra Hue producers, women’s groups and companies in the supply chain of rice, lotus, organic and conventional Thanh Tra pomelo in particular TT Hue Seed Company, Loc Troi Group, Hue Viet Organic Ltd.,Co., GO group, Coopmart,….) through organizing field visit, meeting, workshop,… </t>
  </si>
  <si>
    <t xml:space="preserve">WS/meeting </t>
  </si>
  <si>
    <t>Strengthening capacity of TT Hue Organic Agriculture Association, and Participatory Guarantee System (PGS) through providing training, workshop, study tours</t>
  </si>
  <si>
    <t xml:space="preserve">Introduce post-harvest technology including drying facilities and storage to manage and adapt to heavy rain and floods in Summer-Autumn crop; </t>
  </si>
  <si>
    <t>Installation of sprinkler and drip irrigation systems for Thanh Tra pomelo during periods of droughts</t>
  </si>
  <si>
    <t xml:space="preserve">Design sets of product brand identity for rice, lotus and organic and conventional Thanh Tra pomelo products </t>
  </si>
  <si>
    <t>Cooperatives/products</t>
  </si>
  <si>
    <t xml:space="preserve">Printing sets of product brand identity for rice, lotus and organic and conventional Thanh Tra pomelo products </t>
  </si>
  <si>
    <t>Support to processing facilities</t>
  </si>
  <si>
    <t>d.2</t>
  </si>
  <si>
    <t>Organize Workshops on promotion of supply-demand linkages</t>
  </si>
  <si>
    <t>d.3</t>
  </si>
  <si>
    <t xml:space="preserve">Produce Video Clips on rice, lotus and organic and conventional Thanh Tra pomelo products production process </t>
  </si>
  <si>
    <t>Clips</t>
  </si>
  <si>
    <t>Technical advisor  to support the implementation of  component 3</t>
  </si>
  <si>
    <t xml:space="preserve">Technical advisor on greening finance </t>
  </si>
  <si>
    <t>service providers to design/develop the training &amp; communication material  </t>
  </si>
  <si>
    <t>Conduct the training and coaching, for master trainers  </t>
  </si>
  <si>
    <t>Support WU Master Trainers in conducting training and coaching  </t>
  </si>
  <si>
    <t>Provide ongoing support for women groups leaders to provide training and mentoring  </t>
  </si>
  <si>
    <t>Capacity building for Provincial Center for women development </t>
  </si>
  <si>
    <t>Provide technical support for cooperatives and MSME in targeted areas/sectors - 60 coops</t>
  </si>
  <si>
    <t>Professional services to support the development of climate-smart banking product in rural areas </t>
  </si>
  <si>
    <t>10H</t>
  </si>
  <si>
    <t>Provide technical assistance to LFIs on climate resilient agriculture and product development (in line with LuxDev parallel finance intervention) and Promote the use of climate adaptation friendly banking products (including support to adjusting products)</t>
  </si>
  <si>
    <t xml:space="preserve"># of Unit </t>
  </si>
  <si>
    <t>Source</t>
  </si>
  <si>
    <t>Chief technical Coordinator - charged to PMU/TAO</t>
  </si>
  <si>
    <t>months</t>
  </si>
  <si>
    <t>LuxDev</t>
  </si>
  <si>
    <t>ESS and Gender Specialist - part time</t>
  </si>
  <si>
    <t>M&amp;E specialist</t>
  </si>
  <si>
    <t xml:space="preserve">months </t>
  </si>
  <si>
    <t xml:space="preserve">Local consultant - Senior finance officer </t>
  </si>
  <si>
    <t>Local consultant - Admin/Accountant (part time)</t>
  </si>
  <si>
    <t xml:space="preserve">Interpreter/translator </t>
  </si>
  <si>
    <t xml:space="preserve">Driver </t>
  </si>
  <si>
    <t>Consultants to support M&amp;E activities (ennumerators)</t>
  </si>
  <si>
    <t xml:space="preserve">Equipment </t>
  </si>
  <si>
    <t xml:space="preserve">Vehicle + gas + maintainance </t>
  </si>
  <si>
    <t xml:space="preserve">Laptop computers </t>
  </si>
  <si>
    <t xml:space="preserve">computer </t>
  </si>
  <si>
    <t>Office supplies</t>
  </si>
  <si>
    <t>Electricity, internet</t>
  </si>
  <si>
    <t>Water</t>
  </si>
  <si>
    <t>PPMB management costs</t>
  </si>
  <si>
    <t>Running costs of PPMB and office space</t>
  </si>
  <si>
    <t>Vietnam</t>
  </si>
  <si>
    <t>VN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</si>
</sst>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_(* \(#,##0.00\);_(* &quot;-&quot;??_);_(@_)"/>
    <numFmt numFmtId="164" formatCode="_-* #,##0.00_-;\-* #,##0.00_-;_-* &quot;-&quot;??_-;_-@_-"/>
    <numFmt numFmtId="165" formatCode="_ * #,##0.00_ ;_ * \-#,##0.00_ ;_ * &quot;-&quot;??_ ;_ @_ "/>
    <numFmt numFmtId="166" formatCode="_(* #,##0_);_(* \(#,##0\);_(* &quot;-&quot;??_);_(@_)"/>
    <numFmt numFmtId="167" formatCode="_-* #,##0.00\ _€_-;\-* #,##0.00\ _€_-;_-* &quot;-&quot;??\ _€_-;_-@_-"/>
    <numFmt numFmtId="170" formatCode="_-* #,##0\ _€_-;\-* #,##0\ _€_-;_-* &quot;-&quot;??\ _€_-;_-@_-"/>
  </numFmts>
  <fonts count="41" x14ac:knownFonts="1">
    <font>
      <sz val="11"/>
      <color theme="1"/>
      <name val="Calibri"/>
      <family val="2"/>
      <scheme val="minor"/>
    </font>
    <font>
      <sz val="11"/>
      <color theme="1"/>
      <name val="Calibri"/>
      <family val="2"/>
      <scheme val="minor"/>
    </font>
    <font>
      <sz val="8"/>
      <color theme="1"/>
      <name val="Cambria"/>
      <family val="1"/>
    </font>
    <font>
      <sz val="8"/>
      <color theme="0" tint="-0.34998626667073579"/>
      <name val="Cambria"/>
      <family val="1"/>
    </font>
    <font>
      <b/>
      <sz val="11"/>
      <color theme="1"/>
      <name val="Cambria"/>
      <family val="1"/>
    </font>
    <font>
      <sz val="9"/>
      <color theme="1"/>
      <name val="Cambria"/>
      <family val="1"/>
    </font>
    <font>
      <sz val="8"/>
      <name val="Cambria"/>
      <family val="1"/>
    </font>
    <font>
      <b/>
      <sz val="9"/>
      <color theme="0"/>
      <name val="Cambria"/>
      <family val="1"/>
    </font>
    <font>
      <sz val="11"/>
      <color theme="1"/>
      <name val="Cambria"/>
      <family val="1"/>
    </font>
    <font>
      <sz val="8"/>
      <color theme="0" tint="-0.249977111117893"/>
      <name val="Cambria"/>
      <family val="1"/>
    </font>
    <font>
      <sz val="10"/>
      <name val="Arial"/>
      <family val="2"/>
    </font>
    <font>
      <sz val="10"/>
      <name val="Arial"/>
      <family val="2"/>
    </font>
    <font>
      <b/>
      <sz val="12"/>
      <color theme="0"/>
      <name val="Cambria"/>
      <family val="1"/>
    </font>
    <font>
      <sz val="9"/>
      <color theme="1"/>
      <name val="Calibri"/>
      <family val="2"/>
      <scheme val="minor"/>
    </font>
    <font>
      <b/>
      <sz val="8"/>
      <name val="Cambria"/>
      <family val="1"/>
    </font>
    <font>
      <sz val="10"/>
      <color theme="1"/>
      <name val="Cambria"/>
      <family val="1"/>
    </font>
    <font>
      <sz val="10"/>
      <color theme="1"/>
      <name val="Calibri"/>
      <family val="2"/>
      <scheme val="minor"/>
    </font>
    <font>
      <sz val="10"/>
      <name val="Cambria"/>
      <family val="1"/>
    </font>
    <font>
      <b/>
      <sz val="11"/>
      <color theme="0"/>
      <name val="Cambria"/>
      <family val="1"/>
    </font>
    <font>
      <sz val="11"/>
      <color theme="0"/>
      <name val="Cambria"/>
      <family val="1"/>
    </font>
    <font>
      <sz val="11"/>
      <name val="Cambria"/>
      <family val="1"/>
    </font>
    <font>
      <b/>
      <sz val="11"/>
      <name val="Cambria"/>
      <family val="1"/>
    </font>
    <font>
      <sz val="12"/>
      <name val="Cambria"/>
      <family val="1"/>
    </font>
    <font>
      <b/>
      <sz val="12"/>
      <color rgb="FF376B54"/>
      <name val="Cambria"/>
      <family val="1"/>
    </font>
    <font>
      <sz val="9"/>
      <color theme="2" tint="-0.249977111117893"/>
      <name val="Cambria"/>
      <family val="1"/>
    </font>
    <font>
      <b/>
      <sz val="11"/>
      <color theme="1"/>
      <name val="Calibri"/>
      <family val="2"/>
      <scheme val="minor"/>
    </font>
    <font>
      <i/>
      <sz val="11"/>
      <color theme="1"/>
      <name val="Cambria"/>
      <family val="1"/>
    </font>
    <font>
      <sz val="10"/>
      <color theme="0" tint="-0.499984740745262"/>
      <name val="Cambria"/>
      <family val="1"/>
    </font>
    <font>
      <sz val="11"/>
      <color rgb="FF0070C0"/>
      <name val="Cambria"/>
      <family val="1"/>
    </font>
    <font>
      <b/>
      <i/>
      <sz val="11"/>
      <name val="Cambria"/>
      <family val="1"/>
    </font>
    <font>
      <i/>
      <sz val="9"/>
      <color rgb="FF0070C0"/>
      <name val="Cambria"/>
      <family val="1"/>
    </font>
    <font>
      <sz val="11"/>
      <color rgb="FF000000"/>
      <name val="Calibri"/>
      <family val="2"/>
      <scheme val="minor"/>
    </font>
    <font>
      <sz val="8"/>
      <name val="Calibri"/>
      <family val="2"/>
      <scheme val="minor"/>
    </font>
    <font>
      <b/>
      <sz val="11"/>
      <color theme="0"/>
      <name val="Calibri"/>
      <family val="2"/>
      <scheme val="minor"/>
    </font>
    <font>
      <sz val="11"/>
      <name val="Calibri"/>
      <family val="2"/>
      <scheme val="minor"/>
    </font>
    <font>
      <b/>
      <sz val="15"/>
      <color theme="3"/>
      <name val="Calibri"/>
      <family val="2"/>
      <scheme val="minor"/>
    </font>
    <font>
      <b/>
      <sz val="11"/>
      <color theme="3"/>
      <name val="Calibri"/>
      <family val="2"/>
      <scheme val="minor"/>
    </font>
    <font>
      <sz val="11"/>
      <color rgb="FF3F3F76"/>
      <name val="Calibri"/>
      <family val="2"/>
      <scheme val="minor"/>
    </font>
    <font>
      <b/>
      <sz val="11"/>
      <color rgb="FFFA7D00"/>
      <name val="Calibri"/>
      <family val="2"/>
      <scheme val="minor"/>
    </font>
    <font>
      <b/>
      <sz val="11"/>
      <color rgb="FF3F3F76"/>
      <name val="Calibri"/>
      <family val="2"/>
      <scheme val="minor"/>
    </font>
    <font>
      <b/>
      <sz val="8"/>
      <color theme="0" tint="-0.34998626667073579"/>
      <name val="Cambria"/>
      <family val="1"/>
    </font>
  </fonts>
  <fills count="15">
    <fill>
      <patternFill patternType="none"/>
    </fill>
    <fill>
      <patternFill patternType="gray125"/>
    </fill>
    <fill>
      <patternFill patternType="solid">
        <fgColor theme="0" tint="-4.9989318521683403E-2"/>
        <bgColor indexed="64"/>
      </patternFill>
    </fill>
    <fill>
      <patternFill patternType="solid">
        <fgColor rgb="FF376B54"/>
        <bgColor indexed="64"/>
      </patternFill>
    </fill>
    <fill>
      <patternFill patternType="solid">
        <fgColor theme="9" tint="0.79998168889431442"/>
        <bgColor indexed="64"/>
      </patternFill>
    </fill>
    <fill>
      <patternFill patternType="solid">
        <fgColor theme="0"/>
        <bgColor indexed="64"/>
      </patternFill>
    </fill>
    <fill>
      <patternFill patternType="solid">
        <fgColor theme="9" tint="-0.249977111117893"/>
        <bgColor indexed="64"/>
      </patternFill>
    </fill>
    <fill>
      <patternFill patternType="solid">
        <fgColor rgb="FF24634F"/>
        <bgColor indexed="64"/>
      </patternFill>
    </fill>
    <fill>
      <patternFill patternType="solid">
        <fgColor theme="7" tint="0.79998168889431442"/>
        <bgColor indexed="64"/>
      </patternFill>
    </fill>
    <fill>
      <patternFill patternType="solid">
        <fgColor theme="4"/>
        <bgColor theme="4"/>
      </patternFill>
    </fill>
    <fill>
      <patternFill patternType="solid">
        <fgColor rgb="FFFFCC99"/>
      </patternFill>
    </fill>
    <fill>
      <patternFill patternType="solid">
        <fgColor rgb="FFF2F2F2"/>
      </patternFill>
    </fill>
    <fill>
      <patternFill patternType="solid">
        <fgColor theme="2"/>
        <bgColor indexed="64"/>
      </patternFill>
    </fill>
    <fill>
      <patternFill patternType="solid">
        <fgColor theme="0" tint="-0.34998626667073579"/>
        <bgColor indexed="64"/>
      </patternFill>
    </fill>
    <fill>
      <patternFill patternType="solid">
        <fgColor theme="0" tint="-0.249977111117893"/>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medium">
        <color indexed="64"/>
      </right>
      <top style="medium">
        <color indexed="64"/>
      </top>
      <bottom/>
      <diagonal/>
    </border>
    <border>
      <left style="thin">
        <color indexed="64"/>
      </left>
      <right style="thin">
        <color indexed="64"/>
      </right>
      <top style="thick">
        <color indexed="64"/>
      </top>
      <bottom style="thick">
        <color indexed="64"/>
      </bottom>
      <diagonal/>
    </border>
    <border>
      <left/>
      <right style="thin">
        <color indexed="64"/>
      </right>
      <top style="thin">
        <color indexed="64"/>
      </top>
      <bottom/>
      <diagonal/>
    </border>
    <border>
      <left/>
      <right style="thin">
        <color indexed="64"/>
      </right>
      <top style="thick">
        <color indexed="64"/>
      </top>
      <bottom style="thick">
        <color indexed="64"/>
      </bottom>
      <diagonal/>
    </border>
    <border>
      <left style="thin">
        <color theme="4" tint="0.39997558519241921"/>
      </left>
      <right/>
      <top/>
      <bottom style="thin">
        <color theme="4" tint="0.39997558519241921"/>
      </bottom>
      <diagonal/>
    </border>
    <border>
      <left/>
      <right/>
      <top/>
      <bottom style="thin">
        <color theme="4" tint="0.39997558519241921"/>
      </bottom>
      <diagonal/>
    </border>
    <border>
      <left/>
      <right style="thin">
        <color theme="4" tint="0.39997558519241921"/>
      </right>
      <top/>
      <bottom style="thin">
        <color theme="4" tint="0.39997558519241921"/>
      </bottom>
      <diagonal/>
    </border>
    <border>
      <left style="thin">
        <color indexed="64"/>
      </left>
      <right style="thin">
        <color indexed="64"/>
      </right>
      <top/>
      <bottom style="thick">
        <color indexed="64"/>
      </bottom>
      <diagonal/>
    </border>
    <border>
      <left/>
      <right/>
      <top/>
      <bottom style="thick">
        <color theme="4"/>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s>
  <cellStyleXfs count="10">
    <xf numFmtId="0" fontId="0" fillId="0" borderId="0"/>
    <xf numFmtId="43" fontId="1" fillId="0" borderId="0" applyFont="0" applyFill="0" applyBorder="0" applyAlignment="0" applyProtection="0"/>
    <xf numFmtId="0" fontId="10" fillId="0" borderId="0"/>
    <xf numFmtId="165" fontId="10" fillId="0" borderId="0" applyFont="0" applyFill="0" applyBorder="0" applyAlignment="0" applyProtection="0"/>
    <xf numFmtId="0" fontId="11" fillId="0" borderId="0"/>
    <xf numFmtId="165" fontId="11" fillId="0" borderId="0" applyFont="0" applyFill="0" applyBorder="0" applyAlignment="0" applyProtection="0"/>
    <xf numFmtId="0" fontId="35" fillId="0" borderId="30" applyNumberFormat="0" applyFill="0" applyAlignment="0" applyProtection="0"/>
    <xf numFmtId="0" fontId="36" fillId="0" borderId="31" applyNumberFormat="0" applyFill="0" applyAlignment="0" applyProtection="0"/>
    <xf numFmtId="0" fontId="37" fillId="10" borderId="32" applyNumberFormat="0" applyAlignment="0" applyProtection="0"/>
    <xf numFmtId="164" fontId="1" fillId="0" borderId="0" applyFont="0" applyFill="0" applyBorder="0" applyAlignment="0" applyProtection="0"/>
  </cellStyleXfs>
  <cellXfs count="182">
    <xf numFmtId="0" fontId="0" fillId="0" borderId="0" xfId="0"/>
    <xf numFmtId="0" fontId="0" fillId="0" borderId="0" xfId="0" applyAlignment="1">
      <alignment horizontal="center"/>
    </xf>
    <xf numFmtId="0" fontId="9" fillId="0" borderId="2" xfId="0" applyFont="1" applyBorder="1" applyAlignment="1" applyProtection="1">
      <alignment horizontal="center" vertical="center" wrapText="1"/>
      <protection locked="0"/>
    </xf>
    <xf numFmtId="0" fontId="12" fillId="3" borderId="0" xfId="0" applyFont="1" applyFill="1" applyAlignment="1">
      <alignment horizontal="center" vertical="center"/>
    </xf>
    <xf numFmtId="0" fontId="0" fillId="0" borderId="0" xfId="0" applyAlignment="1">
      <alignment horizontal="left"/>
    </xf>
    <xf numFmtId="0" fontId="4" fillId="0" borderId="0" xfId="0" applyFont="1" applyAlignment="1" applyProtection="1">
      <alignment vertical="center"/>
      <protection locked="0"/>
    </xf>
    <xf numFmtId="0" fontId="5" fillId="0" borderId="0" xfId="0" applyFont="1" applyProtection="1">
      <protection locked="0"/>
    </xf>
    <xf numFmtId="0" fontId="7" fillId="3" borderId="0" xfId="0" applyFont="1" applyFill="1" applyAlignment="1" applyProtection="1">
      <alignment horizontal="center" vertical="center" wrapText="1"/>
      <protection locked="0"/>
    </xf>
    <xf numFmtId="0" fontId="13" fillId="0" borderId="0" xfId="0" applyFont="1"/>
    <xf numFmtId="0" fontId="7" fillId="6" borderId="0" xfId="0" applyFont="1" applyFill="1"/>
    <xf numFmtId="0" fontId="7" fillId="6" borderId="0" xfId="0" applyFont="1" applyFill="1" applyAlignment="1">
      <alignment horizontal="left"/>
    </xf>
    <xf numFmtId="0" fontId="7" fillId="6" borderId="0" xfId="0" applyFont="1" applyFill="1" applyAlignment="1">
      <alignment horizontal="center"/>
    </xf>
    <xf numFmtId="166" fontId="7" fillId="6" borderId="0" xfId="1" applyNumberFormat="1" applyFont="1" applyFill="1"/>
    <xf numFmtId="166" fontId="6" fillId="0" borderId="2" xfId="1" applyNumberFormat="1" applyFont="1" applyBorder="1" applyAlignment="1" applyProtection="1">
      <alignment horizontal="right" vertical="top"/>
      <protection locked="0"/>
    </xf>
    <xf numFmtId="166" fontId="6" fillId="0" borderId="1" xfId="1" applyNumberFormat="1" applyFont="1" applyBorder="1" applyAlignment="1" applyProtection="1">
      <alignment horizontal="right" vertical="top"/>
      <protection locked="0"/>
    </xf>
    <xf numFmtId="166" fontId="6" fillId="0" borderId="2" xfId="1" applyNumberFormat="1" applyFont="1" applyBorder="1" applyAlignment="1" applyProtection="1">
      <alignment horizontal="right" vertical="top"/>
    </xf>
    <xf numFmtId="0" fontId="6" fillId="0" borderId="1" xfId="0" applyFont="1" applyBorder="1" applyAlignment="1" applyProtection="1">
      <alignment horizontal="left" vertical="top"/>
      <protection locked="0"/>
    </xf>
    <xf numFmtId="0" fontId="3" fillId="4" borderId="1" xfId="0" applyFont="1" applyFill="1" applyBorder="1" applyAlignment="1" applyProtection="1">
      <alignment horizontal="left" vertical="top" wrapText="1"/>
      <protection locked="0"/>
    </xf>
    <xf numFmtId="0" fontId="6" fillId="4" borderId="1" xfId="0" applyFont="1" applyFill="1" applyBorder="1" applyAlignment="1" applyProtection="1">
      <alignment horizontal="left" vertical="top" wrapText="1"/>
      <protection locked="0"/>
    </xf>
    <xf numFmtId="0" fontId="7" fillId="6" borderId="0" xfId="0" applyFont="1" applyFill="1" applyAlignment="1">
      <alignment horizontal="left" vertical="top"/>
    </xf>
    <xf numFmtId="0" fontId="2" fillId="4" borderId="1" xfId="0" applyFont="1" applyFill="1" applyBorder="1" applyAlignment="1" applyProtection="1">
      <alignment horizontal="left" vertical="top" wrapText="1"/>
      <protection locked="0"/>
    </xf>
    <xf numFmtId="0" fontId="6" fillId="0" borderId="2" xfId="0" applyFont="1" applyBorder="1" applyAlignment="1" applyProtection="1">
      <alignment horizontal="left" vertical="top"/>
      <protection locked="0"/>
    </xf>
    <xf numFmtId="0" fontId="14" fillId="4" borderId="1" xfId="0" applyFont="1" applyFill="1" applyBorder="1" applyAlignment="1" applyProtection="1">
      <alignment horizontal="left" vertical="top" wrapText="1"/>
      <protection locked="0"/>
    </xf>
    <xf numFmtId="0" fontId="6" fillId="4" borderId="3" xfId="0" applyFont="1" applyFill="1" applyBorder="1" applyAlignment="1" applyProtection="1">
      <alignment horizontal="left" vertical="top" wrapText="1"/>
      <protection locked="0"/>
    </xf>
    <xf numFmtId="0" fontId="6" fillId="4" borderId="2" xfId="0" applyFont="1" applyFill="1" applyBorder="1" applyAlignment="1" applyProtection="1">
      <alignment horizontal="left" vertical="top" wrapText="1"/>
      <protection locked="0"/>
    </xf>
    <xf numFmtId="0" fontId="6" fillId="4" borderId="4" xfId="0" applyFont="1" applyFill="1" applyBorder="1" applyAlignment="1" applyProtection="1">
      <alignment horizontal="left" vertical="top" wrapText="1"/>
      <protection locked="0"/>
    </xf>
    <xf numFmtId="0" fontId="16" fillId="0" borderId="0" xfId="0" applyFont="1"/>
    <xf numFmtId="0" fontId="17" fillId="4" borderId="1" xfId="0" applyFont="1" applyFill="1" applyBorder="1"/>
    <xf numFmtId="0" fontId="15" fillId="0" borderId="0" xfId="0" applyFont="1"/>
    <xf numFmtId="0" fontId="8" fillId="0" borderId="0" xfId="0" applyFont="1"/>
    <xf numFmtId="0" fontId="18" fillId="7" borderId="5" xfId="0" applyFont="1" applyFill="1" applyBorder="1"/>
    <xf numFmtId="0" fontId="18" fillId="7" borderId="6" xfId="0" applyFont="1" applyFill="1" applyBorder="1"/>
    <xf numFmtId="0" fontId="19" fillId="7" borderId="6" xfId="0" applyFont="1" applyFill="1" applyBorder="1"/>
    <xf numFmtId="0" fontId="19" fillId="7" borderId="7" xfId="0" applyFont="1" applyFill="1" applyBorder="1"/>
    <xf numFmtId="0" fontId="20" fillId="5" borderId="0" xfId="0" applyFont="1" applyFill="1"/>
    <xf numFmtId="0" fontId="20" fillId="5" borderId="0" xfId="0" applyFont="1" applyFill="1" applyAlignment="1">
      <alignment horizontal="left"/>
    </xf>
    <xf numFmtId="0" fontId="20" fillId="5" borderId="0" xfId="0" applyFont="1" applyFill="1" applyAlignment="1">
      <alignment horizontal="left" vertical="top"/>
    </xf>
    <xf numFmtId="0" fontId="22" fillId="0" borderId="0" xfId="2" applyFont="1" applyAlignment="1">
      <alignment horizontal="left" vertical="center"/>
    </xf>
    <xf numFmtId="0" fontId="23" fillId="5" borderId="0" xfId="0" applyFont="1" applyFill="1"/>
    <xf numFmtId="0" fontId="7" fillId="3" borderId="8" xfId="0" applyFont="1" applyFill="1" applyBorder="1" applyAlignment="1" applyProtection="1">
      <alignment vertical="center" wrapText="1"/>
      <protection locked="0"/>
    </xf>
    <xf numFmtId="0" fontId="7" fillId="3" borderId="9" xfId="0" applyFont="1" applyFill="1" applyBorder="1" applyAlignment="1" applyProtection="1">
      <alignment vertical="center" wrapText="1"/>
      <protection locked="0"/>
    </xf>
    <xf numFmtId="0" fontId="7" fillId="3" borderId="9" xfId="0" applyFont="1" applyFill="1" applyBorder="1" applyAlignment="1" applyProtection="1">
      <alignment horizontal="center" vertical="center" wrapText="1"/>
      <protection locked="0"/>
    </xf>
    <xf numFmtId="0" fontId="7" fillId="3" borderId="10" xfId="0" applyFont="1" applyFill="1" applyBorder="1" applyAlignment="1" applyProtection="1">
      <alignment horizontal="center" vertical="center" wrapText="1"/>
      <protection locked="0"/>
    </xf>
    <xf numFmtId="0" fontId="7" fillId="3" borderId="5" xfId="0" applyFont="1" applyFill="1" applyBorder="1" applyAlignment="1" applyProtection="1">
      <alignment horizontal="center" vertical="center" wrapText="1"/>
      <protection locked="0"/>
    </xf>
    <xf numFmtId="0" fontId="7" fillId="3" borderId="6" xfId="0" applyFont="1" applyFill="1" applyBorder="1" applyAlignment="1" applyProtection="1">
      <alignment horizontal="center" vertical="center" wrapText="1"/>
      <protection locked="0"/>
    </xf>
    <xf numFmtId="0" fontId="7" fillId="3" borderId="6" xfId="0" applyFont="1" applyFill="1" applyBorder="1" applyAlignment="1" applyProtection="1">
      <alignment horizontal="center" vertical="top" wrapText="1"/>
      <protection locked="0"/>
    </xf>
    <xf numFmtId="0" fontId="7" fillId="3" borderId="11" xfId="0" applyFont="1" applyFill="1" applyBorder="1" applyAlignment="1" applyProtection="1">
      <alignment horizontal="center" vertical="center" wrapText="1"/>
      <protection locked="0"/>
    </xf>
    <xf numFmtId="0" fontId="24" fillId="4" borderId="1" xfId="0" applyFont="1" applyFill="1" applyBorder="1" applyAlignment="1">
      <alignment horizontal="center"/>
    </xf>
    <xf numFmtId="0" fontId="15" fillId="5" borderId="0" xfId="0" applyFont="1" applyFill="1" applyAlignment="1">
      <alignment horizontal="left" indent="1"/>
    </xf>
    <xf numFmtId="0" fontId="15" fillId="2" borderId="0" xfId="0" applyFont="1" applyFill="1" applyAlignment="1">
      <alignment horizontal="left" indent="1"/>
    </xf>
    <xf numFmtId="0" fontId="15" fillId="4" borderId="0" xfId="0" applyFont="1" applyFill="1" applyAlignment="1">
      <alignment horizontal="left" indent="1"/>
    </xf>
    <xf numFmtId="0" fontId="7" fillId="3" borderId="10" xfId="0" applyFont="1" applyFill="1" applyBorder="1" applyAlignment="1" applyProtection="1">
      <alignment vertical="center" wrapText="1"/>
      <protection locked="0"/>
    </xf>
    <xf numFmtId="0" fontId="7" fillId="3" borderId="0" xfId="0" applyFont="1" applyFill="1" applyAlignment="1" applyProtection="1">
      <alignment vertical="center" wrapText="1"/>
      <protection locked="0"/>
    </xf>
    <xf numFmtId="0" fontId="0" fillId="0" borderId="0" xfId="0" pivotButton="1"/>
    <xf numFmtId="43" fontId="0" fillId="0" borderId="0" xfId="0" applyNumberFormat="1"/>
    <xf numFmtId="43" fontId="15" fillId="0" borderId="0" xfId="1" applyFont="1"/>
    <xf numFmtId="43" fontId="0" fillId="0" borderId="0" xfId="1" applyFont="1"/>
    <xf numFmtId="0" fontId="25" fillId="0" borderId="0" xfId="0" applyFont="1" applyAlignment="1">
      <alignment horizontal="center"/>
    </xf>
    <xf numFmtId="0" fontId="1" fillId="5" borderId="0" xfId="0" applyFont="1" applyFill="1"/>
    <xf numFmtId="0" fontId="0" fillId="5" borderId="0" xfId="0" applyFill="1"/>
    <xf numFmtId="0" fontId="6" fillId="0" borderId="2" xfId="0" applyFont="1" applyBorder="1" applyAlignment="1" applyProtection="1">
      <alignment horizontal="center" vertical="center" wrapText="1"/>
      <protection locked="0"/>
    </xf>
    <xf numFmtId="166" fontId="0" fillId="0" borderId="0" xfId="0" applyNumberFormat="1"/>
    <xf numFmtId="0" fontId="27" fillId="5" borderId="0" xfId="0" applyFont="1" applyFill="1" applyAlignment="1">
      <alignment horizontal="left" indent="1"/>
    </xf>
    <xf numFmtId="0" fontId="1" fillId="5" borderId="19" xfId="0" applyFont="1" applyFill="1" applyBorder="1"/>
    <xf numFmtId="0" fontId="0" fillId="5" borderId="19" xfId="0" applyFill="1" applyBorder="1"/>
    <xf numFmtId="0" fontId="6" fillId="0" borderId="2" xfId="0" applyFont="1" applyBorder="1" applyAlignment="1" applyProtection="1">
      <alignment horizontal="left" vertical="top" wrapText="1"/>
      <protection locked="0"/>
    </xf>
    <xf numFmtId="0" fontId="20" fillId="0" borderId="0" xfId="0" applyFont="1" applyAlignment="1">
      <alignment horizontal="left" vertical="top"/>
    </xf>
    <xf numFmtId="0" fontId="26" fillId="8" borderId="8" xfId="0" applyFont="1" applyFill="1" applyBorder="1"/>
    <xf numFmtId="0" fontId="8" fillId="8" borderId="9" xfId="0" applyFont="1" applyFill="1" applyBorder="1"/>
    <xf numFmtId="0" fontId="8" fillId="8" borderId="22" xfId="0" applyFont="1" applyFill="1" applyBorder="1"/>
    <xf numFmtId="0" fontId="26" fillId="8" borderId="5" xfId="0" applyFont="1" applyFill="1" applyBorder="1"/>
    <xf numFmtId="0" fontId="20" fillId="8" borderId="6" xfId="0" applyFont="1" applyFill="1" applyBorder="1" applyAlignment="1">
      <alignment horizontal="left" vertical="top"/>
    </xf>
    <xf numFmtId="0" fontId="20" fillId="8" borderId="7" xfId="0" applyFont="1" applyFill="1" applyBorder="1" applyAlignment="1">
      <alignment horizontal="left" vertical="top"/>
    </xf>
    <xf numFmtId="0" fontId="28" fillId="5" borderId="0" xfId="0" quotePrefix="1" applyFont="1" applyFill="1"/>
    <xf numFmtId="0" fontId="29" fillId="0" borderId="0" xfId="0" applyFont="1" applyAlignment="1">
      <alignment vertical="center"/>
    </xf>
    <xf numFmtId="0" fontId="20" fillId="0" borderId="0" xfId="0" applyFont="1" applyAlignment="1">
      <alignment horizontal="left"/>
    </xf>
    <xf numFmtId="0" fontId="30" fillId="0" borderId="0" xfId="0" applyFont="1"/>
    <xf numFmtId="0" fontId="15" fillId="0" borderId="0" xfId="0" applyFont="1" applyAlignment="1">
      <alignment horizontal="left" indent="1"/>
    </xf>
    <xf numFmtId="0" fontId="6" fillId="4" borderId="24" xfId="0" applyFont="1" applyFill="1" applyBorder="1" applyAlignment="1" applyProtection="1">
      <alignment horizontal="left" vertical="top" wrapText="1"/>
      <protection locked="0"/>
    </xf>
    <xf numFmtId="0" fontId="6" fillId="4" borderId="18" xfId="0" applyFont="1" applyFill="1" applyBorder="1" applyAlignment="1" applyProtection="1">
      <alignment horizontal="left" vertical="top" wrapText="1"/>
      <protection locked="0"/>
    </xf>
    <xf numFmtId="0" fontId="6" fillId="0" borderId="18" xfId="0" applyFont="1" applyBorder="1" applyAlignment="1" applyProtection="1">
      <alignment horizontal="left" vertical="top"/>
      <protection locked="0"/>
    </xf>
    <xf numFmtId="166" fontId="6" fillId="0" borderId="18" xfId="1" applyNumberFormat="1" applyFont="1" applyBorder="1" applyAlignment="1" applyProtection="1">
      <alignment horizontal="right" vertical="top"/>
      <protection locked="0"/>
    </xf>
    <xf numFmtId="0" fontId="14" fillId="4" borderId="23" xfId="0" applyFont="1" applyFill="1" applyBorder="1" applyAlignment="1" applyProtection="1">
      <alignment horizontal="left" vertical="top" wrapText="1"/>
      <protection locked="0"/>
    </xf>
    <xf numFmtId="0" fontId="3" fillId="4" borderId="23" xfId="0" applyFont="1" applyFill="1" applyBorder="1" applyAlignment="1" applyProtection="1">
      <alignment horizontal="left" vertical="top" wrapText="1"/>
      <protection locked="0"/>
    </xf>
    <xf numFmtId="0" fontId="6" fillId="4" borderId="25" xfId="0" applyFont="1" applyFill="1" applyBorder="1" applyAlignment="1" applyProtection="1">
      <alignment horizontal="left" vertical="top" wrapText="1"/>
      <protection locked="0"/>
    </xf>
    <xf numFmtId="0" fontId="6" fillId="4" borderId="23" xfId="0" applyFont="1" applyFill="1" applyBorder="1" applyAlignment="1" applyProtection="1">
      <alignment horizontal="left" vertical="top" wrapText="1"/>
      <protection locked="0"/>
    </xf>
    <xf numFmtId="0" fontId="6" fillId="0" borderId="23" xfId="0" applyFont="1" applyBorder="1" applyAlignment="1" applyProtection="1">
      <alignment horizontal="left" vertical="top"/>
      <protection locked="0"/>
    </xf>
    <xf numFmtId="166" fontId="6" fillId="0" borderId="23" xfId="1" applyNumberFormat="1" applyFont="1" applyBorder="1" applyAlignment="1" applyProtection="1">
      <alignment horizontal="right" vertical="top"/>
      <protection locked="0"/>
    </xf>
    <xf numFmtId="0" fontId="9" fillId="0" borderId="23" xfId="0" applyFont="1" applyBorder="1" applyAlignment="1" applyProtection="1">
      <alignment horizontal="center" vertical="center" wrapText="1"/>
      <protection locked="0"/>
    </xf>
    <xf numFmtId="166" fontId="13" fillId="0" borderId="0" xfId="0" applyNumberFormat="1" applyFont="1"/>
    <xf numFmtId="0" fontId="17" fillId="5" borderId="0" xfId="0" applyFont="1" applyFill="1" applyAlignment="1">
      <alignment horizontal="left" indent="1"/>
    </xf>
    <xf numFmtId="166" fontId="14" fillId="0" borderId="23" xfId="1" applyNumberFormat="1" applyFont="1" applyBorder="1" applyAlignment="1" applyProtection="1">
      <alignment horizontal="right" vertical="top"/>
      <protection locked="0"/>
    </xf>
    <xf numFmtId="2" fontId="0" fillId="0" borderId="0" xfId="0" applyNumberFormat="1"/>
    <xf numFmtId="0" fontId="25" fillId="0" borderId="0" xfId="0" applyFont="1"/>
    <xf numFmtId="0" fontId="14" fillId="4" borderId="21" xfId="0" applyFont="1" applyFill="1" applyBorder="1" applyAlignment="1" applyProtection="1">
      <alignment horizontal="center" vertical="center" wrapText="1"/>
      <protection locked="0"/>
    </xf>
    <xf numFmtId="0" fontId="17" fillId="2" borderId="0" xfId="0" applyFont="1" applyFill="1" applyAlignment="1">
      <alignment horizontal="left" indent="1"/>
    </xf>
    <xf numFmtId="167" fontId="0" fillId="0" borderId="0" xfId="0" applyNumberFormat="1"/>
    <xf numFmtId="0" fontId="34" fillId="0" borderId="0" xfId="0" applyFont="1" applyAlignment="1" applyProtection="1">
      <alignment horizontal="left" vertical="top" wrapText="1"/>
      <protection locked="0"/>
    </xf>
    <xf numFmtId="1" fontId="34" fillId="0" borderId="0" xfId="0" applyNumberFormat="1" applyFont="1" applyAlignment="1" applyProtection="1">
      <alignment horizontal="right" vertical="top" wrapText="1"/>
      <protection locked="0"/>
    </xf>
    <xf numFmtId="0" fontId="0" fillId="0" borderId="0" xfId="0" applyAlignment="1">
      <alignment vertical="top"/>
    </xf>
    <xf numFmtId="0" fontId="34" fillId="0" borderId="0" xfId="0" applyFont="1" applyAlignment="1">
      <alignment vertical="top"/>
    </xf>
    <xf numFmtId="43" fontId="0" fillId="0" borderId="0" xfId="1" applyFont="1" applyAlignment="1">
      <alignment vertical="top"/>
    </xf>
    <xf numFmtId="167" fontId="0" fillId="0" borderId="0" xfId="0" applyNumberFormat="1" applyAlignment="1">
      <alignment vertical="top"/>
    </xf>
    <xf numFmtId="0" fontId="0" fillId="0" borderId="0" xfId="0" applyAlignment="1">
      <alignment horizontal="justify" vertical="top"/>
    </xf>
    <xf numFmtId="43" fontId="34" fillId="0" borderId="0" xfId="1" applyFont="1" applyAlignment="1">
      <alignment vertical="top"/>
    </xf>
    <xf numFmtId="0" fontId="33" fillId="9" borderId="26" xfId="0" applyFont="1" applyFill="1" applyBorder="1"/>
    <xf numFmtId="0" fontId="33" fillId="9" borderId="27" xfId="0" applyFont="1" applyFill="1" applyBorder="1"/>
    <xf numFmtId="0" fontId="33" fillId="9" borderId="28" xfId="0" applyFont="1" applyFill="1" applyBorder="1"/>
    <xf numFmtId="0" fontId="7" fillId="3" borderId="11" xfId="0" applyFont="1" applyFill="1" applyBorder="1" applyAlignment="1" applyProtection="1">
      <alignment horizontal="center" wrapText="1"/>
      <protection locked="0"/>
    </xf>
    <xf numFmtId="166" fontId="6" fillId="0" borderId="1" xfId="1" applyNumberFormat="1" applyFont="1" applyBorder="1" applyAlignment="1" applyProtection="1">
      <alignment horizontal="right" vertical="top"/>
    </xf>
    <xf numFmtId="0" fontId="35" fillId="0" borderId="30" xfId="6"/>
    <xf numFmtId="0" fontId="36" fillId="0" borderId="31" xfId="7"/>
    <xf numFmtId="0" fontId="37" fillId="10" borderId="32" xfId="8"/>
    <xf numFmtId="0" fontId="39" fillId="10" borderId="32" xfId="8" applyFont="1"/>
    <xf numFmtId="0" fontId="37" fillId="10" borderId="0" xfId="8" applyBorder="1"/>
    <xf numFmtId="0" fontId="6" fillId="4" borderId="21" xfId="0" applyFont="1" applyFill="1" applyBorder="1" applyAlignment="1" applyProtection="1">
      <alignment horizontal="center" vertical="top" wrapText="1"/>
      <protection locked="0"/>
    </xf>
    <xf numFmtId="43" fontId="38" fillId="11" borderId="32" xfId="1" applyFont="1" applyFill="1" applyBorder="1"/>
    <xf numFmtId="166" fontId="38" fillId="11" borderId="32" xfId="1" applyNumberFormat="1" applyFont="1" applyFill="1" applyBorder="1"/>
    <xf numFmtId="0" fontId="14" fillId="12" borderId="21" xfId="0" applyFont="1" applyFill="1" applyBorder="1" applyAlignment="1" applyProtection="1">
      <alignment horizontal="center" vertical="center" wrapText="1"/>
      <protection locked="0"/>
    </xf>
    <xf numFmtId="0" fontId="6" fillId="12" borderId="21" xfId="0" applyFont="1" applyFill="1" applyBorder="1" applyAlignment="1" applyProtection="1">
      <alignment horizontal="center" vertical="center" wrapText="1"/>
      <protection locked="0"/>
    </xf>
    <xf numFmtId="0" fontId="6" fillId="12" borderId="3" xfId="0" applyFont="1" applyFill="1" applyBorder="1" applyAlignment="1" applyProtection="1">
      <alignment horizontal="left" vertical="top" wrapText="1"/>
      <protection locked="0"/>
    </xf>
    <xf numFmtId="0" fontId="6" fillId="12" borderId="2" xfId="0" applyFont="1" applyFill="1" applyBorder="1" applyAlignment="1" applyProtection="1">
      <alignment horizontal="left" vertical="top" wrapText="1"/>
      <protection locked="0"/>
    </xf>
    <xf numFmtId="0" fontId="6" fillId="12" borderId="2" xfId="0" applyFont="1" applyFill="1" applyBorder="1" applyAlignment="1" applyProtection="1">
      <alignment horizontal="left" vertical="top"/>
      <protection locked="0"/>
    </xf>
    <xf numFmtId="166" fontId="6" fillId="12" borderId="2" xfId="1" applyNumberFormat="1" applyFont="1" applyFill="1" applyBorder="1" applyAlignment="1" applyProtection="1">
      <alignment horizontal="right" vertical="top"/>
      <protection locked="0"/>
    </xf>
    <xf numFmtId="166" fontId="14" fillId="12" borderId="1" xfId="1" applyNumberFormat="1" applyFont="1" applyFill="1" applyBorder="1" applyAlignment="1" applyProtection="1">
      <alignment horizontal="right" vertical="top"/>
    </xf>
    <xf numFmtId="166" fontId="14" fillId="12" borderId="2" xfId="1" applyNumberFormat="1" applyFont="1" applyFill="1" applyBorder="1" applyAlignment="1" applyProtection="1">
      <alignment horizontal="right" vertical="top"/>
      <protection locked="0"/>
    </xf>
    <xf numFmtId="0" fontId="6" fillId="12" borderId="2" xfId="0" applyFont="1" applyFill="1" applyBorder="1" applyAlignment="1" applyProtection="1">
      <alignment horizontal="center" vertical="center" wrapText="1"/>
      <protection locked="0"/>
    </xf>
    <xf numFmtId="0" fontId="14" fillId="12" borderId="1" xfId="0" applyFont="1" applyFill="1" applyBorder="1" applyAlignment="1" applyProtection="1">
      <alignment horizontal="left" vertical="top" wrapText="1"/>
      <protection locked="0"/>
    </xf>
    <xf numFmtId="0" fontId="40" fillId="12" borderId="1" xfId="0" applyFont="1" applyFill="1" applyBorder="1" applyAlignment="1" applyProtection="1">
      <alignment horizontal="left" vertical="top" wrapText="1"/>
      <protection locked="0"/>
    </xf>
    <xf numFmtId="0" fontId="14" fillId="12" borderId="3" xfId="0" applyFont="1" applyFill="1" applyBorder="1" applyAlignment="1" applyProtection="1">
      <alignment horizontal="left" vertical="top" wrapText="1"/>
      <protection locked="0"/>
    </xf>
    <xf numFmtId="0" fontId="14" fillId="12" borderId="2" xfId="0" applyFont="1" applyFill="1" applyBorder="1" applyAlignment="1" applyProtection="1">
      <alignment horizontal="left" vertical="top" wrapText="1"/>
      <protection locked="0"/>
    </xf>
    <xf numFmtId="0" fontId="14" fillId="12" borderId="2" xfId="0" applyFont="1" applyFill="1" applyBorder="1" applyAlignment="1" applyProtection="1">
      <alignment horizontal="left" vertical="top"/>
      <protection locked="0"/>
    </xf>
    <xf numFmtId="0" fontId="14" fillId="12" borderId="2" xfId="0" applyFont="1" applyFill="1" applyBorder="1" applyAlignment="1" applyProtection="1">
      <alignment horizontal="center" vertical="center" wrapText="1"/>
      <protection locked="0"/>
    </xf>
    <xf numFmtId="0" fontId="34" fillId="0" borderId="0" xfId="0" applyFont="1" applyAlignment="1">
      <alignment horizontal="justify" vertical="top"/>
    </xf>
    <xf numFmtId="164" fontId="0" fillId="0" borderId="0" xfId="0" applyNumberFormat="1"/>
    <xf numFmtId="0" fontId="0" fillId="13" borderId="0" xfId="0" applyFill="1"/>
    <xf numFmtId="166" fontId="38" fillId="13" borderId="32" xfId="1" applyNumberFormat="1" applyFont="1" applyFill="1" applyBorder="1"/>
    <xf numFmtId="43" fontId="38" fillId="13" borderId="32" xfId="1" applyFont="1" applyFill="1" applyBorder="1"/>
    <xf numFmtId="166" fontId="0" fillId="13" borderId="0" xfId="0" applyNumberFormat="1" applyFill="1"/>
    <xf numFmtId="43" fontId="6" fillId="0" borderId="2" xfId="1" applyFont="1" applyBorder="1" applyAlignment="1" applyProtection="1">
      <alignment horizontal="right" vertical="top"/>
      <protection locked="0"/>
    </xf>
    <xf numFmtId="0" fontId="14" fillId="12" borderId="4" xfId="0" applyFont="1" applyFill="1" applyBorder="1" applyAlignment="1" applyProtection="1">
      <alignment horizontal="left" vertical="top" wrapText="1"/>
      <protection locked="0"/>
    </xf>
    <xf numFmtId="0" fontId="14" fillId="12" borderId="1" xfId="0" applyFont="1" applyFill="1" applyBorder="1" applyAlignment="1" applyProtection="1">
      <alignment horizontal="left" vertical="top"/>
      <protection locked="0"/>
    </xf>
    <xf numFmtId="166" fontId="14" fillId="12" borderId="1" xfId="1" applyNumberFormat="1" applyFont="1" applyFill="1" applyBorder="1" applyAlignment="1" applyProtection="1">
      <alignment horizontal="right" vertical="top"/>
      <protection locked="0"/>
    </xf>
    <xf numFmtId="2" fontId="0" fillId="0" borderId="0" xfId="0" applyNumberFormat="1" applyAlignment="1">
      <alignment vertical="top"/>
    </xf>
    <xf numFmtId="43" fontId="0" fillId="0" borderId="0" xfId="1" applyFont="1" applyFill="1"/>
    <xf numFmtId="166" fontId="0" fillId="0" borderId="0" xfId="1" applyNumberFormat="1" applyFont="1" applyAlignment="1">
      <alignment vertical="top"/>
    </xf>
    <xf numFmtId="0" fontId="14" fillId="12" borderId="1" xfId="0" applyFont="1" applyFill="1" applyBorder="1" applyAlignment="1" applyProtection="1">
      <alignment horizontal="center" vertical="center" wrapText="1"/>
      <protection locked="0"/>
    </xf>
    <xf numFmtId="0" fontId="14" fillId="4" borderId="2" xfId="0" applyFont="1" applyFill="1" applyBorder="1" applyAlignment="1" applyProtection="1">
      <alignment horizontal="left" vertical="top" wrapText="1"/>
      <protection locked="0"/>
    </xf>
    <xf numFmtId="166" fontId="25" fillId="0" borderId="0" xfId="1" applyNumberFormat="1" applyFont="1"/>
    <xf numFmtId="0" fontId="31" fillId="0" borderId="0" xfId="0" applyFont="1" applyAlignment="1">
      <alignment horizontal="justify" vertical="top"/>
    </xf>
    <xf numFmtId="43" fontId="6" fillId="0" borderId="1" xfId="1" applyFont="1" applyBorder="1" applyAlignment="1" applyProtection="1">
      <alignment horizontal="right" vertical="top"/>
      <protection locked="0"/>
    </xf>
    <xf numFmtId="43" fontId="25" fillId="0" borderId="0" xfId="1" applyFont="1"/>
    <xf numFmtId="166" fontId="0" fillId="0" borderId="0" xfId="1" applyNumberFormat="1" applyFont="1" applyAlignment="1">
      <alignment horizontal="left" indent="3"/>
    </xf>
    <xf numFmtId="166" fontId="0" fillId="0" borderId="0" xfId="0" applyNumberFormat="1" applyAlignment="1">
      <alignment horizontal="left" indent="3"/>
    </xf>
    <xf numFmtId="170" fontId="0" fillId="0" borderId="0" xfId="0" applyNumberFormat="1" applyAlignment="1">
      <alignment vertical="top"/>
    </xf>
    <xf numFmtId="0" fontId="25" fillId="0" borderId="1" xfId="0" applyFont="1" applyBorder="1"/>
    <xf numFmtId="166" fontId="25" fillId="0" borderId="1" xfId="1" applyNumberFormat="1" applyFont="1" applyBorder="1"/>
    <xf numFmtId="166" fontId="25" fillId="0" borderId="1" xfId="1" applyNumberFormat="1" applyFont="1" applyBorder="1" applyAlignment="1">
      <alignment horizontal="left"/>
    </xf>
    <xf numFmtId="0" fontId="25" fillId="14" borderId="1" xfId="0" applyFont="1" applyFill="1" applyBorder="1"/>
    <xf numFmtId="0" fontId="25" fillId="14" borderId="1" xfId="0" applyFont="1" applyFill="1" applyBorder="1" applyAlignment="1">
      <alignment horizontal="center"/>
    </xf>
    <xf numFmtId="166" fontId="25" fillId="14" borderId="1" xfId="1" applyNumberFormat="1" applyFont="1" applyFill="1" applyBorder="1"/>
    <xf numFmtId="166" fontId="0" fillId="0" borderId="0" xfId="1" applyNumberFormat="1" applyFont="1"/>
    <xf numFmtId="0" fontId="18" fillId="3" borderId="0" xfId="0" applyFont="1" applyFill="1" applyAlignment="1">
      <alignment horizontal="center" vertical="center"/>
    </xf>
    <xf numFmtId="0" fontId="14" fillId="4" borderId="20" xfId="0" applyFont="1" applyFill="1" applyBorder="1" applyAlignment="1" applyProtection="1">
      <alignment horizontal="center" vertical="center" wrapText="1"/>
      <protection locked="0"/>
    </xf>
    <xf numFmtId="0" fontId="14" fillId="4" borderId="21" xfId="0" applyFont="1" applyFill="1" applyBorder="1" applyAlignment="1" applyProtection="1">
      <alignment horizontal="center" vertical="center" wrapText="1"/>
      <protection locked="0"/>
    </xf>
    <xf numFmtId="0" fontId="14" fillId="4" borderId="2" xfId="0" applyFont="1" applyFill="1" applyBorder="1" applyAlignment="1" applyProtection="1">
      <alignment horizontal="center" vertical="center" wrapText="1"/>
      <protection locked="0"/>
    </xf>
    <xf numFmtId="0" fontId="6" fillId="4" borderId="18" xfId="0" applyFont="1" applyFill="1" applyBorder="1" applyAlignment="1" applyProtection="1">
      <alignment horizontal="center" vertical="center" wrapText="1"/>
      <protection locked="0"/>
    </xf>
    <xf numFmtId="0" fontId="6" fillId="4" borderId="21" xfId="0" applyFont="1" applyFill="1" applyBorder="1" applyAlignment="1" applyProtection="1">
      <alignment horizontal="center" vertical="center" wrapText="1"/>
      <protection locked="0"/>
    </xf>
    <xf numFmtId="0" fontId="6" fillId="4" borderId="2" xfId="0" applyFont="1" applyFill="1" applyBorder="1" applyAlignment="1" applyProtection="1">
      <alignment horizontal="center" vertical="center" wrapText="1"/>
      <protection locked="0"/>
    </xf>
    <xf numFmtId="0" fontId="14" fillId="4" borderId="18" xfId="0" applyFont="1" applyFill="1" applyBorder="1" applyAlignment="1" applyProtection="1">
      <alignment horizontal="left" vertical="top" wrapText="1"/>
      <protection locked="0"/>
    </xf>
    <xf numFmtId="0" fontId="14" fillId="4" borderId="2" xfId="0" applyFont="1" applyFill="1" applyBorder="1" applyAlignment="1" applyProtection="1">
      <alignment horizontal="left" vertical="top" wrapText="1"/>
      <protection locked="0"/>
    </xf>
    <xf numFmtId="0" fontId="14" fillId="4" borderId="18" xfId="0" applyFont="1" applyFill="1" applyBorder="1" applyAlignment="1" applyProtection="1">
      <alignment horizontal="center" vertical="center" wrapText="1"/>
      <protection locked="0"/>
    </xf>
    <xf numFmtId="0" fontId="6" fillId="4" borderId="18" xfId="0" applyFont="1" applyFill="1" applyBorder="1" applyAlignment="1" applyProtection="1">
      <alignment horizontal="center" vertical="top" wrapText="1"/>
      <protection locked="0"/>
    </xf>
    <xf numFmtId="0" fontId="6" fillId="4" borderId="21" xfId="0" applyFont="1" applyFill="1" applyBorder="1" applyAlignment="1" applyProtection="1">
      <alignment horizontal="center" vertical="top" wrapText="1"/>
      <protection locked="0"/>
    </xf>
    <xf numFmtId="0" fontId="14" fillId="4" borderId="29" xfId="0" applyFont="1" applyFill="1" applyBorder="1" applyAlignment="1" applyProtection="1">
      <alignment horizontal="center" vertical="center" wrapText="1"/>
      <protection locked="0"/>
    </xf>
    <xf numFmtId="0" fontId="7" fillId="3" borderId="12" xfId="0" applyFont="1" applyFill="1" applyBorder="1" applyAlignment="1" applyProtection="1">
      <alignment horizontal="center" vertical="center" wrapText="1"/>
      <protection locked="0"/>
    </xf>
    <xf numFmtId="0" fontId="7" fillId="3" borderId="13" xfId="0" applyFont="1" applyFill="1" applyBorder="1" applyAlignment="1" applyProtection="1">
      <alignment horizontal="center" vertical="center" wrapText="1"/>
      <protection locked="0"/>
    </xf>
    <xf numFmtId="0" fontId="7" fillId="3" borderId="14" xfId="0" applyFont="1" applyFill="1" applyBorder="1" applyAlignment="1" applyProtection="1">
      <alignment horizontal="center" vertical="center" wrapText="1"/>
      <protection locked="0"/>
    </xf>
    <xf numFmtId="0" fontId="7" fillId="3" borderId="15" xfId="0" applyFont="1" applyFill="1" applyBorder="1" applyAlignment="1" applyProtection="1">
      <alignment horizontal="center" vertical="center" wrapText="1"/>
      <protection locked="0"/>
    </xf>
    <xf numFmtId="0" fontId="7" fillId="3" borderId="16" xfId="0" applyFont="1" applyFill="1" applyBorder="1" applyAlignment="1" applyProtection="1">
      <alignment horizontal="center" vertical="center" wrapText="1"/>
      <protection locked="0"/>
    </xf>
    <xf numFmtId="0" fontId="7" fillId="3" borderId="17" xfId="0" applyFont="1" applyFill="1" applyBorder="1" applyAlignment="1" applyProtection="1">
      <alignment horizontal="center" vertical="center" wrapText="1"/>
      <protection locked="0"/>
    </xf>
    <xf numFmtId="0" fontId="6" fillId="4" borderId="20" xfId="0" applyFont="1" applyFill="1" applyBorder="1" applyAlignment="1" applyProtection="1">
      <alignment horizontal="center" vertical="center" wrapText="1"/>
      <protection locked="0"/>
    </xf>
  </cellXfs>
  <cellStyles count="10">
    <cellStyle name="Comma" xfId="1" builtinId="3"/>
    <cellStyle name="Comma 2" xfId="3" xr:uid="{00000000-0005-0000-0000-000001000000}"/>
    <cellStyle name="Comma 3" xfId="5" xr:uid="{00000000-0005-0000-0000-000002000000}"/>
    <cellStyle name="Comma 4" xfId="9" xr:uid="{AE09999A-1F60-4CB6-904D-8635415D3BA3}"/>
    <cellStyle name="Heading 1" xfId="6" builtinId="16"/>
    <cellStyle name="Heading 3" xfId="7" builtinId="18"/>
    <cellStyle name="Input" xfId="8" builtinId="20"/>
    <cellStyle name="Normal" xfId="0" builtinId="0"/>
    <cellStyle name="Normal 2" xfId="2" xr:uid="{00000000-0005-0000-0000-000004000000}"/>
    <cellStyle name="Normal 3" xfId="4" xr:uid="{00000000-0005-0000-0000-000005000000}"/>
  </cellStyles>
  <dxfs count="41">
    <dxf>
      <alignment horizontal="general" vertical="top" textRotation="0" wrapText="0" indent="0" justifyLastLine="0" shrinkToFit="0" readingOrder="0"/>
    </dxf>
    <dxf>
      <alignment horizontal="general" vertical="top" textRotation="0" wrapText="0" indent="0" justifyLastLine="0" shrinkToFit="0" readingOrder="0"/>
    </dxf>
    <dxf>
      <numFmt numFmtId="167" formatCode="_-* #,##0.00\ _€_-;\-* #,##0.00\ _€_-;_-* &quot;-&quot;??\ _€_-;_-@_-"/>
      <alignment horizontal="general" vertical="top" textRotation="0" wrapText="0" indent="0" justifyLastLine="0" shrinkToFit="0" readingOrder="0"/>
    </dxf>
    <dxf>
      <alignment horizontal="general" vertical="top" textRotation="0" wrapText="0" indent="0" justifyLastLine="0" shrinkToFit="0" readingOrder="0"/>
    </dxf>
    <dxf>
      <numFmt numFmtId="167" formatCode="_-* #,##0.00\ _€_-;\-* #,##0.00\ _€_-;_-* &quot;-&quot;??\ _€_-;_-@_-"/>
      <alignment horizontal="general" vertical="top" textRotation="0" wrapText="0" indent="0" justifyLastLine="0" shrinkToFit="0" readingOrder="0"/>
    </dxf>
    <dxf>
      <alignment horizontal="general" vertical="top" textRotation="0" wrapText="0" indent="0" justifyLastLine="0" shrinkToFit="0" readingOrder="0"/>
    </dxf>
    <dxf>
      <numFmt numFmtId="167" formatCode="_-* #,##0.00\ _€_-;\-* #,##0.00\ _€_-;_-* &quot;-&quot;??\ _€_-;_-@_-"/>
      <alignment horizontal="general" vertical="top" textRotation="0" wrapText="0" indent="0" justifyLastLine="0" shrinkToFit="0" readingOrder="0"/>
    </dxf>
    <dxf>
      <alignment horizontal="general" vertical="top" textRotation="0" wrapText="0" indent="0" justifyLastLine="0" shrinkToFit="0" readingOrder="0"/>
    </dxf>
    <dxf>
      <numFmt numFmtId="167" formatCode="_-* #,##0.00\ _€_-;\-* #,##0.00\ _€_-;_-* &quot;-&quot;??\ _€_-;_-@_-"/>
      <alignment horizontal="general" vertical="top" textRotation="0" wrapText="0" indent="0" justifyLastLine="0" shrinkToFit="0" readingOrder="0"/>
    </dxf>
    <dxf>
      <alignment horizontal="general" vertical="top" textRotation="0" wrapText="0" indent="0" justifyLastLine="0" shrinkToFit="0" readingOrder="0"/>
    </dxf>
    <dxf>
      <numFmt numFmtId="167" formatCode="_-* #,##0.00\ _€_-;\-* #,##0.00\ _€_-;_-* &quot;-&quot;??\ _€_-;_-@_-"/>
      <alignment horizontal="general" vertical="top" textRotation="0" wrapText="0" indent="0" justifyLastLine="0" shrinkToFit="0" readingOrder="0"/>
    </dxf>
    <dxf>
      <alignment horizontal="general" vertical="top" textRotation="0" wrapText="0" indent="0" justifyLastLine="0" shrinkToFit="0" readingOrder="0"/>
    </dxf>
    <dxf>
      <numFmt numFmtId="167" formatCode="_-* #,##0.00\ _€_-;\-* #,##0.00\ _€_-;_-* &quot;-&quot;??\ _€_-;_-@_-"/>
      <alignment horizontal="general" vertical="top" textRotation="0" wrapText="0" indent="0" justifyLastLine="0" shrinkToFit="0" readingOrder="0"/>
    </dxf>
    <dxf>
      <numFmt numFmtId="170" formatCode="_-* #,##0\ _€_-;\-* #,##0\ _€_-;_-* &quot;-&quot;??\ _€_-;_-@_-"/>
      <alignment horizontal="general" vertical="top" textRotation="0" wrapText="0" indent="0" justifyLastLine="0" shrinkToFit="0" readingOrder="0"/>
    </dxf>
    <dxf>
      <numFmt numFmtId="35" formatCode="_(* #,##0.00_);_(* \(#,##0.00\);_(* &quot;-&quot;??_);_(@_)"/>
      <alignment horizontal="general" vertical="top" textRotation="0" wrapText="0"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top" textRotation="0" wrapText="0" indent="0" justifyLastLine="0" shrinkToFit="0" readingOrder="0"/>
    </dxf>
    <dxf>
      <alignment horizontal="general" vertical="top" textRotation="0" wrapText="0"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top" textRotation="0" wrapText="0" indent="0" justifyLastLine="0" shrinkToFit="0" readingOrder="0"/>
    </dxf>
    <dxf>
      <alignment horizontal="general" vertical="top" textRotation="0" wrapText="0"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top" textRotation="0" wrapText="0" indent="0" justifyLastLine="0" shrinkToFit="0" readingOrder="0"/>
    </dxf>
    <dxf>
      <alignment horizontal="justify" vertical="top" textRotation="0" wrapText="0" indent="0" justifyLastLine="0" shrinkToFit="0" readingOrder="0"/>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justify" vertical="top" textRotation="0" wrapText="0" indent="0" justifyLastLine="0" shrinkToFit="0" readingOrder="0"/>
    </dxf>
    <dxf>
      <alignment horizontal="general" vertical="top" textRotation="0" wrapText="0"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top" textRotation="0" wrapText="0" indent="0" justifyLastLine="0" shrinkToFit="0" readingOrder="0"/>
    </dxf>
    <dxf>
      <border outline="0">
        <top style="thin">
          <color theme="4" tint="0.39997558519241921"/>
        </top>
      </border>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theme="4"/>
          <bgColor theme="4"/>
        </patternFill>
      </fill>
    </dxf>
    <dxf>
      <numFmt numFmtId="0" formatCode="General"/>
    </dxf>
    <dxf>
      <font>
        <b/>
      </font>
    </dxf>
    <dxf>
      <numFmt numFmtId="35" formatCode="_(* #,##0.00_);_(* \(#,##0.00\);_(* &quot;-&quot;??_);_(@_)"/>
    </dxf>
    <dxf>
      <alignment horizontal="center"/>
    </dxf>
    <dxf>
      <alignment horizontal="center"/>
    </dxf>
    <dxf>
      <numFmt numFmtId="35" formatCode="_(* #,##0.00_);_(* \(#,##0.00\);_(* &quot;-&quot;??_);_(@_)"/>
    </dxf>
    <dxf>
      <numFmt numFmtId="35" formatCode="_(* #,##0.00_);_(* \(#,##0.00\);_(* &quot;-&quot;??_);_(@_)"/>
    </dxf>
    <dxf>
      <font>
        <b/>
      </font>
    </dxf>
    <dxf>
      <alignment horizontal="center"/>
    </dxf>
    <dxf>
      <numFmt numFmtId="35" formatCode="_(* #,##0.00_);_(* \(#,##0.00\);_(* &quot;-&quot;??_);_(@_)"/>
    </dxf>
    <dxf>
      <numFmt numFmtId="35" formatCode="_(* #,##0.00_);_(* \(#,##0.00\);_(* &quot;-&quot;??_);_(@_)"/>
    </dxf>
    <dxf>
      <alignment horizontal="center"/>
    </dxf>
    <dxf>
      <numFmt numFmtId="35" formatCode="_(* #,##0.00_);_(* \(#,##0.00\);_(* &quot;-&quot;??_);_(@_)"/>
    </dxf>
    <dxf>
      <numFmt numFmtId="35" formatCode="_(* #,##0.00_);_(* \(#,##0.00\);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microsoft.com/office/2007/relationships/slicerCache" Target="slicerCaches/slicerCache3.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microsoft.com/office/2007/relationships/slicerCache" Target="slicerCaches/slicerCache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microsoft.com/office/2007/relationships/slicerCache" Target="slicerCaches/slicerCache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pivotCacheDefinition" Target="pivotCache/pivotCacheDefinition2.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726723</xdr:colOff>
      <xdr:row>3</xdr:row>
      <xdr:rowOff>37394</xdr:rowOff>
    </xdr:from>
    <xdr:to>
      <xdr:col>9</xdr:col>
      <xdr:colOff>987073</xdr:colOff>
      <xdr:row>14</xdr:row>
      <xdr:rowOff>162277</xdr:rowOff>
    </xdr:to>
    <xdr:grpSp>
      <xdr:nvGrpSpPr>
        <xdr:cNvPr id="23" name="Group 22">
          <a:extLst>
            <a:ext uri="{FF2B5EF4-FFF2-40B4-BE49-F238E27FC236}">
              <a16:creationId xmlns:a16="http://schemas.microsoft.com/office/drawing/2014/main" id="{CFF2B170-7EC3-4828-A5AF-2E6AFCDA8E0A}"/>
            </a:ext>
          </a:extLst>
        </xdr:cNvPr>
        <xdr:cNvGrpSpPr/>
      </xdr:nvGrpSpPr>
      <xdr:grpSpPr>
        <a:xfrm>
          <a:off x="3898195" y="393700"/>
          <a:ext cx="5209822" cy="2132188"/>
          <a:chOff x="3774723" y="376061"/>
          <a:chExt cx="5820128" cy="2093383"/>
        </a:xfrm>
      </xdr:grpSpPr>
      <mc:AlternateContent xmlns:mc="http://schemas.openxmlformats.org/markup-compatibility/2006" xmlns:a14="http://schemas.microsoft.com/office/drawing/2010/main">
        <mc:Choice Requires="a14">
          <xdr:graphicFrame macro="">
            <xdr:nvGraphicFramePr>
              <xdr:cNvPr id="18" name="Component">
                <a:extLst>
                  <a:ext uri="{FF2B5EF4-FFF2-40B4-BE49-F238E27FC236}">
                    <a16:creationId xmlns:a16="http://schemas.microsoft.com/office/drawing/2014/main" id="{63F0673C-A5F9-4103-91D6-A0FB2A3CA832}"/>
                  </a:ext>
                </a:extLst>
              </xdr:cNvPr>
              <xdr:cNvGraphicFramePr>
                <a:graphicFrameLocks/>
              </xdr:cNvGraphicFramePr>
            </xdr:nvGraphicFramePr>
            <xdr:xfrm>
              <a:off x="5905500" y="386000"/>
              <a:ext cx="1770945" cy="2069333"/>
            </xdr:xfrm>
            <a:graphic>
              <a:graphicData uri="http://schemas.microsoft.com/office/drawing/2010/slicer">
                <sle:slicer xmlns:sle="http://schemas.microsoft.com/office/drawing/2010/slicer" name="Component"/>
              </a:graphicData>
            </a:graphic>
          </xdr:graphicFrame>
        </mc:Choice>
        <mc:Fallback xmlns="">
          <xdr:sp macro="" textlink="">
            <xdr:nvSpPr>
              <xdr:cNvPr id="0" name=""/>
              <xdr:cNvSpPr>
                <a:spLocks noTextEdit="1"/>
              </xdr:cNvSpPr>
            </xdr:nvSpPr>
            <xdr:spPr>
              <a:xfrm>
                <a:off x="5905500" y="386000"/>
                <a:ext cx="1770945" cy="2069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19" name="Budget Categories&#10;">
                <a:extLst>
                  <a:ext uri="{FF2B5EF4-FFF2-40B4-BE49-F238E27FC236}">
                    <a16:creationId xmlns:a16="http://schemas.microsoft.com/office/drawing/2014/main" id="{51890054-C3F2-44A1-B0E0-191D802B1E9A}"/>
                  </a:ext>
                </a:extLst>
              </xdr:cNvPr>
              <xdr:cNvGraphicFramePr/>
            </xdr:nvGraphicFramePr>
            <xdr:xfrm>
              <a:off x="3774723" y="376061"/>
              <a:ext cx="2024944" cy="2062279"/>
            </xdr:xfrm>
            <a:graphic>
              <a:graphicData uri="http://schemas.microsoft.com/office/drawing/2010/slicer">
                <sle:slicer xmlns:sle="http://schemas.microsoft.com/office/drawing/2010/slicer" name="Budget Categories&#10;"/>
              </a:graphicData>
            </a:graphic>
          </xdr:graphicFrame>
        </mc:Choice>
        <mc:Fallback xmlns="">
          <xdr:sp macro="" textlink="">
            <xdr:nvSpPr>
              <xdr:cNvPr id="0" name=""/>
              <xdr:cNvSpPr>
                <a:spLocks noTextEdit="1"/>
              </xdr:cNvSpPr>
            </xdr:nvSpPr>
            <xdr:spPr>
              <a:xfrm>
                <a:off x="3774723" y="376061"/>
                <a:ext cx="2024944" cy="20622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22" name="Output">
                <a:extLst>
                  <a:ext uri="{FF2B5EF4-FFF2-40B4-BE49-F238E27FC236}">
                    <a16:creationId xmlns:a16="http://schemas.microsoft.com/office/drawing/2014/main" id="{9B7BFD50-7C44-46A6-B509-EFB13AC5C05F}"/>
                  </a:ext>
                </a:extLst>
              </xdr:cNvPr>
              <xdr:cNvGraphicFramePr/>
            </xdr:nvGraphicFramePr>
            <xdr:xfrm>
              <a:off x="7766051" y="395111"/>
              <a:ext cx="1828800" cy="2074333"/>
            </xdr:xfrm>
            <a:graphic>
              <a:graphicData uri="http://schemas.microsoft.com/office/drawing/2010/slicer">
                <sle:slicer xmlns:sle="http://schemas.microsoft.com/office/drawing/2010/slicer" name="Output"/>
              </a:graphicData>
            </a:graphic>
          </xdr:graphicFrame>
        </mc:Choice>
        <mc:Fallback xmlns="">
          <xdr:sp macro="" textlink="">
            <xdr:nvSpPr>
              <xdr:cNvPr id="0" name=""/>
              <xdr:cNvSpPr>
                <a:spLocks noTextEdit="1"/>
              </xdr:cNvSpPr>
            </xdr:nvSpPr>
            <xdr:spPr>
              <a:xfrm>
                <a:off x="7766051" y="395111"/>
                <a:ext cx="1828800" cy="2074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grp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38100</xdr:colOff>
      <xdr:row>1</xdr:row>
      <xdr:rowOff>139700</xdr:rowOff>
    </xdr:from>
    <xdr:to>
      <xdr:col>12</xdr:col>
      <xdr:colOff>558800</xdr:colOff>
      <xdr:row>3</xdr:row>
      <xdr:rowOff>127000</xdr:rowOff>
    </xdr:to>
    <xdr:sp macro="" textlink="">
      <xdr:nvSpPr>
        <xdr:cNvPr id="2" name="TextBox 1">
          <a:extLst>
            <a:ext uri="{FF2B5EF4-FFF2-40B4-BE49-F238E27FC236}">
              <a16:creationId xmlns:a16="http://schemas.microsoft.com/office/drawing/2014/main" id="{09A2E5A9-02D9-4DBD-929C-1D036F862848}"/>
            </a:ext>
          </a:extLst>
        </xdr:cNvPr>
        <xdr:cNvSpPr txBox="1"/>
      </xdr:nvSpPr>
      <xdr:spPr>
        <a:xfrm>
          <a:off x="1379220" y="322580"/>
          <a:ext cx="6007100" cy="353060"/>
        </a:xfrm>
        <a:prstGeom prst="rect">
          <a:avLst/>
        </a:prstGeom>
        <a:solidFill>
          <a:schemeClr val="lt1"/>
        </a:solidFill>
        <a:ln w="19050" cap="sq" cmpd="sng">
          <a:solidFill>
            <a:srgbClr val="376B54"/>
          </a:solid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solidFill>
                <a:schemeClr val="accent6">
                  <a:lumMod val="75000"/>
                </a:schemeClr>
              </a:solidFill>
            </a:rPr>
            <a:t>Simplified Approval Process - Budget Preparation Guidelines</a:t>
          </a:r>
        </a:p>
      </xdr:txBody>
    </xdr:sp>
    <xdr:clientData/>
  </xdr:twoCellAnchor>
  <xdr:twoCellAnchor>
    <xdr:from>
      <xdr:col>12</xdr:col>
      <xdr:colOff>97790</xdr:colOff>
      <xdr:row>17</xdr:row>
      <xdr:rowOff>80010</xdr:rowOff>
    </xdr:from>
    <xdr:to>
      <xdr:col>15</xdr:col>
      <xdr:colOff>182880</xdr:colOff>
      <xdr:row>18</xdr:row>
      <xdr:rowOff>23811</xdr:rowOff>
    </xdr:to>
    <xdr:sp macro="" textlink="">
      <xdr:nvSpPr>
        <xdr:cNvPr id="3" name="Arrow: Striped Right 2">
          <a:extLst>
            <a:ext uri="{FF2B5EF4-FFF2-40B4-BE49-F238E27FC236}">
              <a16:creationId xmlns:a16="http://schemas.microsoft.com/office/drawing/2014/main" id="{A04BA3CE-C80B-48F8-AF0A-3B7112DD8251}"/>
            </a:ext>
          </a:extLst>
        </xdr:cNvPr>
        <xdr:cNvSpPr/>
      </xdr:nvSpPr>
      <xdr:spPr>
        <a:xfrm flipV="1">
          <a:off x="7303453" y="3037523"/>
          <a:ext cx="2171065" cy="115251"/>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263843</xdr:colOff>
      <xdr:row>15</xdr:row>
      <xdr:rowOff>92391</xdr:rowOff>
    </xdr:from>
    <xdr:to>
      <xdr:col>18</xdr:col>
      <xdr:colOff>371475</xdr:colOff>
      <xdr:row>24</xdr:row>
      <xdr:rowOff>71436</xdr:rowOff>
    </xdr:to>
    <xdr:grpSp>
      <xdr:nvGrpSpPr>
        <xdr:cNvPr id="8" name="Group 7">
          <a:extLst>
            <a:ext uri="{FF2B5EF4-FFF2-40B4-BE49-F238E27FC236}">
              <a16:creationId xmlns:a16="http://schemas.microsoft.com/office/drawing/2014/main" id="{16153905-D570-459C-83C1-F8EA0CEEAACA}"/>
            </a:ext>
          </a:extLst>
        </xdr:cNvPr>
        <xdr:cNvGrpSpPr/>
      </xdr:nvGrpSpPr>
      <xdr:grpSpPr>
        <a:xfrm>
          <a:off x="9290368" y="2832416"/>
          <a:ext cx="1965007" cy="1623695"/>
          <a:chOff x="7131050" y="1631950"/>
          <a:chExt cx="1692374" cy="1498600"/>
        </a:xfrm>
        <a:effectLst>
          <a:outerShdw blurRad="50800" dist="38100" dir="2700000" algn="tl" rotWithShape="0">
            <a:prstClr val="black">
              <a:alpha val="40000"/>
            </a:prstClr>
          </a:outerShdw>
        </a:effectLst>
      </xdr:grpSpPr>
      <xdr:pic>
        <xdr:nvPicPr>
          <xdr:cNvPr id="9" name="Picture 8">
            <a:extLst>
              <a:ext uri="{FF2B5EF4-FFF2-40B4-BE49-F238E27FC236}">
                <a16:creationId xmlns:a16="http://schemas.microsoft.com/office/drawing/2014/main" id="{485408B7-4041-4C80-ACB8-8E45CC411982}"/>
              </a:ext>
            </a:extLst>
          </xdr:cNvPr>
          <xdr:cNvPicPr>
            <a:picLocks noChangeAspect="1"/>
          </xdr:cNvPicPr>
        </xdr:nvPicPr>
        <xdr:blipFill rotWithShape="1">
          <a:blip xmlns:r="http://schemas.openxmlformats.org/officeDocument/2006/relationships" r:embed="rId1"/>
          <a:srcRect l="65170" t="32041" r="27136" b="46104"/>
          <a:stretch/>
        </xdr:blipFill>
        <xdr:spPr>
          <a:xfrm>
            <a:off x="7131050" y="1631950"/>
            <a:ext cx="1555750" cy="1498600"/>
          </a:xfrm>
          <a:prstGeom prst="rect">
            <a:avLst/>
          </a:prstGeom>
          <a:ln>
            <a:noFill/>
          </a:ln>
          <a:effectLst>
            <a:outerShdw blurRad="292100" dist="139700" dir="2700000" algn="tl" rotWithShape="0">
              <a:srgbClr val="333333">
                <a:alpha val="65000"/>
              </a:srgbClr>
            </a:outerShdw>
          </a:effectLst>
        </xdr:spPr>
      </xdr:pic>
      <xdr:sp macro="" textlink="">
        <xdr:nvSpPr>
          <xdr:cNvPr id="10" name="Arrow: Striped Right 9">
            <a:extLst>
              <a:ext uri="{FF2B5EF4-FFF2-40B4-BE49-F238E27FC236}">
                <a16:creationId xmlns:a16="http://schemas.microsoft.com/office/drawing/2014/main" id="{1697F203-A475-4C17-BC74-0BC6459FA926}"/>
              </a:ext>
            </a:extLst>
          </xdr:cNvPr>
          <xdr:cNvSpPr/>
        </xdr:nvSpPr>
        <xdr:spPr>
          <a:xfrm rot="1903056" flipH="1">
            <a:off x="8650328" y="2049134"/>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Striped Right 10">
            <a:extLst>
              <a:ext uri="{FF2B5EF4-FFF2-40B4-BE49-F238E27FC236}">
                <a16:creationId xmlns:a16="http://schemas.microsoft.com/office/drawing/2014/main" id="{FF5650F3-4067-451A-92A7-144DBA55C414}"/>
              </a:ext>
            </a:extLst>
          </xdr:cNvPr>
          <xdr:cNvSpPr/>
        </xdr:nvSpPr>
        <xdr:spPr>
          <a:xfrm rot="1903056" flipH="1">
            <a:off x="8648700" y="2660649"/>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13</xdr:col>
      <xdr:colOff>228600</xdr:colOff>
      <xdr:row>10</xdr:row>
      <xdr:rowOff>99060</xdr:rowOff>
    </xdr:from>
    <xdr:to>
      <xdr:col>15</xdr:col>
      <xdr:colOff>175260</xdr:colOff>
      <xdr:row>11</xdr:row>
      <xdr:rowOff>23812</xdr:rowOff>
    </xdr:to>
    <xdr:sp macro="" textlink="">
      <xdr:nvSpPr>
        <xdr:cNvPr id="17" name="Arrow: Striped Right 16">
          <a:extLst>
            <a:ext uri="{FF2B5EF4-FFF2-40B4-BE49-F238E27FC236}">
              <a16:creationId xmlns:a16="http://schemas.microsoft.com/office/drawing/2014/main" id="{060F2968-B1F1-4FE0-941E-D26CEA711A80}"/>
            </a:ext>
          </a:extLst>
        </xdr:cNvPr>
        <xdr:cNvSpPr/>
      </xdr:nvSpPr>
      <xdr:spPr>
        <a:xfrm>
          <a:off x="8072438" y="1837373"/>
          <a:ext cx="1394460" cy="96202"/>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15</xdr:col>
      <xdr:colOff>219075</xdr:colOff>
      <xdr:row>7</xdr:row>
      <xdr:rowOff>100012</xdr:rowOff>
    </xdr:from>
    <xdr:to>
      <xdr:col>18</xdr:col>
      <xdr:colOff>179204</xdr:colOff>
      <xdr:row>14</xdr:row>
      <xdr:rowOff>61912</xdr:rowOff>
    </xdr:to>
    <xdr:pic>
      <xdr:nvPicPr>
        <xdr:cNvPr id="4" name="Picture 3">
          <a:extLst>
            <a:ext uri="{FF2B5EF4-FFF2-40B4-BE49-F238E27FC236}">
              <a16:creationId xmlns:a16="http://schemas.microsoft.com/office/drawing/2014/main" id="{CD62980E-3A52-45F8-85D9-757C8E464101}"/>
            </a:ext>
          </a:extLst>
        </xdr:cNvPr>
        <xdr:cNvPicPr>
          <a:picLocks noChangeAspect="1"/>
        </xdr:cNvPicPr>
      </xdr:nvPicPr>
      <xdr:blipFill>
        <a:blip xmlns:r="http://schemas.openxmlformats.org/officeDocument/2006/relationships" r:embed="rId2"/>
        <a:stretch>
          <a:fillRect/>
        </a:stretch>
      </xdr:blipFill>
      <xdr:spPr>
        <a:xfrm>
          <a:off x="9510713" y="1304925"/>
          <a:ext cx="1874654" cy="1181100"/>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al Uddin" refreshedDate="43222.649974537038" createdVersion="6" refreshedVersion="6" minRefreshableVersion="3" recordCount="63" xr:uid="{00000000-000A-0000-FFFF-FFFF00000000}">
  <cacheSource type="worksheet">
    <worksheetSource ref="B6:P79" sheet="Detailed Budget Plan"/>
  </cacheSource>
  <cacheFields count="14">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ount="6">
        <s v="Equipment"/>
        <s v="Professional Services – Companies/Firm"/>
        <s v="Workshop/Training – International"/>
        <s v="Consultant - Individual - Local"/>
        <s v="Consultant - Individual - International"/>
        <m/>
      </sharedItems>
    </cacheField>
    <cacheField name="Unit" numFmtId="0">
      <sharedItems containsBlank="1"/>
    </cacheField>
    <cacheField name="# of Unit" numFmtId="166">
      <sharedItems containsString="0" containsBlank="1" containsNumber="1" containsInteger="1" minValue="1" maxValue="250"/>
    </cacheField>
    <cacheField name="Unit Cost" numFmtId="166">
      <sharedItems containsString="0" containsBlank="1" containsNumber="1" containsInteger="1" minValue="600" maxValue="200000"/>
    </cacheField>
    <cacheField name="Total Cost _x000a_" numFmtId="166">
      <sharedItems containsString="0" containsBlank="1" containsNumber="1" containsInteger="1" minValue="0" maxValue="800000"/>
    </cacheField>
    <cacheField name="Year 1" numFmtId="166">
      <sharedItems containsString="0" containsBlank="1" containsNumber="1" containsInteger="1" minValue="20000" maxValue="50000"/>
    </cacheField>
    <cacheField name="Year 2" numFmtId="166">
      <sharedItems containsString="0" containsBlank="1" containsNumber="1" containsInteger="1" minValue="0" maxValue="250000"/>
    </cacheField>
    <cacheField name="Year 3" numFmtId="166">
      <sharedItems containsString="0" containsBlank="1" containsNumber="1" containsInteger="1" minValue="30000" maxValue="300000"/>
    </cacheField>
    <cacheField name="Year 4" numFmtId="166">
      <sharedItems containsString="0" containsBlank="1" containsNumber="1" containsInteger="1" minValue="30000" maxValue="60000"/>
    </cacheField>
    <cacheField name="Year 5" numFmtId="166">
      <sharedItems containsString="0" containsBlank="1" containsNumber="1" containsInteger="1" minValue="10000" maxValue="150000"/>
    </cacheField>
  </cacheFields>
  <extLst>
    <ext xmlns:x14="http://schemas.microsoft.com/office/spreadsheetml/2009/9/main" uri="{725AE2AE-9491-48be-B2B4-4EB974FC3084}">
      <x14:pivotCacheDefinition pivotCacheId="3"/>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al Uddin" refreshedDate="43222.649975" createdVersion="6" refreshedVersion="6" minRefreshableVersion="3" recordCount="63" xr:uid="{00000000-000A-0000-FFFF-FFFF01000000}">
  <cacheSource type="worksheet">
    <worksheetSource ref="B6:Q79" sheet="Detailed Budget Plan"/>
  </cacheSource>
  <cacheFields count="15">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acheField>
    <cacheField name="Unit" numFmtId="0">
      <sharedItems containsBlank="1"/>
    </cacheField>
    <cacheField name="# of Unit" numFmtId="166">
      <sharedItems containsString="0" containsBlank="1" containsNumber="1" containsInteger="1" minValue="1" maxValue="250"/>
    </cacheField>
    <cacheField name="Unit Cost" numFmtId="166">
      <sharedItems containsString="0" containsBlank="1" containsNumber="1" containsInteger="1" minValue="600" maxValue="200000"/>
    </cacheField>
    <cacheField name="Total Cost _x000a_" numFmtId="166">
      <sharedItems containsString="0" containsBlank="1" containsNumber="1" containsInteger="1" minValue="0" maxValue="800000"/>
    </cacheField>
    <cacheField name="Year 1" numFmtId="166">
      <sharedItems containsString="0" containsBlank="1" containsNumber="1" containsInteger="1" minValue="20000" maxValue="50000"/>
    </cacheField>
    <cacheField name="Year 2" numFmtId="166">
      <sharedItems containsString="0" containsBlank="1" containsNumber="1" containsInteger="1" minValue="0" maxValue="250000"/>
    </cacheField>
    <cacheField name="Year 3" numFmtId="166">
      <sharedItems containsString="0" containsBlank="1" containsNumber="1" containsInteger="1" minValue="30000" maxValue="300000"/>
    </cacheField>
    <cacheField name="Year 4" numFmtId="166">
      <sharedItems containsString="0" containsBlank="1" containsNumber="1" containsInteger="1" minValue="30000" maxValue="60000"/>
    </cacheField>
    <cacheField name="Year 5" numFmtId="166">
      <sharedItems containsString="0" containsBlank="1" containsNumber="1" containsInteger="1" minValue="10000" maxValue="150000"/>
    </cacheField>
    <cacheField name="Total Budget" numFmtId="166">
      <sharedItems containsSemiMixedTypes="0" containsString="0" containsNumber="1" containsInteger="1" minValue="0" maxValue="800000"/>
    </cacheField>
  </cacheFields>
  <extLst>
    <ext xmlns:x14="http://schemas.microsoft.com/office/spreadsheetml/2009/9/main" uri="{725AE2AE-9491-48be-B2B4-4EB974FC3084}">
      <x14:pivotCacheDefinition pivotCacheId="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x v="0"/>
    <s v="Example 1.1.1 -  "/>
    <x v="0"/>
    <x v="0"/>
    <s v="Lumpsum"/>
    <n v="20"/>
    <n v="40000"/>
    <n v="800000"/>
    <n v="50000"/>
    <n v="250000"/>
    <n v="300000"/>
    <n v="50000"/>
    <n v="150000"/>
  </r>
  <r>
    <x v="1"/>
    <x v="1"/>
    <m/>
    <x v="1"/>
    <x v="1"/>
    <s v="W/Day"/>
    <n v="1"/>
    <n v="200000"/>
    <n v="200000"/>
    <n v="40000"/>
    <n v="30000"/>
    <n v="30000"/>
    <n v="50000"/>
    <n v="50000"/>
  </r>
  <r>
    <x v="2"/>
    <x v="2"/>
    <m/>
    <x v="2"/>
    <x v="2"/>
    <m/>
    <n v="10"/>
    <n v="20000"/>
    <n v="200000"/>
    <n v="20000"/>
    <n v="30000"/>
    <n v="40000"/>
    <n v="60000"/>
    <n v="50000"/>
  </r>
  <r>
    <x v="3"/>
    <x v="3"/>
    <s v="Example 1.1.2 -"/>
    <x v="0"/>
    <x v="3"/>
    <m/>
    <n v="5"/>
    <n v="30000"/>
    <n v="150000"/>
    <n v="30000"/>
    <n v="40000"/>
    <n v="40000"/>
    <n v="30000"/>
    <n v="10000"/>
  </r>
  <r>
    <x v="0"/>
    <x v="2"/>
    <m/>
    <x v="0"/>
    <x v="4"/>
    <m/>
    <n v="250"/>
    <n v="600"/>
    <n v="150000"/>
    <n v="20000"/>
    <n v="0"/>
    <n v="50000"/>
    <n v="50000"/>
    <n v="30000"/>
  </r>
  <r>
    <x v="4"/>
    <x v="4"/>
    <m/>
    <x v="3"/>
    <x v="5"/>
    <m/>
    <m/>
    <m/>
    <m/>
    <m/>
    <m/>
    <m/>
    <m/>
    <m/>
  </r>
  <r>
    <x v="4"/>
    <x v="4"/>
    <m/>
    <x v="3"/>
    <x v="5"/>
    <m/>
    <m/>
    <m/>
    <m/>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x v="0"/>
    <s v="Example 1.1.1 -  "/>
    <x v="0"/>
    <s v="Equipment"/>
    <s v="Lumpsum"/>
    <n v="20"/>
    <n v="40000"/>
    <n v="800000"/>
    <n v="50000"/>
    <n v="250000"/>
    <n v="300000"/>
    <n v="50000"/>
    <n v="150000"/>
    <n v="800000"/>
  </r>
  <r>
    <x v="1"/>
    <x v="1"/>
    <m/>
    <x v="1"/>
    <s v="Professional Services – Companies/Firm"/>
    <s v="W/Day"/>
    <n v="1"/>
    <n v="200000"/>
    <n v="200000"/>
    <n v="40000"/>
    <n v="30000"/>
    <n v="30000"/>
    <n v="50000"/>
    <n v="50000"/>
    <n v="200000"/>
  </r>
  <r>
    <x v="2"/>
    <x v="2"/>
    <m/>
    <x v="2"/>
    <s v="Workshop/Training – International"/>
    <m/>
    <n v="10"/>
    <n v="20000"/>
    <n v="200000"/>
    <n v="20000"/>
    <n v="30000"/>
    <n v="40000"/>
    <n v="60000"/>
    <n v="50000"/>
    <n v="200000"/>
  </r>
  <r>
    <x v="3"/>
    <x v="3"/>
    <s v="Example 1.1.2 -"/>
    <x v="0"/>
    <s v="Consultant - Individual - Local"/>
    <m/>
    <n v="5"/>
    <n v="30000"/>
    <n v="150000"/>
    <n v="30000"/>
    <n v="40000"/>
    <n v="40000"/>
    <n v="30000"/>
    <n v="10000"/>
    <n v="150000"/>
  </r>
  <r>
    <x v="0"/>
    <x v="2"/>
    <m/>
    <x v="0"/>
    <s v="Consultant - Individual - International"/>
    <m/>
    <n v="250"/>
    <n v="600"/>
    <n v="150000"/>
    <n v="20000"/>
    <n v="0"/>
    <n v="50000"/>
    <n v="50000"/>
    <n v="30000"/>
    <n v="150000"/>
  </r>
  <r>
    <x v="4"/>
    <x v="4"/>
    <m/>
    <x v="3"/>
    <m/>
    <m/>
    <m/>
    <m/>
    <m/>
    <m/>
    <m/>
    <m/>
    <m/>
    <m/>
    <n v="0"/>
  </r>
  <r>
    <x v="4"/>
    <x v="4"/>
    <m/>
    <x v="3"/>
    <m/>
    <m/>
    <m/>
    <m/>
    <m/>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1000000}" name="PivotTable4" cacheId="0" applyNumberFormats="0" applyBorderFormats="0" applyFontFormats="0" applyPatternFormats="0" applyAlignmentFormats="0" applyWidthHeightFormats="1" dataCaption="Values" updatedVersion="8" minRefreshableVersion="3" useAutoFormatting="1" itemPrintTitles="1" createdVersion="6" indent="0" compact="0" compactData="0" gridDropZones="1" multipleFieldFilters="0">
  <location ref="J19:L22" firstHeaderRow="1" firstDataRow="2" firstDataCol="1" rowPageCount="1" colPageCount="1"/>
  <pivotFields count="14">
    <pivotField axis="axisPage" compact="0" outline="0" showAll="0">
      <items count="6">
        <item x="0"/>
        <item x="1"/>
        <item x="2"/>
        <item x="3"/>
        <item x="4"/>
        <item t="default"/>
      </items>
    </pivotField>
    <pivotField compact="0" outline="0" showAll="0"/>
    <pivotField compact="0" outline="0" showAll="0"/>
    <pivotField axis="axisCol" compact="0" outline="0" showAll="0">
      <items count="5">
        <item x="1"/>
        <item x="2"/>
        <item x="0"/>
        <item x="3"/>
        <item t="default"/>
      </items>
    </pivotField>
    <pivotField name="Budget Categories" axis="axisRow" compact="0" outline="0" showAll="0" defaultSubtotal="0">
      <items count="6">
        <item x="3"/>
        <item h="1" x="0"/>
        <item h="1" x="1"/>
        <item h="1" x="2"/>
        <item h="1" x="5"/>
        <item h="1" x="4"/>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4"/>
  </rowFields>
  <rowItems count="2">
    <i>
      <x/>
    </i>
    <i t="grand">
      <x/>
    </i>
  </rowItems>
  <colFields count="1">
    <field x="3"/>
  </colFields>
  <colItems count="2">
    <i>
      <x v="2"/>
    </i>
    <i t="grand">
      <x/>
    </i>
  </colItems>
  <pageFields count="1">
    <pageField fld="0" item="3" hier="-1"/>
  </pageFields>
  <dataFields count="1">
    <dataField name="Sum of Total Cost _x000a_" fld="8" baseField="0" baseItem="0" numFmtId="43"/>
  </dataFields>
  <formats count="1">
    <format dxfId="29">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PivotTable3" cacheId="0" applyNumberFormats="0" applyBorderFormats="0" applyFontFormats="0" applyPatternFormats="0" applyAlignmentFormats="0" applyWidthHeightFormats="1" dataCaption="Values" updatedVersion="8" minRefreshableVersion="3" useAutoFormatting="1" itemPrintTitles="1" createdVersion="6" indent="0" compact="0" compactData="0" gridDropZones="1" multipleFieldFilters="0">
  <location ref="B19:D22" firstHeaderRow="1" firstDataRow="2" firstDataCol="1" rowPageCount="1" colPageCount="1"/>
  <pivotFields count="14">
    <pivotField axis="axisRow" compact="0" outline="0" showAll="0">
      <items count="6">
        <item h="1" x="0"/>
        <item h="1" x="1"/>
        <item h="1" x="2"/>
        <item x="3"/>
        <item h="1" x="4"/>
        <item t="default"/>
      </items>
    </pivotField>
    <pivotField axis="axisPage" compact="0" outline="0" showAll="0" defaultSubtotal="0">
      <items count="5">
        <item x="0"/>
        <item x="1"/>
        <item x="2"/>
        <item x="3"/>
        <item x="4"/>
      </items>
    </pivotField>
    <pivotField compact="0" outline="0" showAll="0"/>
    <pivotField axis="axisCol" compact="0" outline="0" showAll="0">
      <items count="5">
        <item x="1"/>
        <item x="2"/>
        <item x="0"/>
        <item x="3"/>
        <item t="default"/>
      </items>
    </pivotField>
    <pivotField compact="0" outline="0" showAll="0">
      <items count="7">
        <item h="1" x="4"/>
        <item x="3"/>
        <item h="1" x="0"/>
        <item h="1" x="1"/>
        <item h="1" x="2"/>
        <item h="1" x="5"/>
        <item t="default"/>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0"/>
  </rowFields>
  <rowItems count="2">
    <i>
      <x v="3"/>
    </i>
    <i t="grand">
      <x/>
    </i>
  </rowItems>
  <colFields count="1">
    <field x="3"/>
  </colFields>
  <colItems count="2">
    <i>
      <x v="2"/>
    </i>
    <i t="grand">
      <x/>
    </i>
  </colItems>
  <pageFields count="1">
    <pageField fld="1" hier="-1"/>
  </pageFields>
  <dataFields count="1">
    <dataField name="Sum of Total Cost _x000a_" fld="8" baseField="0" baseItem="0" numFmtId="43"/>
  </dataFields>
  <formats count="3">
    <format dxfId="32">
      <pivotArea outline="0" collapsedLevelsAreSubtotals="1" fieldPosition="0"/>
    </format>
    <format dxfId="31">
      <pivotArea dataOnly="0" labelOnly="1" outline="0" fieldPosition="0">
        <references count="1">
          <reference field="3" count="0"/>
        </references>
      </pivotArea>
    </format>
    <format dxfId="30">
      <pivotArea dataOnly="0" labelOnly="1" grandCol="1" outline="0" fieldPosition="0"/>
    </format>
  </formats>
  <pivotTableStyleInfo name="PivotStyleMedium18"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100-000003000000}" name="PivotTable8" cacheId="1"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B29:D32" firstHeaderRow="1" firstDataRow="2" firstDataCol="1"/>
  <pivotFields count="15">
    <pivotField showAll="0"/>
    <pivotField axis="axisRow" showAll="0">
      <items count="6">
        <item h="1" x="0"/>
        <item h="1" x="1"/>
        <item h="1" x="2"/>
        <item x="3"/>
        <item h="1" x="4"/>
        <item t="default"/>
      </items>
    </pivotField>
    <pivotField showAll="0"/>
    <pivotField axis="axisCol" showAll="0">
      <items count="5">
        <item x="1"/>
        <item x="2"/>
        <item x="0"/>
        <item x="3"/>
        <item t="default"/>
      </items>
    </pivotField>
    <pivotField showAll="0"/>
    <pivotField showAll="0"/>
    <pivotField showAll="0"/>
    <pivotField showAll="0"/>
    <pivotField dataField="1" showAll="0"/>
    <pivotField showAll="0"/>
    <pivotField showAll="0"/>
    <pivotField showAll="0"/>
    <pivotField showAll="0"/>
    <pivotField showAll="0"/>
    <pivotField numFmtId="166" showAll="0"/>
  </pivotFields>
  <rowFields count="1">
    <field x="1"/>
  </rowFields>
  <rowItems count="2">
    <i>
      <x v="3"/>
    </i>
    <i t="grand">
      <x/>
    </i>
  </rowItems>
  <colFields count="1">
    <field x="3"/>
  </colFields>
  <colItems count="2">
    <i>
      <x v="2"/>
    </i>
    <i t="grand">
      <x/>
    </i>
  </colItems>
  <dataFields count="1">
    <dataField name="Sum of Total Cost _x000a_" fld="8" baseField="0" baseItem="0" numFmtId="43"/>
  </dataFields>
  <formats count="1">
    <format dxfId="33">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100-000002000000}" name="PivotTable7" cacheId="1" applyNumberFormats="0" applyBorderFormats="0" applyFontFormats="0" applyPatternFormats="0" applyAlignmentFormats="0" applyWidthHeightFormats="1" dataCaption="Values" updatedVersion="8" minRefreshableVersion="3" useAutoFormatting="1" itemPrintTitles="1" createdVersion="6" indent="0" compact="0" compactData="0" gridDropZones="1" multipleFieldFilters="0">
  <location ref="K5:Q8" firstHeaderRow="1" firstDataRow="2" firstDataCol="1"/>
  <pivotFields count="15">
    <pivotField axis="axisRow" compact="0" outline="0" showAll="0">
      <items count="6">
        <item x="0"/>
        <item x="1"/>
        <item x="2"/>
        <item x="3"/>
        <item x="4"/>
        <item t="default"/>
      </items>
    </pivotField>
    <pivotField compact="0" outline="0" showAll="0">
      <items count="6">
        <item h="1" x="0"/>
        <item h="1" x="1"/>
        <item h="1" x="2"/>
        <item x="3"/>
        <item h="1"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numFmtId="166" outline="0" showAll="0"/>
  </pivotFields>
  <rowFields count="1">
    <field x="0"/>
  </rowFields>
  <rowItems count="2">
    <i>
      <x v="3"/>
    </i>
    <i t="grand">
      <x/>
    </i>
  </rowItems>
  <colFields count="1">
    <field x="-2"/>
  </colFields>
  <colItems count="6">
    <i>
      <x/>
    </i>
    <i i="1">
      <x v="1"/>
    </i>
    <i i="2">
      <x v="2"/>
    </i>
    <i i="3">
      <x v="3"/>
    </i>
    <i i="4">
      <x v="4"/>
    </i>
    <i i="5">
      <x v="5"/>
    </i>
  </colItems>
  <dataFields count="6">
    <dataField name=" Year 1" fld="9" baseField="0" baseItem="0"/>
    <dataField name=" Year 2" fld="10" baseField="0" baseItem="0"/>
    <dataField name=" Year 3" fld="11" baseField="0" baseItem="0"/>
    <dataField name="  Year 4" fld="12" baseField="0" baseItem="0"/>
    <dataField name="  Year 5" fld="13" baseField="0" baseItem="0"/>
    <dataField name="  Total Budget" fld="14" baseField="0" baseItem="0"/>
  </dataFields>
  <formats count="7">
    <format dxfId="40">
      <pivotArea collapsedLevelsAreSubtotals="1" fieldPosition="0">
        <references count="1">
          <reference field="0" count="4">
            <x v="1"/>
            <x v="2"/>
            <x v="3"/>
            <x v="4"/>
          </reference>
        </references>
      </pivotArea>
    </format>
    <format dxfId="39">
      <pivotArea grandRow="1" outline="0" collapsedLevelsAreSubtotals="1" fieldPosition="0"/>
    </format>
    <format dxfId="38">
      <pivotArea dataOnly="0" labelOnly="1" outline="0" fieldPosition="0">
        <references count="1">
          <reference field="4294967294" count="6">
            <x v="0"/>
            <x v="1"/>
            <x v="2"/>
            <x v="3"/>
            <x v="4"/>
            <x v="5"/>
          </reference>
        </references>
      </pivotArea>
    </format>
    <format dxfId="37">
      <pivotArea collapsedLevelsAreSubtotals="1" fieldPosition="0">
        <references count="2">
          <reference field="4294967294" count="1" selected="0">
            <x v="5"/>
          </reference>
          <reference field="0" count="1">
            <x v="0"/>
          </reference>
        </references>
      </pivotArea>
    </format>
    <format dxfId="36">
      <pivotArea outline="0" collapsedLevelsAreSubtotals="1" fieldPosition="0"/>
    </format>
    <format dxfId="35">
      <pivotArea dataOnly="0" labelOnly="1" outline="0" fieldPosition="0">
        <references count="1">
          <reference field="4294967294" count="5">
            <x v="0"/>
            <x v="1"/>
            <x v="2"/>
            <x v="3"/>
            <x v="4"/>
          </reference>
        </references>
      </pivotArea>
    </format>
    <format dxfId="34">
      <pivotArea dataOnly="0" labelOnly="1" outline="0" fieldPosition="0">
        <references count="1">
          <reference field="4294967294" count="5">
            <x v="0"/>
            <x v="1"/>
            <x v="2"/>
            <x v="3"/>
            <x v="4"/>
          </reference>
        </references>
      </pivotArea>
    </format>
  </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mponent" xr10:uid="{00000000-0013-0000-FFFF-FFFF01000000}" sourceName="Component">
  <pivotTables>
    <pivotTable tabId="8" name="PivotTable3"/>
    <pivotTable tabId="8" name="PivotTable4"/>
  </pivotTables>
  <data>
    <tabular pivotCacheId="3">
      <items count="5">
        <i x="3" s="1"/>
        <i x="0" nd="1"/>
        <i x="1" nd="1"/>
        <i x="2" nd="1"/>
        <i x="4"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Budget_Categories" xr10:uid="{00000000-0013-0000-FFFF-FFFF02000000}" sourceName="Budget Categories_x000a_">
  <pivotTables>
    <pivotTable tabId="8" name="PivotTable3"/>
    <pivotTable tabId="8" name="PivotTable4"/>
  </pivotTables>
  <data>
    <tabular pivotCacheId="3">
      <items count="6">
        <i x="3" s="1"/>
        <i x="4" nd="1"/>
        <i x="0" nd="1"/>
        <i x="1" nd="1"/>
        <i x="2" nd="1"/>
        <i x="5"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Output" xr10:uid="{00000000-0013-0000-FFFF-FFFF03000000}" sourceName="Output">
  <pivotTables>
    <pivotTable tabId="8" name="PivotTable8"/>
    <pivotTable tabId="8" name="PivotTable7"/>
  </pivotTables>
  <data>
    <tabular pivotCacheId="4">
      <items count="5">
        <i x="0"/>
        <i x="1"/>
        <i x="2"/>
        <i x="3" s="1"/>
        <i x="4"/>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mponent" xr10:uid="{00000000-0014-0000-FFFF-FFFF01000000}" cache="Slicer_Component" caption="Component" rowHeight="241300"/>
  <slicer name="Budget Categories_x000a_" xr10:uid="{00000000-0014-0000-FFFF-FFFF02000000}" cache="Slicer_Budget_Categories" caption="Budget Categories_x000a_" rowHeight="241300"/>
  <slicer name="Output" xr10:uid="{00000000-0014-0000-FFFF-FFFF03000000}" cache="Slicer_Output" caption="Output"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8CBF2B0A-6E3F-4C0F-9CAB-84F36B56B89E}" name="Table5" displayName="Table5" ref="A1:T186" totalsRowShown="0">
  <autoFilter ref="A1:T186" xr:uid="{8CBF2B0A-6E3F-4C0F-9CAB-84F36B56B89E}"/>
  <tableColumns count="20">
    <tableColumn id="1" xr3:uid="{63CC32DA-C957-46A5-9252-01C38237528C}" name="No"/>
    <tableColumn id="2" xr3:uid="{516F798A-63F9-40A2-A2C5-4F814C77D9A8}" name="Level_1"/>
    <tableColumn id="3" xr3:uid="{C63E0B69-CBED-401E-885F-2C5CB8ABB56C}" name="Level_2"/>
    <tableColumn id="4" xr3:uid="{F68E817E-9375-4044-B52C-E22A07DF1E69}" name="Level_3"/>
    <tableColumn id="5" xr3:uid="{3238AB66-08E5-49E8-B521-A11D96619857}" name="Level_4"/>
    <tableColumn id="6" xr3:uid="{8C0173C4-1EDB-494B-BAC0-0129B56ED1C9}" name="Level_5"/>
    <tableColumn id="7" xr3:uid="{E10C11FC-67CC-4F92-A3FE-72E8D03ECF87}" name="Reference">
      <calculatedColumnFormula>CONCATENATE(A2,".",B2,".",C2,".",D2,".",E2,".",F2)</calculatedColumnFormula>
    </tableColumn>
    <tableColumn id="19" xr3:uid="{FD07E490-B885-4C66-9241-808CB8C07DB7}" name="Budget note" dataDxfId="28"/>
    <tableColumn id="8" xr3:uid="{7C177525-F1EF-4467-BE68-24FEA44FAA43}" name="Category "/>
    <tableColumn id="20" xr3:uid="{B2B566F5-F62B-46FF-A16F-8AC6F0C3CF20}" name="Column1" dataDxfId="27">
      <calculatedColumnFormula>COUNTIF('C123_Average Calcs'!$T$5:$T$15,Table5[[#This Row],[Category ]])&gt;0</calculatedColumnFormula>
    </tableColumn>
    <tableColumn id="9" xr3:uid="{C226ED67-B0F0-426F-A7ED-BC805767F058}" name="Notes and Assumptions"/>
    <tableColumn id="10" xr3:uid="{786728BE-F55A-4C4D-9C6A-C06F58E385DF}" name="Unit"/>
    <tableColumn id="11" xr3:uid="{26F913FA-C28C-4E5F-BB64-8548B42C1AE3}" name="# of Unit"/>
    <tableColumn id="12" xr3:uid="{A0550E43-729E-46EF-81A6-F16BA0F12FFE}" name="Unit Cost (USD)"/>
    <tableColumn id="13" xr3:uid="{4B63B002-C355-4CB6-8C67-BEBC22A91069}" name="Total cost_x000a_(USD)"/>
    <tableColumn id="14" xr3:uid="{4EB492DB-555B-421E-BAAA-528819D7843D}" name="Year 1"/>
    <tableColumn id="15" xr3:uid="{7CBE1B8B-84D7-4DBD-B6D1-EE19082B6480}" name="Year 2"/>
    <tableColumn id="16" xr3:uid="{AA338ED6-C17A-4265-AC1E-9A9468DC7F5A}" name="Year 3"/>
    <tableColumn id="17" xr3:uid="{6BDC221A-4260-4A53-BBBA-794FFCAFFC79}" name="Year 4"/>
    <tableColumn id="18" xr3:uid="{7B24FA83-F388-40AA-8705-E02FEF954361}" name="Year 5"/>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43A7179B-F4E7-46BA-9089-B6C85976646A}" name="Table6" displayName="Table6" ref="A1:S15" totalsRowShown="0" headerRowDxfId="26" headerRowBorderDxfId="25" tableBorderDxfId="24">
  <autoFilter ref="A1:S15" xr:uid="{43A7179B-F4E7-46BA-9089-B6C85976646A}"/>
  <tableColumns count="19">
    <tableColumn id="1" xr3:uid="{186E973C-DA93-42AD-9793-72442AA92CDB}" name="No"/>
    <tableColumn id="2" xr3:uid="{F95A3F0B-9FD9-4534-9AA7-70406DB3E520}" name="Level_1"/>
    <tableColumn id="3" xr3:uid="{9C30BF0C-4897-454A-9170-EA7B3853AEE7}" name="Level_2"/>
    <tableColumn id="4" xr3:uid="{168CCA84-F861-43C3-A5FC-FC497B644507}" name="Level_3"/>
    <tableColumn id="5" xr3:uid="{88D0BB33-119D-4D9B-8326-D6071C946760}" name="Level_4"/>
    <tableColumn id="6" xr3:uid="{190F5527-45B1-420B-876B-698DBF9F8335}" name="Level_5"/>
    <tableColumn id="7" xr3:uid="{BA6B8E63-E300-497C-B8B9-8F7FD3377367}" name="Reference">
      <calculatedColumnFormula>CONCATENATE(A2,".",B2,".",C2,".",D2,".",E2,".",F2,)</calculatedColumnFormula>
    </tableColumn>
    <tableColumn id="8" xr3:uid="{DE12FE9C-B95A-4BAE-90D6-9ECAB8F57DDD}" name="Category " dataDxfId="23" totalsRowDxfId="22"/>
    <tableColumn id="9" xr3:uid="{428AA6C0-8EB4-4EAB-A203-276988D8BBAB}" name="Notes and Assumptions" dataDxfId="21" totalsRowDxfId="20"/>
    <tableColumn id="10" xr3:uid="{EB99A54E-31B3-4979-93AD-75769D541408}" name="Unit" dataDxfId="19" totalsRowDxfId="18"/>
    <tableColumn id="11" xr3:uid="{CD1032E2-F9BF-41BF-B968-99A88AA90952}" name="# of Unit " dataDxfId="17" totalsRowDxfId="16"/>
    <tableColumn id="12" xr3:uid="{4A897C47-D8C9-4B2F-B409-FF4AC1856512}" name="Unit Cost (USD)" dataDxfId="15" totalsRowDxfId="14" dataCellStyle="Comma"/>
    <tableColumn id="13" xr3:uid="{1A1F2818-88C7-4585-9D13-579060239919}" name="Total cost_x000a_(USD)" dataDxfId="13" totalsRowDxfId="12">
      <calculatedColumnFormula>K2*L2</calculatedColumnFormula>
    </tableColumn>
    <tableColumn id="14" xr3:uid="{9231FC8D-7EA0-4C25-9F61-D285E6B1D1E7}" name="Year 1" dataDxfId="11" totalsRowDxfId="10"/>
    <tableColumn id="15" xr3:uid="{5C9FA067-5ACE-4423-B23B-50F521BBBCE3}" name="Year 2" dataDxfId="9" totalsRowDxfId="8"/>
    <tableColumn id="16" xr3:uid="{B6E78235-BF01-4EEC-A716-BC31A299ABA6}" name="Year 3" dataDxfId="7" totalsRowDxfId="6"/>
    <tableColumn id="17" xr3:uid="{7ED9D162-65A7-496F-B4F3-CB15174AB8E3}" name="Year 4" dataDxfId="5" totalsRowDxfId="4"/>
    <tableColumn id="18" xr3:uid="{88DFAC73-EE6F-4311-A097-E0197BB4F1BE}" name="Year 5" dataDxfId="3" totalsRowDxfId="2"/>
    <tableColumn id="19" xr3:uid="{FFABFE3F-E31B-4626-AD39-BA7A1CCA6E7C}" name="Source" dataDxfId="1" totalsRowDxfId="0"/>
  </tableColumns>
  <tableStyleInfo name="TableStyleMedium2"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ivotTable" Target="../pivotTables/pivotTable3.xml"/><Relationship Id="rId7" Type="http://schemas.microsoft.com/office/2007/relationships/slicer" Target="../slicers/slicer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pivotTable" Target="../pivotTables/pivotTable4.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AJ51"/>
  <sheetViews>
    <sheetView showGridLines="0" zoomScale="90" zoomScaleNormal="90" workbookViewId="0">
      <selection activeCell="G36" sqref="G36"/>
    </sheetView>
  </sheetViews>
  <sheetFormatPr defaultColWidth="8.86328125" defaultRowHeight="13" x14ac:dyDescent="0.6"/>
  <cols>
    <col min="1" max="1" width="4.1328125" style="28" customWidth="1"/>
    <col min="2" max="2" width="24.1328125" style="28" bestFit="1" customWidth="1"/>
    <col min="3" max="3" width="17.1328125" style="28" bestFit="1" customWidth="1"/>
    <col min="4" max="5" width="12.1328125" style="28" bestFit="1" customWidth="1"/>
    <col min="6" max="6" width="16.40625" style="28" bestFit="1" customWidth="1"/>
    <col min="7" max="8" width="12.7265625" style="28" bestFit="1" customWidth="1"/>
    <col min="9" max="9" width="4.7265625" style="28" customWidth="1"/>
    <col min="10" max="10" width="27.86328125" style="28" bestFit="1" customWidth="1"/>
    <col min="11" max="11" width="26.40625" style="28" bestFit="1" customWidth="1"/>
    <col min="12" max="12" width="12.1328125" style="28" bestFit="1" customWidth="1"/>
    <col min="13" max="14" width="11.1328125" style="28" bestFit="1" customWidth="1"/>
    <col min="15" max="16" width="11.1328125" style="55" bestFit="1" customWidth="1"/>
    <col min="17" max="17" width="13.1328125" style="55" bestFit="1" customWidth="1"/>
    <col min="18" max="18" width="7" style="28" bestFit="1" customWidth="1"/>
    <col min="19" max="19" width="6.86328125" style="28" bestFit="1" customWidth="1"/>
    <col min="20" max="21" width="12.40625" style="28" bestFit="1" customWidth="1"/>
    <col min="22" max="22" width="7" style="28" bestFit="1" customWidth="1"/>
    <col min="23" max="23" width="6.86328125" style="28" bestFit="1" customWidth="1"/>
    <col min="24" max="25" width="12.40625" style="28" bestFit="1" customWidth="1"/>
    <col min="26" max="26" width="5.86328125" style="28" bestFit="1" customWidth="1"/>
    <col min="27" max="27" width="6.86328125" style="28" bestFit="1" customWidth="1"/>
    <col min="28" max="29" width="12.40625" style="28" bestFit="1" customWidth="1"/>
    <col min="30" max="30" width="7" style="28" bestFit="1" customWidth="1"/>
    <col min="31" max="31" width="6.86328125" style="28" bestFit="1" customWidth="1"/>
    <col min="32" max="36" width="17.40625" style="28" bestFit="1" customWidth="1"/>
    <col min="37" max="16384" width="8.86328125" style="28"/>
  </cols>
  <sheetData>
    <row r="1" spans="2:17" ht="5.15" customHeight="1" x14ac:dyDescent="0.6"/>
    <row r="2" spans="2:17" ht="18.75" customHeight="1" x14ac:dyDescent="0.6">
      <c r="B2" s="5" t="s">
        <v>0</v>
      </c>
    </row>
    <row r="3" spans="2:17" ht="4.4000000000000004" customHeight="1" x14ac:dyDescent="0.6">
      <c r="B3" s="5"/>
    </row>
    <row r="4" spans="2:17" ht="14.25" x14ac:dyDescent="0.6">
      <c r="B4" s="162" t="s">
        <v>1</v>
      </c>
      <c r="C4" s="162"/>
    </row>
    <row r="5" spans="2:17" ht="14.75" x14ac:dyDescent="0.75">
      <c r="B5" s="27" t="s">
        <v>2</v>
      </c>
      <c r="C5" s="27"/>
      <c r="K5"/>
      <c r="L5" s="53" t="s">
        <v>3</v>
      </c>
      <c r="M5"/>
      <c r="N5"/>
      <c r="O5"/>
      <c r="P5"/>
      <c r="Q5"/>
    </row>
    <row r="6" spans="2:17" ht="14.75" x14ac:dyDescent="0.75">
      <c r="B6" s="27" t="s">
        <v>4</v>
      </c>
      <c r="C6" s="27"/>
      <c r="K6" s="53" t="s">
        <v>5</v>
      </c>
      <c r="L6" s="57" t="s">
        <v>6</v>
      </c>
      <c r="M6" s="57" t="s">
        <v>7</v>
      </c>
      <c r="N6" s="57" t="s">
        <v>8</v>
      </c>
      <c r="O6" s="57" t="s">
        <v>9</v>
      </c>
      <c r="P6" s="57" t="s">
        <v>10</v>
      </c>
      <c r="Q6" s="1" t="s">
        <v>11</v>
      </c>
    </row>
    <row r="7" spans="2:17" ht="14.75" x14ac:dyDescent="0.75">
      <c r="B7" s="27" t="s">
        <v>12</v>
      </c>
      <c r="C7" s="27"/>
      <c r="K7" t="s">
        <v>13</v>
      </c>
      <c r="L7" s="54">
        <v>30000</v>
      </c>
      <c r="M7" s="54">
        <v>40000</v>
      </c>
      <c r="N7" s="54">
        <v>40000</v>
      </c>
      <c r="O7" s="54">
        <v>30000</v>
      </c>
      <c r="P7" s="54">
        <v>10000</v>
      </c>
      <c r="Q7" s="54">
        <v>150000</v>
      </c>
    </row>
    <row r="8" spans="2:17" ht="14.75" x14ac:dyDescent="0.75">
      <c r="B8" s="27" t="s">
        <v>14</v>
      </c>
      <c r="C8" s="47" t="s">
        <v>15</v>
      </c>
      <c r="K8" t="s">
        <v>16</v>
      </c>
      <c r="L8" s="54">
        <v>30000</v>
      </c>
      <c r="M8" s="54">
        <v>40000</v>
      </c>
      <c r="N8" s="54">
        <v>40000</v>
      </c>
      <c r="O8" s="54">
        <v>30000</v>
      </c>
      <c r="P8" s="54">
        <v>10000</v>
      </c>
      <c r="Q8" s="54">
        <v>150000</v>
      </c>
    </row>
    <row r="9" spans="2:17" ht="14.75" x14ac:dyDescent="0.75">
      <c r="B9" s="27" t="s">
        <v>17</v>
      </c>
      <c r="C9" s="27"/>
      <c r="K9"/>
      <c r="L9"/>
      <c r="M9"/>
      <c r="N9"/>
      <c r="O9"/>
      <c r="P9"/>
      <c r="Q9"/>
    </row>
    <row r="10" spans="2:17" ht="14.75" x14ac:dyDescent="0.75">
      <c r="K10"/>
      <c r="L10"/>
      <c r="M10"/>
      <c r="N10"/>
      <c r="O10"/>
      <c r="P10"/>
      <c r="Q10"/>
    </row>
    <row r="11" spans="2:17" ht="14.75" x14ac:dyDescent="0.75">
      <c r="K11"/>
      <c r="L11"/>
      <c r="M11"/>
      <c r="N11"/>
      <c r="O11"/>
      <c r="P11"/>
      <c r="Q11"/>
    </row>
    <row r="12" spans="2:17" ht="14.75" x14ac:dyDescent="0.75">
      <c r="K12"/>
      <c r="L12"/>
      <c r="M12"/>
      <c r="N12"/>
      <c r="O12"/>
      <c r="P12"/>
      <c r="Q12"/>
    </row>
    <row r="15" spans="2:17" ht="14.75" x14ac:dyDescent="0.75">
      <c r="N15"/>
      <c r="O15" s="56"/>
      <c r="P15" s="56"/>
    </row>
    <row r="16" spans="2:17" ht="14.75" x14ac:dyDescent="0.75">
      <c r="N16"/>
      <c r="O16" s="56"/>
      <c r="P16" s="56"/>
    </row>
    <row r="17" spans="2:36" ht="14.75" x14ac:dyDescent="0.75">
      <c r="B17" s="53" t="s">
        <v>18</v>
      </c>
      <c r="C17" t="s">
        <v>19</v>
      </c>
      <c r="J17" s="53" t="s">
        <v>5</v>
      </c>
      <c r="K17" t="s">
        <v>13</v>
      </c>
      <c r="N17"/>
      <c r="O17" s="56"/>
      <c r="P17" s="56"/>
    </row>
    <row r="18" spans="2:36" ht="14.75" x14ac:dyDescent="0.75">
      <c r="N18"/>
      <c r="O18" s="56"/>
      <c r="P18" s="56"/>
    </row>
    <row r="19" spans="2:36" ht="14.75" x14ac:dyDescent="0.75">
      <c r="B19" s="53" t="s">
        <v>20</v>
      </c>
      <c r="C19" s="53" t="s">
        <v>21</v>
      </c>
      <c r="D19"/>
      <c r="E19"/>
      <c r="F19"/>
      <c r="G19"/>
      <c r="H19"/>
      <c r="J19" s="53" t="s">
        <v>20</v>
      </c>
      <c r="K19" s="53" t="s">
        <v>21</v>
      </c>
      <c r="L19"/>
      <c r="M19"/>
      <c r="N19"/>
      <c r="O19"/>
      <c r="P19"/>
      <c r="R19"/>
      <c r="S19"/>
      <c r="T19"/>
      <c r="U19"/>
      <c r="V19"/>
      <c r="W19"/>
      <c r="X19"/>
      <c r="Y19"/>
      <c r="Z19"/>
      <c r="AA19"/>
      <c r="AB19"/>
      <c r="AC19"/>
      <c r="AD19"/>
      <c r="AE19"/>
      <c r="AF19"/>
      <c r="AG19"/>
      <c r="AH19"/>
      <c r="AI19"/>
      <c r="AJ19"/>
    </row>
    <row r="20" spans="2:36" ht="14.75" x14ac:dyDescent="0.75">
      <c r="B20" s="53" t="s">
        <v>5</v>
      </c>
      <c r="C20" s="1" t="s">
        <v>22</v>
      </c>
      <c r="D20" s="1" t="s">
        <v>16</v>
      </c>
      <c r="E20"/>
      <c r="F20"/>
      <c r="G20"/>
      <c r="H20"/>
      <c r="J20" s="53" t="s">
        <v>23</v>
      </c>
      <c r="K20" t="s">
        <v>22</v>
      </c>
      <c r="L20" t="s">
        <v>16</v>
      </c>
      <c r="M20"/>
      <c r="N20"/>
      <c r="O20"/>
      <c r="P20"/>
      <c r="R20"/>
      <c r="S20"/>
      <c r="T20"/>
      <c r="U20"/>
      <c r="V20"/>
      <c r="W20"/>
      <c r="X20"/>
      <c r="Y20"/>
      <c r="Z20"/>
      <c r="AA20"/>
      <c r="AB20"/>
      <c r="AC20"/>
      <c r="AD20"/>
      <c r="AE20"/>
      <c r="AF20"/>
      <c r="AG20"/>
      <c r="AH20"/>
      <c r="AI20"/>
      <c r="AJ20"/>
    </row>
    <row r="21" spans="2:36" ht="14.75" x14ac:dyDescent="0.75">
      <c r="B21" t="s">
        <v>13</v>
      </c>
      <c r="C21" s="54">
        <v>150000</v>
      </c>
      <c r="D21" s="54">
        <v>150000</v>
      </c>
      <c r="E21"/>
      <c r="F21"/>
      <c r="G21"/>
      <c r="H21"/>
      <c r="J21" t="s">
        <v>24</v>
      </c>
      <c r="K21" s="54">
        <v>150000</v>
      </c>
      <c r="L21" s="54">
        <v>150000</v>
      </c>
      <c r="M21"/>
      <c r="N21"/>
      <c r="O21"/>
      <c r="P21"/>
      <c r="R21"/>
      <c r="S21"/>
      <c r="T21"/>
      <c r="U21"/>
      <c r="V21"/>
      <c r="W21"/>
      <c r="X21"/>
      <c r="Y21"/>
      <c r="Z21"/>
      <c r="AA21"/>
      <c r="AB21"/>
      <c r="AC21"/>
      <c r="AD21"/>
      <c r="AE21"/>
      <c r="AF21"/>
      <c r="AG21"/>
      <c r="AH21"/>
      <c r="AI21"/>
      <c r="AJ21"/>
    </row>
    <row r="22" spans="2:36" ht="14.75" x14ac:dyDescent="0.75">
      <c r="B22" t="s">
        <v>16</v>
      </c>
      <c r="C22" s="54">
        <v>150000</v>
      </c>
      <c r="D22" s="54">
        <v>150000</v>
      </c>
      <c r="E22"/>
      <c r="F22"/>
      <c r="G22"/>
      <c r="H22"/>
      <c r="J22" t="s">
        <v>16</v>
      </c>
      <c r="K22" s="54">
        <v>150000</v>
      </c>
      <c r="L22" s="54">
        <v>150000</v>
      </c>
      <c r="M22"/>
      <c r="N22"/>
      <c r="O22"/>
      <c r="P22"/>
      <c r="R22"/>
      <c r="S22"/>
      <c r="T22"/>
      <c r="U22"/>
      <c r="V22"/>
      <c r="W22"/>
      <c r="X22"/>
      <c r="Y22"/>
      <c r="Z22"/>
      <c r="AA22"/>
      <c r="AB22"/>
      <c r="AC22"/>
      <c r="AD22"/>
      <c r="AE22"/>
      <c r="AF22"/>
      <c r="AG22"/>
      <c r="AH22"/>
      <c r="AI22"/>
      <c r="AJ22"/>
    </row>
    <row r="23" spans="2:36" ht="14.75" x14ac:dyDescent="0.75">
      <c r="B23"/>
      <c r="C23"/>
      <c r="D23"/>
      <c r="E23"/>
      <c r="F23"/>
      <c r="G23"/>
      <c r="H23"/>
      <c r="J23"/>
      <c r="K23"/>
      <c r="L23"/>
      <c r="M23"/>
      <c r="N23"/>
      <c r="O23"/>
      <c r="P23"/>
      <c r="R23"/>
      <c r="S23"/>
      <c r="T23"/>
      <c r="U23"/>
      <c r="V23"/>
      <c r="W23"/>
      <c r="X23"/>
      <c r="Y23"/>
      <c r="Z23"/>
      <c r="AA23"/>
      <c r="AB23"/>
      <c r="AC23"/>
      <c r="AD23"/>
      <c r="AE23"/>
      <c r="AF23"/>
      <c r="AG23"/>
      <c r="AH23"/>
      <c r="AI23"/>
      <c r="AJ23"/>
    </row>
    <row r="24" spans="2:36" ht="14.75" x14ac:dyDescent="0.75">
      <c r="B24"/>
      <c r="C24"/>
      <c r="D24"/>
      <c r="E24"/>
      <c r="F24"/>
      <c r="G24"/>
      <c r="H24"/>
      <c r="J24"/>
      <c r="K24"/>
      <c r="L24"/>
      <c r="M24"/>
      <c r="N24"/>
      <c r="O24"/>
      <c r="P24"/>
      <c r="R24"/>
      <c r="S24"/>
      <c r="T24"/>
      <c r="U24"/>
      <c r="V24"/>
      <c r="W24"/>
      <c r="X24"/>
      <c r="Y24"/>
      <c r="Z24"/>
      <c r="AA24"/>
      <c r="AB24"/>
      <c r="AC24"/>
      <c r="AD24"/>
      <c r="AE24"/>
      <c r="AF24"/>
      <c r="AG24"/>
      <c r="AH24"/>
      <c r="AI24"/>
      <c r="AJ24"/>
    </row>
    <row r="25" spans="2:36" ht="14.75" x14ac:dyDescent="0.75">
      <c r="B25"/>
      <c r="C25"/>
      <c r="D25"/>
      <c r="E25"/>
      <c r="F25"/>
      <c r="G25"/>
      <c r="H25"/>
      <c r="J25"/>
      <c r="K25"/>
      <c r="L25"/>
      <c r="M25"/>
      <c r="N25"/>
      <c r="O25"/>
      <c r="P25"/>
      <c r="R25"/>
      <c r="S25"/>
      <c r="T25"/>
      <c r="U25"/>
      <c r="V25"/>
      <c r="W25"/>
      <c r="X25"/>
      <c r="Y25"/>
      <c r="Z25"/>
      <c r="AA25"/>
      <c r="AB25"/>
      <c r="AC25"/>
      <c r="AD25"/>
      <c r="AE25"/>
      <c r="AF25"/>
      <c r="AG25"/>
      <c r="AH25"/>
      <c r="AI25"/>
      <c r="AJ25"/>
    </row>
    <row r="26" spans="2:36" ht="14.75" x14ac:dyDescent="0.75">
      <c r="B26"/>
      <c r="C26"/>
      <c r="D26"/>
      <c r="E26"/>
      <c r="F26"/>
      <c r="G26"/>
      <c r="H26"/>
      <c r="J26"/>
      <c r="K26"/>
      <c r="L26"/>
      <c r="M26"/>
      <c r="N26"/>
      <c r="O26"/>
      <c r="P26"/>
      <c r="R26"/>
      <c r="S26"/>
      <c r="T26"/>
      <c r="U26"/>
      <c r="V26"/>
      <c r="W26"/>
      <c r="X26"/>
      <c r="Y26"/>
      <c r="Z26"/>
      <c r="AA26"/>
      <c r="AB26"/>
      <c r="AC26"/>
      <c r="AD26"/>
      <c r="AE26"/>
      <c r="AF26"/>
      <c r="AG26"/>
      <c r="AH26"/>
      <c r="AI26"/>
      <c r="AJ26"/>
    </row>
    <row r="27" spans="2:36" ht="14.75" x14ac:dyDescent="0.75">
      <c r="B27"/>
      <c r="C27"/>
      <c r="D27"/>
      <c r="E27"/>
      <c r="F27"/>
      <c r="G27"/>
      <c r="H27"/>
      <c r="J27"/>
      <c r="K27"/>
      <c r="L27"/>
      <c r="M27"/>
      <c r="N27"/>
      <c r="O27"/>
      <c r="P27"/>
      <c r="R27"/>
      <c r="S27"/>
      <c r="T27"/>
      <c r="U27"/>
      <c r="V27"/>
      <c r="W27"/>
      <c r="X27"/>
      <c r="Y27"/>
      <c r="Z27"/>
      <c r="AA27"/>
      <c r="AB27"/>
      <c r="AC27"/>
      <c r="AD27"/>
      <c r="AE27"/>
      <c r="AF27"/>
      <c r="AG27"/>
      <c r="AH27"/>
      <c r="AI27"/>
      <c r="AJ27"/>
    </row>
    <row r="28" spans="2:36" ht="14.75" x14ac:dyDescent="0.75">
      <c r="B28"/>
      <c r="C28"/>
      <c r="D28"/>
      <c r="E28"/>
      <c r="F28"/>
      <c r="G28"/>
      <c r="H28"/>
      <c r="J28"/>
      <c r="K28"/>
      <c r="L28"/>
      <c r="M28"/>
      <c r="N28"/>
      <c r="O28"/>
      <c r="P28"/>
    </row>
    <row r="29" spans="2:36" ht="14.75" x14ac:dyDescent="0.75">
      <c r="B29" s="53" t="s">
        <v>20</v>
      </c>
      <c r="C29" s="53" t="s">
        <v>25</v>
      </c>
      <c r="D29"/>
      <c r="E29"/>
      <c r="F29"/>
      <c r="G29"/>
      <c r="H29"/>
      <c r="J29"/>
      <c r="K29"/>
      <c r="L29"/>
      <c r="M29"/>
      <c r="N29"/>
      <c r="O29"/>
      <c r="P29"/>
    </row>
    <row r="30" spans="2:36" ht="14.75" x14ac:dyDescent="0.75">
      <c r="B30" s="53" t="s">
        <v>26</v>
      </c>
      <c r="C30" t="s">
        <v>22</v>
      </c>
      <c r="D30" t="s">
        <v>16</v>
      </c>
      <c r="E30"/>
      <c r="F30"/>
      <c r="G30"/>
      <c r="H30"/>
      <c r="J30"/>
      <c r="K30"/>
      <c r="L30"/>
      <c r="M30"/>
      <c r="N30"/>
      <c r="O30"/>
      <c r="P30"/>
    </row>
    <row r="31" spans="2:36" ht="14.75" x14ac:dyDescent="0.75">
      <c r="B31" s="4" t="s">
        <v>27</v>
      </c>
      <c r="C31" s="54">
        <v>150000</v>
      </c>
      <c r="D31" s="54">
        <v>150000</v>
      </c>
      <c r="E31"/>
      <c r="F31"/>
      <c r="G31"/>
      <c r="H31"/>
      <c r="J31"/>
      <c r="K31"/>
      <c r="L31"/>
      <c r="M31"/>
      <c r="N31"/>
      <c r="O31"/>
      <c r="P31"/>
    </row>
    <row r="32" spans="2:36" ht="14.75" x14ac:dyDescent="0.75">
      <c r="B32" s="4" t="s">
        <v>16</v>
      </c>
      <c r="C32" s="54">
        <v>150000</v>
      </c>
      <c r="D32" s="54">
        <v>150000</v>
      </c>
      <c r="E32"/>
      <c r="F32"/>
      <c r="G32"/>
      <c r="H32"/>
      <c r="J32"/>
      <c r="K32"/>
      <c r="L32"/>
      <c r="M32"/>
      <c r="N32"/>
      <c r="O32"/>
      <c r="P32"/>
    </row>
    <row r="33" spans="2:16" ht="14.75" x14ac:dyDescent="0.75">
      <c r="B33"/>
      <c r="C33"/>
      <c r="D33"/>
      <c r="E33"/>
      <c r="F33"/>
      <c r="G33"/>
      <c r="J33"/>
      <c r="K33"/>
      <c r="L33"/>
    </row>
    <row r="34" spans="2:16" ht="14.75" x14ac:dyDescent="0.75">
      <c r="B34"/>
      <c r="C34"/>
      <c r="D34"/>
      <c r="E34"/>
      <c r="F34"/>
      <c r="G34"/>
      <c r="O34" s="28"/>
      <c r="P34" s="28"/>
    </row>
    <row r="35" spans="2:16" ht="14.75" x14ac:dyDescent="0.75">
      <c r="B35"/>
      <c r="C35"/>
      <c r="D35"/>
      <c r="E35"/>
      <c r="F35"/>
      <c r="G35"/>
      <c r="O35" s="28"/>
      <c r="P35" s="28"/>
    </row>
    <row r="36" spans="2:16" ht="14.75" x14ac:dyDescent="0.75">
      <c r="B36"/>
      <c r="C36"/>
      <c r="D36"/>
      <c r="E36"/>
      <c r="F36"/>
      <c r="G36"/>
    </row>
    <row r="37" spans="2:16" ht="14.75" x14ac:dyDescent="0.75">
      <c r="B37"/>
      <c r="C37"/>
      <c r="D37"/>
    </row>
    <row r="38" spans="2:16" ht="14.75" x14ac:dyDescent="0.75">
      <c r="B38"/>
      <c r="C38"/>
      <c r="D38"/>
    </row>
    <row r="39" spans="2:16" ht="14.75" x14ac:dyDescent="0.75">
      <c r="B39"/>
      <c r="C39"/>
      <c r="D39"/>
    </row>
    <row r="40" spans="2:16" ht="14.75" x14ac:dyDescent="0.75">
      <c r="B40"/>
      <c r="C40"/>
      <c r="D40"/>
    </row>
    <row r="41" spans="2:16" ht="14.75" x14ac:dyDescent="0.75">
      <c r="B41"/>
      <c r="C41"/>
      <c r="D41"/>
    </row>
    <row r="42" spans="2:16" ht="14.75" x14ac:dyDescent="0.75">
      <c r="B42"/>
      <c r="C42"/>
      <c r="D42"/>
    </row>
    <row r="43" spans="2:16" ht="14.75" x14ac:dyDescent="0.75">
      <c r="B43"/>
      <c r="C43"/>
      <c r="D43"/>
      <c r="J43"/>
      <c r="K43"/>
      <c r="L43"/>
    </row>
    <row r="44" spans="2:16" ht="14.75" x14ac:dyDescent="0.75">
      <c r="B44"/>
      <c r="C44"/>
      <c r="D44"/>
      <c r="J44"/>
      <c r="K44"/>
      <c r="L44"/>
    </row>
    <row r="45" spans="2:16" ht="14.75" x14ac:dyDescent="0.75">
      <c r="B45"/>
      <c r="C45"/>
      <c r="D45"/>
      <c r="J45"/>
      <c r="K45"/>
      <c r="L45"/>
    </row>
    <row r="46" spans="2:16" ht="14.75" x14ac:dyDescent="0.75">
      <c r="B46"/>
      <c r="C46"/>
      <c r="D46"/>
      <c r="J46"/>
      <c r="K46"/>
      <c r="L46"/>
    </row>
    <row r="47" spans="2:16" ht="14.75" x14ac:dyDescent="0.75">
      <c r="J47"/>
      <c r="K47"/>
      <c r="L47"/>
    </row>
    <row r="48" spans="2:16" ht="14.75" x14ac:dyDescent="0.75">
      <c r="J48"/>
      <c r="K48"/>
      <c r="L48"/>
    </row>
    <row r="49" spans="10:12" ht="14.75" x14ac:dyDescent="0.75">
      <c r="J49"/>
      <c r="K49"/>
      <c r="L49"/>
    </row>
    <row r="50" spans="10:12" ht="14.75" x14ac:dyDescent="0.75">
      <c r="J50"/>
      <c r="K50"/>
      <c r="L50"/>
    </row>
    <row r="51" spans="10:12" ht="14.75" x14ac:dyDescent="0.75">
      <c r="J51"/>
      <c r="K51"/>
      <c r="L51"/>
    </row>
  </sheetData>
  <mergeCells count="1">
    <mergeCell ref="B4:C4"/>
  </mergeCells>
  <pageMargins left="0.7" right="0.7" top="0.75" bottom="0.75" header="0.3" footer="0.3"/>
  <pageSetup paperSize="9" orientation="portrait" r:id="rId5"/>
  <drawing r:id="rId6"/>
  <extLst>
    <ext xmlns:x14="http://schemas.microsoft.com/office/spreadsheetml/2009/9/main" uri="{A8765BA9-456A-4dab-B4F3-ACF838C121DE}">
      <x14:slicerList>
        <x14:slicer r:id="rId7"/>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6:O50"/>
  <sheetViews>
    <sheetView showGridLines="0" topLeftCell="A6" zoomScaleNormal="70" workbookViewId="0">
      <selection activeCell="K14" sqref="K14"/>
    </sheetView>
  </sheetViews>
  <sheetFormatPr defaultColWidth="8.86328125" defaultRowHeight="14.25" x14ac:dyDescent="0.65"/>
  <cols>
    <col min="1" max="1" width="1.86328125" style="29" customWidth="1"/>
    <col min="2" max="8" width="8.86328125" style="29"/>
    <col min="9" max="9" width="9.7265625" style="29" customWidth="1"/>
    <col min="10" max="14" width="8.86328125" style="29"/>
    <col min="15" max="15" width="11.26953125" style="29" customWidth="1"/>
    <col min="16" max="16384" width="8.86328125" style="29"/>
  </cols>
  <sheetData>
    <row r="6" spans="2:15" ht="15" thickBot="1" x14ac:dyDescent="0.8">
      <c r="B6" s="30" t="s">
        <v>28</v>
      </c>
      <c r="C6" s="31"/>
      <c r="D6" s="31"/>
      <c r="E6" s="31"/>
      <c r="F6" s="31"/>
      <c r="G6" s="31"/>
      <c r="H6" s="31"/>
      <c r="I6" s="31"/>
      <c r="J6" s="32"/>
      <c r="K6" s="32"/>
      <c r="L6" s="32"/>
      <c r="M6" s="32"/>
      <c r="N6" s="32"/>
      <c r="O6" s="33"/>
    </row>
    <row r="7" spans="2:15" x14ac:dyDescent="0.65">
      <c r="B7" s="34"/>
      <c r="C7" s="34"/>
      <c r="D7" s="34"/>
      <c r="E7" s="34"/>
      <c r="F7" s="34"/>
      <c r="G7" s="34"/>
      <c r="H7" s="34"/>
      <c r="I7" s="34"/>
      <c r="J7" s="34"/>
      <c r="K7" s="34"/>
      <c r="L7" s="34"/>
      <c r="M7" s="34"/>
      <c r="N7" s="34"/>
      <c r="O7" s="34"/>
    </row>
    <row r="8" spans="2:15" ht="15.5" x14ac:dyDescent="0.7">
      <c r="B8" s="38" t="s">
        <v>29</v>
      </c>
      <c r="C8" s="34"/>
      <c r="D8" s="34"/>
      <c r="E8" s="34"/>
      <c r="F8" s="34"/>
      <c r="G8" s="34"/>
      <c r="H8" s="34"/>
      <c r="I8" s="34"/>
      <c r="J8" s="34"/>
      <c r="K8" s="34"/>
      <c r="L8" s="34"/>
      <c r="M8" s="34"/>
      <c r="N8" s="34"/>
      <c r="O8" s="34"/>
    </row>
    <row r="9" spans="2:15" x14ac:dyDescent="0.65">
      <c r="B9" s="34" t="s">
        <v>30</v>
      </c>
      <c r="C9" s="34"/>
      <c r="D9" s="34"/>
      <c r="E9" s="34"/>
      <c r="F9" s="34"/>
      <c r="G9" s="34"/>
      <c r="H9" s="34"/>
      <c r="I9" s="34"/>
      <c r="J9" s="34"/>
      <c r="K9" s="34"/>
      <c r="L9" s="34"/>
      <c r="M9" s="34"/>
      <c r="N9" s="34"/>
      <c r="O9" s="34"/>
    </row>
    <row r="10" spans="2:15" x14ac:dyDescent="0.65">
      <c r="B10" s="34" t="s">
        <v>31</v>
      </c>
      <c r="C10" s="34"/>
      <c r="D10" s="34"/>
      <c r="E10" s="34"/>
      <c r="F10" s="34"/>
      <c r="G10" s="34"/>
      <c r="H10" s="34"/>
      <c r="I10" s="34"/>
      <c r="J10" s="34"/>
      <c r="K10" s="34"/>
      <c r="L10" s="34"/>
      <c r="M10" s="34"/>
      <c r="N10" s="34"/>
      <c r="O10" s="34"/>
    </row>
    <row r="11" spans="2:15" x14ac:dyDescent="0.65">
      <c r="B11" s="34" t="s">
        <v>32</v>
      </c>
      <c r="C11" s="34"/>
      <c r="D11" s="34"/>
      <c r="E11" s="34"/>
      <c r="F11" s="34"/>
      <c r="G11" s="34"/>
      <c r="H11" s="34"/>
      <c r="I11" s="34"/>
      <c r="J11" s="34"/>
      <c r="K11" s="34"/>
      <c r="L11" s="34"/>
      <c r="M11" s="34"/>
      <c r="N11" s="34"/>
      <c r="O11" s="34"/>
    </row>
    <row r="12" spans="2:15" x14ac:dyDescent="0.65">
      <c r="B12" s="34" t="s">
        <v>33</v>
      </c>
      <c r="C12" s="34"/>
      <c r="D12" s="34"/>
      <c r="E12" s="34"/>
      <c r="F12" s="34"/>
      <c r="G12" s="34"/>
      <c r="H12" s="34"/>
      <c r="I12" s="34"/>
      <c r="J12" s="34"/>
      <c r="K12" s="34"/>
      <c r="L12" s="34"/>
      <c r="M12" s="34"/>
      <c r="N12" s="34"/>
      <c r="O12" s="34"/>
    </row>
    <row r="13" spans="2:15" x14ac:dyDescent="0.65">
      <c r="B13" s="34"/>
      <c r="C13" s="34"/>
      <c r="D13" s="34"/>
      <c r="E13" s="34"/>
      <c r="F13" s="34"/>
      <c r="G13" s="34"/>
      <c r="H13" s="34"/>
      <c r="I13" s="34"/>
      <c r="J13" s="34"/>
      <c r="K13" s="34"/>
      <c r="L13" s="34"/>
      <c r="M13" s="34"/>
      <c r="N13" s="34"/>
      <c r="O13" s="34"/>
    </row>
    <row r="14" spans="2:15" x14ac:dyDescent="0.65">
      <c r="B14" s="34"/>
      <c r="C14" s="34"/>
      <c r="D14" s="34"/>
      <c r="E14" s="34"/>
      <c r="F14" s="34"/>
      <c r="G14" s="34"/>
      <c r="H14" s="34"/>
      <c r="I14" s="34"/>
      <c r="J14" s="34"/>
      <c r="K14" s="34"/>
      <c r="L14" s="34"/>
      <c r="M14" s="34"/>
      <c r="N14" s="34"/>
      <c r="O14" s="34"/>
    </row>
    <row r="15" spans="2:15" x14ac:dyDescent="0.65">
      <c r="B15" s="34"/>
      <c r="C15" s="34"/>
      <c r="D15" s="34"/>
      <c r="E15" s="34"/>
      <c r="F15" s="34"/>
      <c r="G15" s="34"/>
      <c r="H15" s="34"/>
      <c r="I15" s="34"/>
      <c r="J15" s="34"/>
      <c r="K15" s="34"/>
      <c r="L15" s="34"/>
      <c r="M15" s="34"/>
      <c r="N15" s="34"/>
      <c r="O15" s="34"/>
    </row>
    <row r="16" spans="2:15" ht="15.5" x14ac:dyDescent="0.7">
      <c r="B16" s="38" t="s">
        <v>34</v>
      </c>
      <c r="C16" s="34"/>
      <c r="D16" s="34"/>
      <c r="E16" s="34"/>
      <c r="F16" s="34"/>
      <c r="G16" s="34"/>
      <c r="H16" s="34"/>
      <c r="I16" s="34"/>
      <c r="J16" s="34"/>
      <c r="K16" s="34"/>
      <c r="L16" s="34"/>
      <c r="M16" s="34"/>
      <c r="N16" s="34"/>
      <c r="O16" s="34"/>
    </row>
    <row r="17" spans="2:15" x14ac:dyDescent="0.65">
      <c r="B17" s="34" t="s">
        <v>35</v>
      </c>
      <c r="C17" s="34"/>
      <c r="D17" s="34"/>
      <c r="E17" s="34"/>
      <c r="F17" s="34"/>
      <c r="G17" s="34"/>
      <c r="H17" s="34"/>
      <c r="I17" s="34"/>
      <c r="J17" s="34"/>
      <c r="K17" s="34"/>
      <c r="L17" s="34"/>
      <c r="M17" s="34"/>
      <c r="N17" s="34"/>
      <c r="O17" s="34"/>
    </row>
    <row r="18" spans="2:15" x14ac:dyDescent="0.65">
      <c r="B18" s="34" t="s">
        <v>36</v>
      </c>
      <c r="C18" s="34"/>
      <c r="D18" s="34"/>
      <c r="E18" s="34"/>
      <c r="F18" s="34"/>
      <c r="G18" s="34"/>
      <c r="H18" s="34"/>
      <c r="I18" s="34"/>
      <c r="J18" s="34"/>
      <c r="K18" s="34"/>
      <c r="L18" s="34"/>
      <c r="M18" s="34"/>
      <c r="N18" s="34"/>
      <c r="O18" s="34"/>
    </row>
    <row r="19" spans="2:15" x14ac:dyDescent="0.65">
      <c r="B19" s="34" t="s">
        <v>37</v>
      </c>
      <c r="C19" s="34"/>
      <c r="D19" s="34"/>
      <c r="E19" s="34"/>
      <c r="F19" s="34"/>
      <c r="G19" s="34"/>
      <c r="H19" s="34"/>
      <c r="I19" s="34"/>
      <c r="J19" s="34"/>
      <c r="K19" s="34"/>
      <c r="L19" s="34"/>
      <c r="M19" s="34"/>
      <c r="N19" s="34"/>
      <c r="O19" s="34"/>
    </row>
    <row r="20" spans="2:15" x14ac:dyDescent="0.65">
      <c r="B20" s="34" t="s">
        <v>38</v>
      </c>
      <c r="C20" s="34"/>
      <c r="D20" s="34"/>
      <c r="E20" s="34"/>
      <c r="F20" s="34"/>
      <c r="G20" s="34"/>
      <c r="H20" s="34"/>
      <c r="I20" s="34"/>
      <c r="J20" s="34"/>
      <c r="K20" s="34"/>
      <c r="L20" s="34"/>
      <c r="M20" s="34"/>
      <c r="N20" s="34"/>
      <c r="O20" s="34"/>
    </row>
    <row r="21" spans="2:15" x14ac:dyDescent="0.65">
      <c r="B21" s="34" t="s">
        <v>39</v>
      </c>
      <c r="C21" s="34"/>
      <c r="D21" s="34"/>
      <c r="E21" s="34"/>
      <c r="F21" s="34"/>
      <c r="G21" s="34"/>
      <c r="H21" s="34"/>
      <c r="I21" s="34"/>
      <c r="J21" s="34"/>
      <c r="K21" s="34"/>
      <c r="L21" s="34"/>
      <c r="M21" s="34"/>
      <c r="N21" s="34"/>
      <c r="O21" s="34"/>
    </row>
    <row r="22" spans="2:15" x14ac:dyDescent="0.65">
      <c r="B22" s="34" t="s">
        <v>40</v>
      </c>
      <c r="C22" s="34"/>
      <c r="D22" s="34"/>
      <c r="E22" s="34"/>
      <c r="F22" s="34"/>
      <c r="G22" s="34"/>
      <c r="H22" s="34"/>
      <c r="I22" s="34"/>
      <c r="J22" s="34"/>
      <c r="K22" s="34"/>
      <c r="L22" s="34"/>
      <c r="M22" s="34"/>
      <c r="N22" s="34"/>
      <c r="O22" s="34"/>
    </row>
    <row r="23" spans="2:15" x14ac:dyDescent="0.65">
      <c r="B23" s="34"/>
      <c r="C23" s="34"/>
      <c r="D23" s="34"/>
      <c r="E23" s="34"/>
      <c r="F23" s="34"/>
      <c r="G23" s="34"/>
      <c r="H23" s="34"/>
      <c r="I23" s="34"/>
      <c r="J23" s="34"/>
      <c r="K23" s="34"/>
      <c r="L23" s="34"/>
      <c r="M23" s="34"/>
      <c r="N23" s="34"/>
      <c r="O23" s="34"/>
    </row>
    <row r="24" spans="2:15" x14ac:dyDescent="0.65">
      <c r="C24" s="34"/>
      <c r="D24" s="34"/>
      <c r="E24" s="34"/>
      <c r="F24" s="34"/>
      <c r="G24" s="34"/>
      <c r="H24" s="34"/>
      <c r="I24" s="34"/>
      <c r="J24" s="34"/>
      <c r="K24" s="34"/>
      <c r="L24" s="34"/>
      <c r="M24" s="34"/>
      <c r="N24" s="34"/>
      <c r="O24" s="34"/>
    </row>
    <row r="25" spans="2:15" ht="15.5" x14ac:dyDescent="0.7">
      <c r="B25" s="38" t="s">
        <v>41</v>
      </c>
      <c r="C25" s="34"/>
      <c r="D25" s="34"/>
      <c r="E25" s="34"/>
      <c r="F25" s="34"/>
      <c r="G25" s="34"/>
      <c r="H25" s="34"/>
      <c r="I25" s="34"/>
      <c r="J25" s="34"/>
      <c r="K25" s="34"/>
      <c r="L25" s="34"/>
      <c r="M25" s="34"/>
      <c r="N25" s="34"/>
      <c r="O25" s="34"/>
    </row>
    <row r="26" spans="2:15" x14ac:dyDescent="0.65">
      <c r="B26" s="34" t="s">
        <v>42</v>
      </c>
      <c r="C26" s="34"/>
      <c r="D26" s="34"/>
      <c r="E26" s="34"/>
      <c r="F26" s="34"/>
      <c r="G26" s="34"/>
      <c r="H26" s="34"/>
      <c r="I26" s="34"/>
      <c r="J26" s="34"/>
      <c r="K26" s="34"/>
      <c r="L26" s="34"/>
      <c r="M26" s="34"/>
      <c r="N26" s="34"/>
      <c r="O26" s="34"/>
    </row>
    <row r="27" spans="2:15" x14ac:dyDescent="0.65">
      <c r="B27" s="34"/>
      <c r="C27" s="34"/>
      <c r="D27" s="34"/>
      <c r="E27" s="34"/>
      <c r="F27" s="34"/>
      <c r="G27" s="34"/>
      <c r="H27" s="34"/>
      <c r="I27" s="34"/>
      <c r="J27" s="34"/>
      <c r="K27" s="34"/>
      <c r="L27" s="34"/>
      <c r="M27" s="34"/>
      <c r="N27" s="34"/>
      <c r="O27" s="34"/>
    </row>
    <row r="28" spans="2:15" x14ac:dyDescent="0.65">
      <c r="B28" s="34"/>
      <c r="C28" s="34"/>
      <c r="D28" s="34"/>
      <c r="E28" s="34"/>
      <c r="F28" s="34"/>
      <c r="G28" s="34"/>
      <c r="H28" s="34"/>
      <c r="I28" s="34"/>
      <c r="J28" s="34"/>
      <c r="K28" s="34"/>
      <c r="L28" s="34"/>
      <c r="M28" s="34"/>
      <c r="N28" s="34"/>
      <c r="O28" s="34"/>
    </row>
    <row r="29" spans="2:15" ht="15.5" x14ac:dyDescent="0.7">
      <c r="B29" s="38" t="s">
        <v>13</v>
      </c>
      <c r="C29" s="34"/>
      <c r="D29" s="34"/>
      <c r="E29" s="34"/>
      <c r="F29" s="34"/>
      <c r="G29" s="34"/>
      <c r="H29" s="34"/>
      <c r="I29" s="34"/>
      <c r="J29" s="34"/>
      <c r="K29" s="34"/>
      <c r="L29" s="37"/>
      <c r="M29" s="34"/>
      <c r="N29" s="34"/>
      <c r="O29" s="34"/>
    </row>
    <row r="30" spans="2:15" ht="15.5" x14ac:dyDescent="0.65">
      <c r="B30" s="75" t="s">
        <v>43</v>
      </c>
      <c r="C30" s="34"/>
      <c r="D30" s="34"/>
      <c r="E30" s="34"/>
      <c r="F30" s="34"/>
      <c r="G30" s="34"/>
      <c r="H30" s="34"/>
      <c r="I30" s="34"/>
      <c r="J30" s="34"/>
      <c r="K30" s="34"/>
      <c r="L30" s="37"/>
      <c r="M30" s="34"/>
      <c r="N30" s="34"/>
      <c r="O30" s="34"/>
    </row>
    <row r="31" spans="2:15" ht="15.5" x14ac:dyDescent="0.65">
      <c r="B31" s="35" t="s">
        <v>44</v>
      </c>
      <c r="C31" s="34"/>
      <c r="D31" s="34"/>
      <c r="E31" s="34"/>
      <c r="F31" s="34"/>
      <c r="G31" s="34"/>
      <c r="H31" s="34"/>
      <c r="I31" s="34"/>
      <c r="J31" s="34"/>
      <c r="K31" s="34"/>
      <c r="L31" s="37"/>
      <c r="M31" s="34"/>
      <c r="N31" s="34"/>
      <c r="O31" s="34"/>
    </row>
    <row r="32" spans="2:15" ht="15.5" x14ac:dyDescent="0.65">
      <c r="B32" s="35" t="s">
        <v>45</v>
      </c>
      <c r="C32" s="34"/>
      <c r="D32" s="34"/>
      <c r="E32" s="34"/>
      <c r="F32" s="34"/>
      <c r="G32" s="34"/>
      <c r="H32" s="34"/>
      <c r="I32" s="34"/>
      <c r="J32" s="34"/>
      <c r="K32" s="34"/>
      <c r="L32" s="37"/>
      <c r="M32" s="34"/>
      <c r="N32" s="34"/>
      <c r="O32" s="34"/>
    </row>
    <row r="33" spans="2:15" ht="15.5" x14ac:dyDescent="0.65">
      <c r="B33" s="35" t="s">
        <v>46</v>
      </c>
      <c r="C33" s="34"/>
      <c r="D33" s="34"/>
      <c r="E33" s="34"/>
      <c r="F33" s="34"/>
      <c r="G33" s="34"/>
      <c r="H33" s="34"/>
      <c r="I33" s="34"/>
      <c r="J33" s="34"/>
      <c r="K33" s="34"/>
      <c r="L33" s="37"/>
      <c r="M33" s="34"/>
      <c r="N33" s="34"/>
      <c r="O33" s="34"/>
    </row>
    <row r="34" spans="2:15" ht="15.5" x14ac:dyDescent="0.65">
      <c r="B34" s="35"/>
      <c r="C34" s="34"/>
      <c r="D34" s="34"/>
      <c r="E34" s="34"/>
      <c r="F34" s="34"/>
      <c r="G34" s="34"/>
      <c r="H34" s="34"/>
      <c r="I34" s="34"/>
      <c r="J34" s="34"/>
      <c r="K34" s="34"/>
      <c r="L34" s="37"/>
      <c r="M34" s="34"/>
      <c r="N34" s="34"/>
      <c r="O34" s="34"/>
    </row>
    <row r="35" spans="2:15" ht="15.5" x14ac:dyDescent="0.65">
      <c r="B35" s="74" t="s">
        <v>47</v>
      </c>
      <c r="C35" s="34"/>
      <c r="D35" s="34"/>
      <c r="E35" s="34"/>
      <c r="F35" s="34"/>
      <c r="G35" s="34"/>
      <c r="H35" s="34"/>
      <c r="I35" s="34"/>
      <c r="J35" s="34"/>
      <c r="K35" s="34"/>
      <c r="L35" s="37"/>
      <c r="M35" s="34"/>
      <c r="N35" s="34"/>
      <c r="O35" s="34"/>
    </row>
    <row r="36" spans="2:15" ht="15.5" x14ac:dyDescent="0.65">
      <c r="B36" s="35" t="s">
        <v>48</v>
      </c>
      <c r="C36" s="34"/>
      <c r="D36" s="34"/>
      <c r="E36" s="34"/>
      <c r="F36" s="34"/>
      <c r="G36" s="34"/>
      <c r="H36" s="34"/>
      <c r="I36" s="34"/>
      <c r="J36" s="34"/>
      <c r="K36" s="34"/>
      <c r="L36" s="37"/>
      <c r="M36" s="34"/>
      <c r="N36" s="34"/>
      <c r="O36" s="34"/>
    </row>
    <row r="37" spans="2:15" ht="15.5" x14ac:dyDescent="0.65">
      <c r="B37" s="34" t="s">
        <v>49</v>
      </c>
      <c r="C37" s="34"/>
      <c r="D37" s="34"/>
      <c r="E37" s="34"/>
      <c r="F37" s="34"/>
      <c r="G37" s="34"/>
      <c r="H37" s="34"/>
      <c r="I37" s="34"/>
      <c r="J37" s="34"/>
      <c r="K37" s="34"/>
      <c r="L37" s="37"/>
      <c r="M37" s="34"/>
      <c r="N37" s="34"/>
      <c r="O37" s="34"/>
    </row>
    <row r="38" spans="2:15" ht="15.5" x14ac:dyDescent="0.65">
      <c r="B38" s="73" t="s">
        <v>50</v>
      </c>
      <c r="C38" s="34"/>
      <c r="D38" s="35"/>
      <c r="E38" s="34"/>
      <c r="F38" s="34"/>
      <c r="G38" s="34"/>
      <c r="H38" s="34"/>
      <c r="I38" s="34"/>
      <c r="J38" s="34"/>
      <c r="K38" s="34"/>
      <c r="L38" s="37"/>
      <c r="M38" s="34"/>
      <c r="N38" s="34"/>
      <c r="O38" s="34"/>
    </row>
    <row r="39" spans="2:15" ht="15.5" x14ac:dyDescent="0.65">
      <c r="B39" s="73" t="s">
        <v>51</v>
      </c>
      <c r="D39" s="35"/>
      <c r="E39" s="34"/>
      <c r="F39" s="34"/>
      <c r="G39" s="34"/>
      <c r="H39" s="34"/>
      <c r="I39" s="34"/>
      <c r="J39" s="34"/>
      <c r="K39" s="34"/>
      <c r="L39" s="37"/>
      <c r="M39" s="34"/>
      <c r="N39" s="34"/>
      <c r="O39" s="34"/>
    </row>
    <row r="40" spans="2:15" ht="15.5" x14ac:dyDescent="0.65">
      <c r="B40" s="34" t="s">
        <v>52</v>
      </c>
      <c r="D40" s="34"/>
      <c r="E40" s="34"/>
      <c r="F40" s="34"/>
      <c r="G40" s="34"/>
      <c r="H40" s="34"/>
      <c r="I40" s="34"/>
      <c r="J40" s="34"/>
      <c r="K40" s="34"/>
      <c r="L40" s="37"/>
      <c r="M40" s="34"/>
      <c r="N40" s="34"/>
      <c r="O40" s="34"/>
    </row>
    <row r="41" spans="2:15" ht="15.5" x14ac:dyDescent="0.65">
      <c r="B41" s="34"/>
      <c r="C41" s="34" t="s">
        <v>53</v>
      </c>
      <c r="D41" s="34"/>
      <c r="E41" s="34"/>
      <c r="F41" s="34"/>
      <c r="G41" s="34"/>
      <c r="H41" s="34"/>
      <c r="I41" s="34"/>
      <c r="J41" s="34"/>
      <c r="K41" s="34"/>
      <c r="L41" s="37"/>
      <c r="M41" s="34"/>
      <c r="N41" s="34"/>
      <c r="O41" s="34"/>
    </row>
    <row r="42" spans="2:15" ht="15.5" x14ac:dyDescent="0.65">
      <c r="B42" s="34"/>
      <c r="C42" s="34" t="s">
        <v>54</v>
      </c>
      <c r="D42" s="34"/>
      <c r="E42" s="34"/>
      <c r="F42" s="34"/>
      <c r="G42" s="34"/>
      <c r="H42" s="34"/>
      <c r="I42" s="34"/>
      <c r="J42" s="34"/>
      <c r="K42" s="34"/>
      <c r="L42" s="37"/>
      <c r="M42" s="34"/>
      <c r="N42" s="34"/>
      <c r="O42" s="34"/>
    </row>
    <row r="43" spans="2:15" ht="15.5" x14ac:dyDescent="0.65">
      <c r="B43" s="34"/>
      <c r="C43" s="34" t="s">
        <v>55</v>
      </c>
      <c r="D43" s="34"/>
      <c r="E43" s="34"/>
      <c r="F43" s="34"/>
      <c r="G43" s="34"/>
      <c r="H43" s="34"/>
      <c r="I43" s="34"/>
      <c r="J43" s="34"/>
      <c r="K43" s="34"/>
      <c r="L43" s="37"/>
      <c r="M43" s="34"/>
      <c r="N43" s="34"/>
      <c r="O43" s="34"/>
    </row>
    <row r="44" spans="2:15" ht="15.5" x14ac:dyDescent="0.65">
      <c r="B44" s="34"/>
      <c r="C44" s="34"/>
      <c r="D44" s="34"/>
      <c r="E44" s="34"/>
      <c r="F44" s="34"/>
      <c r="G44" s="34"/>
      <c r="H44" s="34"/>
      <c r="I44" s="34"/>
      <c r="J44" s="34"/>
      <c r="K44" s="34"/>
      <c r="L44" s="37"/>
      <c r="M44" s="34"/>
      <c r="N44" s="34"/>
      <c r="O44" s="34"/>
    </row>
    <row r="45" spans="2:15" ht="15" thickBot="1" x14ac:dyDescent="0.8"/>
    <row r="46" spans="2:15" x14ac:dyDescent="0.65">
      <c r="B46" s="67" t="s">
        <v>56</v>
      </c>
      <c r="C46" s="68"/>
      <c r="D46" s="68"/>
      <c r="E46" s="68"/>
      <c r="F46" s="68"/>
      <c r="G46" s="68"/>
      <c r="H46" s="68"/>
      <c r="I46" s="69"/>
    </row>
    <row r="47" spans="2:15" ht="15" thickBot="1" x14ac:dyDescent="0.8">
      <c r="B47" s="70" t="s">
        <v>57</v>
      </c>
      <c r="C47" s="71"/>
      <c r="D47" s="71"/>
      <c r="E47" s="71"/>
      <c r="F47" s="71"/>
      <c r="G47" s="71"/>
      <c r="H47" s="71"/>
      <c r="I47" s="72"/>
      <c r="J47" s="66"/>
      <c r="K47" s="66"/>
      <c r="L47" s="36"/>
      <c r="M47" s="36"/>
      <c r="N47" s="36"/>
      <c r="O47" s="36"/>
    </row>
    <row r="48" spans="2:15" x14ac:dyDescent="0.65">
      <c r="B48" s="36"/>
      <c r="C48" s="36"/>
      <c r="D48" s="36"/>
      <c r="E48" s="36"/>
      <c r="F48" s="36"/>
      <c r="G48" s="36"/>
      <c r="H48" s="36"/>
      <c r="I48" s="36"/>
      <c r="J48" s="36"/>
      <c r="K48" s="66"/>
      <c r="L48" s="36"/>
      <c r="M48" s="36"/>
      <c r="N48" s="36"/>
      <c r="O48" s="36"/>
    </row>
    <row r="49" spans="2:15" x14ac:dyDescent="0.65">
      <c r="B49" s="36"/>
      <c r="C49" s="36"/>
      <c r="D49" s="36"/>
      <c r="E49" s="36"/>
      <c r="F49" s="36"/>
      <c r="G49" s="36"/>
      <c r="H49" s="36"/>
      <c r="I49" s="36"/>
      <c r="J49" s="36"/>
      <c r="K49" s="36"/>
      <c r="L49" s="36"/>
      <c r="M49" s="36"/>
      <c r="N49" s="36"/>
      <c r="O49" s="36"/>
    </row>
    <row r="50" spans="2:15" x14ac:dyDescent="0.65">
      <c r="B50" s="36"/>
      <c r="C50" s="36"/>
      <c r="D50" s="36"/>
      <c r="E50" s="36"/>
      <c r="F50" s="36"/>
      <c r="G50" s="36"/>
      <c r="H50" s="36"/>
      <c r="I50" s="36"/>
      <c r="J50" s="36"/>
      <c r="K50" s="36"/>
      <c r="L50" s="36"/>
      <c r="M50" s="36"/>
      <c r="N50" s="36"/>
      <c r="O50" s="36"/>
    </row>
  </sheetData>
  <pageMargins left="0.25" right="0.25" top="0.5" bottom="0.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K26"/>
  <sheetViews>
    <sheetView showGridLines="0" zoomScaleNormal="100" workbookViewId="0">
      <selection activeCell="D5" sqref="D5"/>
    </sheetView>
  </sheetViews>
  <sheetFormatPr defaultColWidth="8.86328125" defaultRowHeight="14.75" x14ac:dyDescent="0.75"/>
  <cols>
    <col min="1" max="1" width="2.40625" customWidth="1"/>
    <col min="2" max="2" width="34.1328125" customWidth="1"/>
    <col min="3" max="3" width="2.26953125" customWidth="1"/>
    <col min="4" max="4" width="29.40625" customWidth="1"/>
    <col min="5" max="5" width="2.1328125" customWidth="1"/>
    <col min="6" max="6" width="38.1328125" customWidth="1"/>
    <col min="7" max="7" width="2.40625" customWidth="1"/>
    <col min="8" max="8" width="29.40625" customWidth="1"/>
    <col min="9" max="9" width="2.86328125" customWidth="1"/>
  </cols>
  <sheetData>
    <row r="1" spans="2:11" ht="15.5" x14ac:dyDescent="0.75">
      <c r="B1" s="3" t="s">
        <v>5</v>
      </c>
      <c r="D1" s="3" t="s">
        <v>18</v>
      </c>
      <c r="F1" s="3" t="s">
        <v>23</v>
      </c>
      <c r="H1" s="3" t="s">
        <v>58</v>
      </c>
    </row>
    <row r="2" spans="2:11" s="26" customFormat="1" ht="16.5" customHeight="1" x14ac:dyDescent="0.75">
      <c r="B2" s="48" t="s">
        <v>59</v>
      </c>
      <c r="D2" s="49" t="s">
        <v>60</v>
      </c>
      <c r="H2" s="48" t="s">
        <v>22</v>
      </c>
      <c r="K2" s="58"/>
    </row>
    <row r="3" spans="2:11" s="26" customFormat="1" x14ac:dyDescent="0.75">
      <c r="B3" s="49" t="s">
        <v>61</v>
      </c>
      <c r="D3" s="49" t="s">
        <v>62</v>
      </c>
      <c r="F3" s="48" t="s">
        <v>63</v>
      </c>
      <c r="H3" s="49" t="s">
        <v>64</v>
      </c>
      <c r="K3" s="58"/>
    </row>
    <row r="4" spans="2:11" s="26" customFormat="1" x14ac:dyDescent="0.75">
      <c r="B4" s="48" t="s">
        <v>65</v>
      </c>
      <c r="D4" s="49" t="s">
        <v>66</v>
      </c>
      <c r="F4" s="49" t="s">
        <v>24</v>
      </c>
      <c r="H4" s="90" t="s">
        <v>67</v>
      </c>
      <c r="K4" s="58"/>
    </row>
    <row r="5" spans="2:11" s="26" customFormat="1" x14ac:dyDescent="0.75">
      <c r="B5" s="49" t="s">
        <v>68</v>
      </c>
      <c r="D5" s="90" t="s">
        <v>69</v>
      </c>
      <c r="F5" s="48" t="s">
        <v>70</v>
      </c>
      <c r="H5" s="49"/>
      <c r="K5" s="58"/>
    </row>
    <row r="6" spans="2:11" s="26" customFormat="1" x14ac:dyDescent="0.75">
      <c r="B6" s="28"/>
      <c r="D6" s="95" t="s">
        <v>71</v>
      </c>
      <c r="F6" s="49" t="s">
        <v>72</v>
      </c>
      <c r="H6" s="48"/>
      <c r="K6" s="59"/>
    </row>
    <row r="7" spans="2:11" s="26" customFormat="1" ht="13.5" x14ac:dyDescent="0.7">
      <c r="B7" s="48" t="s">
        <v>13</v>
      </c>
      <c r="D7" s="49" t="s">
        <v>27</v>
      </c>
      <c r="F7" s="48" t="s">
        <v>73</v>
      </c>
      <c r="H7" s="49"/>
    </row>
    <row r="8" spans="2:11" s="26" customFormat="1" ht="13.5" x14ac:dyDescent="0.7">
      <c r="B8" s="48"/>
      <c r="D8" s="62"/>
      <c r="F8" s="49" t="s">
        <v>74</v>
      </c>
      <c r="H8" s="48"/>
    </row>
    <row r="9" spans="2:11" s="26" customFormat="1" ht="13.5" x14ac:dyDescent="0.7">
      <c r="B9" s="49"/>
      <c r="D9" s="49"/>
      <c r="F9" s="49" t="s">
        <v>75</v>
      </c>
      <c r="H9" s="49"/>
    </row>
    <row r="10" spans="2:11" s="26" customFormat="1" ht="13.5" x14ac:dyDescent="0.7">
      <c r="B10" s="48"/>
      <c r="D10" s="48"/>
      <c r="F10" s="49" t="s">
        <v>76</v>
      </c>
      <c r="H10" s="48"/>
    </row>
    <row r="11" spans="2:11" s="26" customFormat="1" ht="13.5" x14ac:dyDescent="0.7">
      <c r="B11" s="49"/>
      <c r="D11" s="49"/>
      <c r="F11" s="49" t="s">
        <v>77</v>
      </c>
      <c r="H11" s="49"/>
    </row>
    <row r="12" spans="2:11" s="26" customFormat="1" ht="13.5" x14ac:dyDescent="0.7">
      <c r="B12" s="48"/>
      <c r="D12" s="77"/>
      <c r="F12" s="77" t="s">
        <v>78</v>
      </c>
      <c r="H12" s="48"/>
    </row>
    <row r="13" spans="2:11" s="26" customFormat="1" ht="13.5" x14ac:dyDescent="0.7">
      <c r="B13" s="49"/>
      <c r="D13" s="49"/>
      <c r="F13" s="49" t="s">
        <v>79</v>
      </c>
      <c r="H13" s="49"/>
    </row>
    <row r="14" spans="2:11" s="26" customFormat="1" ht="13.5" x14ac:dyDescent="0.7">
      <c r="B14" s="48"/>
      <c r="D14" s="48"/>
      <c r="F14" s="48" t="s">
        <v>80</v>
      </c>
      <c r="H14" s="48"/>
    </row>
    <row r="15" spans="2:11" s="26" customFormat="1" ht="13.5" x14ac:dyDescent="0.7">
      <c r="B15" s="49"/>
      <c r="D15" s="49"/>
      <c r="F15" s="49" t="s">
        <v>81</v>
      </c>
      <c r="H15" s="49"/>
    </row>
    <row r="16" spans="2:11" s="26" customFormat="1" ht="13.5" x14ac:dyDescent="0.7">
      <c r="B16" s="48"/>
      <c r="D16" s="48"/>
      <c r="F16" s="48"/>
      <c r="H16" s="48"/>
    </row>
    <row r="17" spans="2:8" s="26" customFormat="1" ht="13.5" x14ac:dyDescent="0.7">
      <c r="B17" s="49"/>
      <c r="D17" s="49"/>
      <c r="F17" s="49"/>
      <c r="H17" s="49"/>
    </row>
    <row r="18" spans="2:8" s="26" customFormat="1" ht="13.5" x14ac:dyDescent="0.7">
      <c r="B18" s="50"/>
      <c r="D18" s="50"/>
      <c r="F18" s="50"/>
      <c r="H18" s="50"/>
    </row>
    <row r="19" spans="2:8" s="26" customFormat="1" ht="13.5" x14ac:dyDescent="0.7">
      <c r="B19" s="50"/>
      <c r="D19" s="50"/>
      <c r="F19" s="50"/>
      <c r="H19" s="50"/>
    </row>
    <row r="20" spans="2:8" s="26" customFormat="1" ht="13.5" x14ac:dyDescent="0.7">
      <c r="B20" s="50"/>
      <c r="D20" s="50"/>
      <c r="F20" s="50"/>
      <c r="H20" s="50"/>
    </row>
    <row r="21" spans="2:8" s="26" customFormat="1" ht="13.5" x14ac:dyDescent="0.7">
      <c r="B21" s="50"/>
      <c r="D21" s="50"/>
      <c r="F21" s="50"/>
      <c r="H21" s="50"/>
    </row>
    <row r="22" spans="2:8" s="26" customFormat="1" ht="13.5" x14ac:dyDescent="0.7">
      <c r="B22" s="50"/>
      <c r="D22" s="50"/>
      <c r="F22" s="50"/>
      <c r="H22" s="50"/>
    </row>
    <row r="23" spans="2:8" s="26" customFormat="1" ht="13.5" x14ac:dyDescent="0.7">
      <c r="B23" s="50"/>
      <c r="D23" s="50"/>
      <c r="F23" s="50"/>
      <c r="H23" s="50"/>
    </row>
    <row r="24" spans="2:8" s="26" customFormat="1" ht="13.5" x14ac:dyDescent="0.7">
      <c r="B24" s="50"/>
      <c r="D24" s="50"/>
      <c r="F24" s="50"/>
      <c r="H24" s="50"/>
    </row>
    <row r="25" spans="2:8" s="26" customFormat="1" ht="13.5" x14ac:dyDescent="0.7">
      <c r="B25" s="50"/>
      <c r="D25" s="50"/>
      <c r="F25" s="50"/>
      <c r="H25" s="50"/>
    </row>
    <row r="26" spans="2:8" s="26" customFormat="1" ht="13.5" x14ac:dyDescent="0.7"/>
  </sheetData>
  <sortState xmlns:xlrd2="http://schemas.microsoft.com/office/spreadsheetml/2017/richdata2" ref="D1:F9">
    <sortCondition ref="F2"/>
  </sortState>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X87"/>
  <sheetViews>
    <sheetView showGridLines="0" tabSelected="1" zoomScaleNormal="100" workbookViewId="0">
      <pane xSplit="6" ySplit="6" topLeftCell="G7" activePane="bottomRight" state="frozen"/>
      <selection pane="topRight" activeCell="G1" sqref="G1"/>
      <selection pane="bottomLeft" activeCell="A7" sqref="A7"/>
      <selection pane="bottomRight" activeCell="D7" sqref="D7:D13"/>
    </sheetView>
  </sheetViews>
  <sheetFormatPr defaultColWidth="8.86328125" defaultRowHeight="14.75" x14ac:dyDescent="0.75"/>
  <cols>
    <col min="1" max="1" width="1.40625" customWidth="1"/>
    <col min="2" max="2" width="23.1328125" customWidth="1"/>
    <col min="3" max="3" width="21.86328125" style="4" customWidth="1"/>
    <col min="4" max="4" width="25" customWidth="1"/>
    <col min="5" max="5" width="11" style="1" bestFit="1" customWidth="1"/>
    <col min="6" max="6" width="30.26953125" customWidth="1"/>
    <col min="7" max="7" width="20.40625" customWidth="1"/>
    <col min="8" max="8" width="11.26953125" bestFit="1" customWidth="1"/>
    <col min="9" max="9" width="7.7265625" bestFit="1" customWidth="1"/>
    <col min="10" max="10" width="9.86328125" bestFit="1" customWidth="1"/>
    <col min="11" max="11" width="10.86328125" bestFit="1" customWidth="1"/>
    <col min="12" max="12" width="11.7265625" bestFit="1" customWidth="1"/>
    <col min="13" max="13" width="12.40625" bestFit="1" customWidth="1"/>
    <col min="14" max="16" width="12.1328125" bestFit="1" customWidth="1"/>
    <col min="17" max="17" width="13.86328125" customWidth="1"/>
    <col min="18" max="18" width="10.40625" customWidth="1"/>
    <col min="20" max="20" width="10.40625" bestFit="1" customWidth="1"/>
    <col min="22" max="22" width="11.40625" bestFit="1" customWidth="1"/>
    <col min="23" max="23" width="13.26953125" bestFit="1" customWidth="1"/>
    <col min="24" max="24" width="12.1328125" bestFit="1" customWidth="1"/>
  </cols>
  <sheetData>
    <row r="1" spans="2:21" x14ac:dyDescent="0.75">
      <c r="B1" s="6" t="s">
        <v>82</v>
      </c>
    </row>
    <row r="2" spans="2:21" x14ac:dyDescent="0.75">
      <c r="B2" s="6" t="s">
        <v>83</v>
      </c>
    </row>
    <row r="3" spans="2:21" ht="15.5" thickBot="1" x14ac:dyDescent="0.9">
      <c r="B3" s="6"/>
    </row>
    <row r="4" spans="2:21" ht="15.5" thickBot="1" x14ac:dyDescent="0.9">
      <c r="B4" s="39"/>
      <c r="C4" s="40"/>
      <c r="D4" s="40"/>
      <c r="E4" s="41"/>
      <c r="F4" s="40"/>
      <c r="G4" s="41"/>
      <c r="H4" s="175" t="s">
        <v>84</v>
      </c>
      <c r="I4" s="176"/>
      <c r="J4" s="176"/>
      <c r="K4" s="177"/>
      <c r="L4" s="175" t="s">
        <v>85</v>
      </c>
      <c r="M4" s="176"/>
      <c r="N4" s="176"/>
      <c r="O4" s="176"/>
      <c r="P4" s="176"/>
      <c r="Q4" s="176"/>
      <c r="R4" s="178" t="s">
        <v>86</v>
      </c>
    </row>
    <row r="5" spans="2:21" x14ac:dyDescent="0.75">
      <c r="B5" s="42"/>
      <c r="C5" s="7"/>
      <c r="D5" s="7"/>
      <c r="E5" s="7"/>
      <c r="F5" s="7"/>
      <c r="G5" s="7"/>
      <c r="H5" s="7"/>
      <c r="I5" s="7"/>
      <c r="J5" s="7"/>
      <c r="K5" s="46"/>
      <c r="L5" s="51"/>
      <c r="M5" s="52"/>
      <c r="N5" s="52"/>
      <c r="O5" s="52"/>
      <c r="P5" s="52"/>
      <c r="Q5" s="52"/>
      <c r="R5" s="179"/>
    </row>
    <row r="6" spans="2:21" ht="25.25" thickBot="1" x14ac:dyDescent="0.9">
      <c r="B6" s="43" t="s">
        <v>87</v>
      </c>
      <c r="C6" s="44" t="s">
        <v>18</v>
      </c>
      <c r="D6" s="44" t="s">
        <v>88</v>
      </c>
      <c r="E6" s="44" t="s">
        <v>21</v>
      </c>
      <c r="F6" s="44" t="s">
        <v>89</v>
      </c>
      <c r="G6" s="45" t="s">
        <v>90</v>
      </c>
      <c r="H6" s="45" t="s">
        <v>91</v>
      </c>
      <c r="I6" s="45" t="s">
        <v>92</v>
      </c>
      <c r="J6" s="45" t="s">
        <v>93</v>
      </c>
      <c r="K6" s="108" t="s">
        <v>94</v>
      </c>
      <c r="L6" s="43" t="s">
        <v>95</v>
      </c>
      <c r="M6" s="7" t="s">
        <v>96</v>
      </c>
      <c r="N6" s="7" t="s">
        <v>97</v>
      </c>
      <c r="O6" s="7" t="s">
        <v>98</v>
      </c>
      <c r="P6" s="7" t="s">
        <v>99</v>
      </c>
      <c r="Q6" s="44" t="s">
        <v>100</v>
      </c>
      <c r="R6" s="180"/>
      <c r="T6" s="7" t="s">
        <v>101</v>
      </c>
    </row>
    <row r="7" spans="2:21" ht="15" customHeight="1" x14ac:dyDescent="0.75">
      <c r="B7" s="163" t="s">
        <v>59</v>
      </c>
      <c r="C7" s="163" t="s">
        <v>60</v>
      </c>
      <c r="D7" s="181" t="s">
        <v>102</v>
      </c>
      <c r="E7" s="23" t="s">
        <v>22</v>
      </c>
      <c r="F7" s="24" t="s">
        <v>79</v>
      </c>
      <c r="G7" s="21" t="s">
        <v>103</v>
      </c>
      <c r="H7" s="21" t="s">
        <v>104</v>
      </c>
      <c r="I7" s="13">
        <f>'C123_Average Calcs'!E5</f>
        <v>50</v>
      </c>
      <c r="J7" s="13">
        <f>'C123_Average Calcs'!F5</f>
        <v>3910</v>
      </c>
      <c r="K7" s="13">
        <f>'C123_Average Calcs'!G5</f>
        <v>195500</v>
      </c>
      <c r="L7" s="13">
        <f>'C123_Average Calcs'!H5</f>
        <v>31075</v>
      </c>
      <c r="M7" s="13">
        <f>'C123_Average Calcs'!I5</f>
        <v>43450</v>
      </c>
      <c r="N7" s="13">
        <f>'C123_Average Calcs'!J5</f>
        <v>43450</v>
      </c>
      <c r="O7" s="13">
        <f>'C123_Average Calcs'!K5</f>
        <v>46450</v>
      </c>
      <c r="P7" s="13">
        <f>'C123_Average Calcs'!L5</f>
        <v>31075</v>
      </c>
      <c r="Q7" s="13">
        <f>SUM(L7:P7)</f>
        <v>195500</v>
      </c>
      <c r="R7" s="60" t="s">
        <v>105</v>
      </c>
      <c r="S7" s="63"/>
      <c r="T7" s="61">
        <f>Q7-K7</f>
        <v>0</v>
      </c>
      <c r="U7" s="61"/>
    </row>
    <row r="8" spans="2:21" ht="15" customHeight="1" x14ac:dyDescent="0.75">
      <c r="B8" s="164"/>
      <c r="C8" s="164"/>
      <c r="D8" s="167"/>
      <c r="E8" s="23" t="s">
        <v>22</v>
      </c>
      <c r="F8" s="24" t="s">
        <v>24</v>
      </c>
      <c r="G8" s="21" t="s">
        <v>103</v>
      </c>
      <c r="H8" s="21" t="s">
        <v>106</v>
      </c>
      <c r="I8" s="13">
        <f>'C123_Average Calcs'!E6</f>
        <v>3</v>
      </c>
      <c r="J8" s="13">
        <f>'C123_Average Calcs'!F6</f>
        <v>45413.333333333336</v>
      </c>
      <c r="K8" s="13">
        <f>'C123_Average Calcs'!G6</f>
        <v>136240</v>
      </c>
      <c r="L8" s="13">
        <f>'C123_Average Calcs'!H6</f>
        <v>28240</v>
      </c>
      <c r="M8" s="13">
        <f>'C123_Average Calcs'!I6</f>
        <v>108000</v>
      </c>
      <c r="N8" s="13">
        <f>'C123_Average Calcs'!J6</f>
        <v>0</v>
      </c>
      <c r="O8" s="13">
        <f>'C123_Average Calcs'!K6</f>
        <v>0</v>
      </c>
      <c r="P8" s="13">
        <f>'C123_Average Calcs'!L6</f>
        <v>0</v>
      </c>
      <c r="Q8" s="13">
        <f>SUM(L8:P8)</f>
        <v>136240</v>
      </c>
      <c r="R8" s="60" t="s">
        <v>107</v>
      </c>
      <c r="S8" s="63"/>
      <c r="T8" s="61">
        <f t="shared" ref="T8:T65" si="0">Q8-K8</f>
        <v>0</v>
      </c>
      <c r="U8" s="61"/>
    </row>
    <row r="9" spans="2:21" ht="15" customHeight="1" x14ac:dyDescent="0.75">
      <c r="B9" s="164"/>
      <c r="C9" s="164"/>
      <c r="D9" s="167"/>
      <c r="E9" s="23" t="s">
        <v>22</v>
      </c>
      <c r="F9" s="24" t="s">
        <v>70</v>
      </c>
      <c r="G9" s="21" t="s">
        <v>103</v>
      </c>
      <c r="H9" s="21" t="s">
        <v>91</v>
      </c>
      <c r="I9" s="13">
        <f>'C123_Average Calcs'!E8</f>
        <v>130</v>
      </c>
      <c r="J9" s="13">
        <f>'C123_Average Calcs'!F8</f>
        <v>8080.3692307692309</v>
      </c>
      <c r="K9" s="13">
        <f>'C123_Average Calcs'!G8</f>
        <v>1050448</v>
      </c>
      <c r="L9" s="13">
        <f>'C123_Average Calcs'!H8</f>
        <v>216264</v>
      </c>
      <c r="M9" s="13">
        <f>'C123_Average Calcs'!I8</f>
        <v>365184</v>
      </c>
      <c r="N9" s="13">
        <f>'C123_Average Calcs'!J8</f>
        <v>469000</v>
      </c>
      <c r="O9" s="13">
        <f>'C123_Average Calcs'!K8</f>
        <v>0</v>
      </c>
      <c r="P9" s="13">
        <f>'C123_Average Calcs'!L8</f>
        <v>0</v>
      </c>
      <c r="Q9" s="13">
        <f t="shared" ref="Q9:Q67" si="1">SUM(L9:P9)</f>
        <v>1050448</v>
      </c>
      <c r="R9" s="60" t="s">
        <v>108</v>
      </c>
      <c r="S9" s="63"/>
      <c r="T9" s="61">
        <f t="shared" si="0"/>
        <v>0</v>
      </c>
      <c r="U9" s="61"/>
    </row>
    <row r="10" spans="2:21" ht="15" customHeight="1" x14ac:dyDescent="0.75">
      <c r="B10" s="164"/>
      <c r="C10" s="164"/>
      <c r="D10" s="167"/>
      <c r="E10" s="23" t="s">
        <v>22</v>
      </c>
      <c r="F10" s="24" t="s">
        <v>74</v>
      </c>
      <c r="G10" s="21" t="s">
        <v>103</v>
      </c>
      <c r="H10" s="65" t="s">
        <v>109</v>
      </c>
      <c r="I10" s="13">
        <f>'C123_Average Calcs'!E11</f>
        <v>4</v>
      </c>
      <c r="J10" s="13">
        <f>'C123_Average Calcs'!F11</f>
        <v>10685.25</v>
      </c>
      <c r="K10" s="13">
        <f>'C123_Average Calcs'!G11</f>
        <v>42741</v>
      </c>
      <c r="L10" s="13">
        <f>'C123_Average Calcs'!H11</f>
        <v>42741</v>
      </c>
      <c r="M10" s="13">
        <f>'C123_Average Calcs'!I11</f>
        <v>0</v>
      </c>
      <c r="N10" s="13">
        <f>'C123_Average Calcs'!J11</f>
        <v>0</v>
      </c>
      <c r="O10" s="13">
        <f>'C123_Average Calcs'!K11</f>
        <v>0</v>
      </c>
      <c r="P10" s="13">
        <f>'C123_Average Calcs'!L11</f>
        <v>0</v>
      </c>
      <c r="Q10" s="13">
        <f t="shared" si="1"/>
        <v>42741</v>
      </c>
      <c r="R10" s="60" t="s">
        <v>110</v>
      </c>
      <c r="S10" s="63"/>
      <c r="T10" s="61">
        <f t="shared" si="0"/>
        <v>0</v>
      </c>
      <c r="U10" s="61"/>
    </row>
    <row r="11" spans="2:21" ht="15" customHeight="1" x14ac:dyDescent="0.75">
      <c r="B11" s="164"/>
      <c r="C11" s="164"/>
      <c r="D11" s="167"/>
      <c r="E11" s="23" t="s">
        <v>22</v>
      </c>
      <c r="F11" s="24" t="s">
        <v>77</v>
      </c>
      <c r="G11" s="21" t="s">
        <v>103</v>
      </c>
      <c r="H11" s="21" t="s">
        <v>111</v>
      </c>
      <c r="I11" s="13">
        <f>'C123_Average Calcs'!E13</f>
        <v>180</v>
      </c>
      <c r="J11" s="13">
        <f>'C123_Average Calcs'!F13</f>
        <v>742.77777777777783</v>
      </c>
      <c r="K11" s="13">
        <f>'C123_Average Calcs'!G13</f>
        <v>133700</v>
      </c>
      <c r="L11" s="13">
        <f>'C123_Average Calcs'!H13</f>
        <v>41100</v>
      </c>
      <c r="M11" s="13">
        <f>'C123_Average Calcs'!I13</f>
        <v>51000</v>
      </c>
      <c r="N11" s="13">
        <f>'C123_Average Calcs'!J13</f>
        <v>33600</v>
      </c>
      <c r="O11" s="13">
        <f>'C123_Average Calcs'!K13</f>
        <v>4000</v>
      </c>
      <c r="P11" s="13">
        <f>'C123_Average Calcs'!L13</f>
        <v>4000</v>
      </c>
      <c r="Q11" s="13">
        <f t="shared" si="1"/>
        <v>133700</v>
      </c>
      <c r="R11" s="60" t="s">
        <v>112</v>
      </c>
      <c r="S11" s="64"/>
      <c r="T11" s="61">
        <f t="shared" si="0"/>
        <v>0</v>
      </c>
      <c r="U11" s="61"/>
    </row>
    <row r="12" spans="2:21" x14ac:dyDescent="0.75">
      <c r="B12" s="164"/>
      <c r="C12" s="164"/>
      <c r="D12" s="167"/>
      <c r="E12" s="23" t="s">
        <v>22</v>
      </c>
      <c r="F12" s="24" t="s">
        <v>76</v>
      </c>
      <c r="G12" s="21" t="s">
        <v>103</v>
      </c>
      <c r="H12" s="21" t="s">
        <v>113</v>
      </c>
      <c r="I12" s="13">
        <f>'C123_Average Calcs'!E15</f>
        <v>11</v>
      </c>
      <c r="J12" s="13">
        <f>'C123_Average Calcs'!F15</f>
        <v>1345.4545454545455</v>
      </c>
      <c r="K12" s="13">
        <f>'C123_Average Calcs'!G15</f>
        <v>14800</v>
      </c>
      <c r="L12" s="13">
        <f>'C123_Average Calcs'!H15</f>
        <v>14800</v>
      </c>
      <c r="M12" s="13">
        <f>'C123_Average Calcs'!I15</f>
        <v>0</v>
      </c>
      <c r="N12" s="13">
        <f>'C123_Average Calcs'!J15</f>
        <v>0</v>
      </c>
      <c r="O12" s="13">
        <f>'C123_Average Calcs'!K15</f>
        <v>0</v>
      </c>
      <c r="P12" s="13">
        <f>'C123_Average Calcs'!L15</f>
        <v>0</v>
      </c>
      <c r="Q12" s="13">
        <f t="shared" si="1"/>
        <v>14800</v>
      </c>
      <c r="R12" s="60" t="s">
        <v>114</v>
      </c>
      <c r="S12" s="63"/>
      <c r="T12" s="61">
        <f t="shared" si="0"/>
        <v>0</v>
      </c>
      <c r="U12" s="61"/>
    </row>
    <row r="13" spans="2:21" ht="21" customHeight="1" x14ac:dyDescent="0.75">
      <c r="B13" s="164"/>
      <c r="C13" s="164"/>
      <c r="D13" s="168"/>
      <c r="E13" s="23" t="s">
        <v>22</v>
      </c>
      <c r="F13" s="24" t="s">
        <v>78</v>
      </c>
      <c r="G13" s="21" t="s">
        <v>103</v>
      </c>
      <c r="H13" s="21" t="s">
        <v>115</v>
      </c>
      <c r="I13" s="13">
        <f>'C123_Average Calcs'!E12</f>
        <v>42</v>
      </c>
      <c r="J13" s="13">
        <f>'C123_Average Calcs'!F12</f>
        <v>7000</v>
      </c>
      <c r="K13" s="109">
        <f t="shared" ref="K13" si="2">SUM(I13*J13)</f>
        <v>294000</v>
      </c>
      <c r="L13" s="13">
        <f>'C123_Average Calcs'!H12</f>
        <v>0</v>
      </c>
      <c r="M13" s="13">
        <f>'C123_Average Calcs'!I12</f>
        <v>98000</v>
      </c>
      <c r="N13" s="13">
        <f>'C123_Average Calcs'!J12</f>
        <v>98000</v>
      </c>
      <c r="O13" s="13">
        <f>'C123_Average Calcs'!K12</f>
        <v>98000</v>
      </c>
      <c r="P13" s="13">
        <f>'C123_Average Calcs'!L12</f>
        <v>0</v>
      </c>
      <c r="Q13" s="13">
        <f t="shared" si="1"/>
        <v>294000</v>
      </c>
      <c r="R13" s="60" t="s">
        <v>116</v>
      </c>
      <c r="S13" s="63"/>
      <c r="T13" s="61">
        <f t="shared" si="0"/>
        <v>0</v>
      </c>
      <c r="U13" s="61"/>
    </row>
    <row r="14" spans="2:21" x14ac:dyDescent="0.75">
      <c r="B14" s="164"/>
      <c r="C14" s="146" t="s">
        <v>117</v>
      </c>
      <c r="D14" s="119"/>
      <c r="E14" s="120"/>
      <c r="F14" s="121"/>
      <c r="G14" s="122"/>
      <c r="H14" s="122"/>
      <c r="I14" s="123"/>
      <c r="J14" s="123"/>
      <c r="K14" s="124">
        <f>SUM(K3:K13)</f>
        <v>1867429</v>
      </c>
      <c r="L14" s="124">
        <f t="shared" ref="L14" si="3">SUM(L3:L13)</f>
        <v>374220</v>
      </c>
      <c r="M14" s="124">
        <f t="shared" ref="M14" si="4">SUM(M3:M13)</f>
        <v>665634</v>
      </c>
      <c r="N14" s="124">
        <f t="shared" ref="N14" si="5">SUM(N3:N13)</f>
        <v>644050</v>
      </c>
      <c r="O14" s="124">
        <f t="shared" ref="O14" si="6">SUM(O3:O13)</f>
        <v>148450</v>
      </c>
      <c r="P14" s="124">
        <f t="shared" ref="P14" si="7">SUM(P3:P13)</f>
        <v>35075</v>
      </c>
      <c r="Q14" s="125">
        <f>SUM(L14:P14)</f>
        <v>1867429</v>
      </c>
      <c r="R14" s="126"/>
      <c r="S14" s="58"/>
      <c r="T14" s="61"/>
      <c r="U14" s="61"/>
    </row>
    <row r="15" spans="2:21" ht="15" customHeight="1" x14ac:dyDescent="0.75">
      <c r="B15" s="164" t="s">
        <v>118</v>
      </c>
      <c r="C15" s="164" t="s">
        <v>119</v>
      </c>
      <c r="D15" s="166" t="s">
        <v>120</v>
      </c>
      <c r="E15" s="23" t="s">
        <v>64</v>
      </c>
      <c r="F15" s="24" t="s">
        <v>79</v>
      </c>
      <c r="G15" s="21" t="s">
        <v>103</v>
      </c>
      <c r="H15" s="21" t="s">
        <v>104</v>
      </c>
      <c r="I15" s="13">
        <f>'C123_Average Calcs'!E16</f>
        <v>34</v>
      </c>
      <c r="J15" s="13">
        <f>'C123_Average Calcs'!F16</f>
        <v>4058.8235294117649</v>
      </c>
      <c r="K15" s="13">
        <f>'C123_Average Calcs'!G16</f>
        <v>138000</v>
      </c>
      <c r="L15" s="13">
        <f>'C123_Average Calcs'!H16</f>
        <v>34575</v>
      </c>
      <c r="M15" s="13">
        <f>'C123_Average Calcs'!I16</f>
        <v>37950</v>
      </c>
      <c r="N15" s="13">
        <f>'C123_Average Calcs'!J16</f>
        <v>22950</v>
      </c>
      <c r="O15" s="13">
        <f>'C123_Average Calcs'!K16</f>
        <v>22950</v>
      </c>
      <c r="P15" s="13">
        <f>'C123_Average Calcs'!L16</f>
        <v>19575</v>
      </c>
      <c r="Q15" s="13">
        <f>SUM(L15:P15)</f>
        <v>138000</v>
      </c>
      <c r="R15" s="60" t="s">
        <v>121</v>
      </c>
      <c r="T15" s="61">
        <f t="shared" si="0"/>
        <v>0</v>
      </c>
    </row>
    <row r="16" spans="2:21" x14ac:dyDescent="0.75">
      <c r="B16" s="164"/>
      <c r="C16" s="164"/>
      <c r="D16" s="167"/>
      <c r="E16" s="23" t="s">
        <v>22</v>
      </c>
      <c r="F16" s="24" t="s">
        <v>24</v>
      </c>
      <c r="G16" s="21" t="s">
        <v>103</v>
      </c>
      <c r="H16" s="21" t="s">
        <v>106</v>
      </c>
      <c r="I16" s="13">
        <f>'C123_Average Calcs'!E17</f>
        <v>4</v>
      </c>
      <c r="J16" s="13">
        <f>'C123_Average Calcs'!F17</f>
        <v>2300</v>
      </c>
      <c r="K16" s="109">
        <f t="shared" ref="K16" si="8">SUM(I16*J16)</f>
        <v>9200</v>
      </c>
      <c r="L16" s="13">
        <f>'C123_Average Calcs'!H17</f>
        <v>6900</v>
      </c>
      <c r="M16" s="13">
        <f>'C123_Average Calcs'!I17</f>
        <v>2300</v>
      </c>
      <c r="N16" s="13">
        <f>'C123_Average Calcs'!J17</f>
        <v>0</v>
      </c>
      <c r="O16" s="13">
        <f>'C123_Average Calcs'!K17</f>
        <v>0</v>
      </c>
      <c r="P16" s="13">
        <f>'C123_Average Calcs'!L17</f>
        <v>0</v>
      </c>
      <c r="Q16" s="13">
        <f t="shared" ref="Q16:Q19" si="9">SUM(L16:P16)</f>
        <v>9200</v>
      </c>
      <c r="R16" s="60" t="s">
        <v>122</v>
      </c>
      <c r="T16" s="61">
        <f t="shared" si="0"/>
        <v>0</v>
      </c>
    </row>
    <row r="17" spans="2:20" ht="15" customHeight="1" x14ac:dyDescent="0.75">
      <c r="B17" s="164"/>
      <c r="C17" s="164"/>
      <c r="D17" s="167"/>
      <c r="E17" s="23" t="s">
        <v>22</v>
      </c>
      <c r="F17" s="24" t="s">
        <v>74</v>
      </c>
      <c r="G17" s="21" t="s">
        <v>103</v>
      </c>
      <c r="H17" s="21" t="s">
        <v>109</v>
      </c>
      <c r="I17" s="13">
        <f>'C123_Average Calcs'!E22</f>
        <v>4</v>
      </c>
      <c r="J17" s="13">
        <f>'C123_Average Calcs'!F22</f>
        <v>5000</v>
      </c>
      <c r="K17" s="13">
        <f>'C123_Average Calcs'!G22</f>
        <v>20000</v>
      </c>
      <c r="L17" s="13">
        <f>'C123_Average Calcs'!H22</f>
        <v>10000</v>
      </c>
      <c r="M17" s="13">
        <f>'C123_Average Calcs'!I22</f>
        <v>10000</v>
      </c>
      <c r="N17" s="13">
        <f>'C123_Average Calcs'!J22</f>
        <v>0</v>
      </c>
      <c r="O17" s="13">
        <f>'C123_Average Calcs'!K22</f>
        <v>0</v>
      </c>
      <c r="P17" s="13">
        <f>'C123_Average Calcs'!L22</f>
        <v>0</v>
      </c>
      <c r="Q17" s="13">
        <f t="shared" si="9"/>
        <v>20000</v>
      </c>
      <c r="R17" s="60" t="s">
        <v>123</v>
      </c>
      <c r="T17" s="61">
        <f t="shared" si="0"/>
        <v>0</v>
      </c>
    </row>
    <row r="18" spans="2:20" ht="15" customHeight="1" x14ac:dyDescent="0.75">
      <c r="B18" s="164"/>
      <c r="C18" s="164"/>
      <c r="D18" s="167"/>
      <c r="E18" s="23" t="s">
        <v>22</v>
      </c>
      <c r="F18" s="24" t="s">
        <v>77</v>
      </c>
      <c r="G18" s="21" t="s">
        <v>103</v>
      </c>
      <c r="H18" s="21" t="s">
        <v>111</v>
      </c>
      <c r="I18" s="13">
        <f>'C123_Average Calcs'!E24</f>
        <v>63</v>
      </c>
      <c r="J18" s="13">
        <f>'C123_Average Calcs'!F24</f>
        <v>976.19047619047615</v>
      </c>
      <c r="K18" s="13">
        <f>'C123_Average Calcs'!G24</f>
        <v>61500</v>
      </c>
      <c r="L18" s="13">
        <f>'C123_Average Calcs'!H24</f>
        <v>40000</v>
      </c>
      <c r="M18" s="13">
        <f>'C123_Average Calcs'!I24</f>
        <v>21500</v>
      </c>
      <c r="N18" s="13">
        <f>'C123_Average Calcs'!J24</f>
        <v>0</v>
      </c>
      <c r="O18" s="13">
        <f>'C123_Average Calcs'!K24</f>
        <v>0</v>
      </c>
      <c r="P18" s="13">
        <f>'C123_Average Calcs'!L24</f>
        <v>0</v>
      </c>
      <c r="Q18" s="13">
        <f t="shared" si="9"/>
        <v>61500</v>
      </c>
      <c r="R18" s="60" t="s">
        <v>124</v>
      </c>
      <c r="T18" s="61">
        <f t="shared" si="0"/>
        <v>0</v>
      </c>
    </row>
    <row r="19" spans="2:20" ht="31.5" x14ac:dyDescent="0.75">
      <c r="B19" s="164"/>
      <c r="C19" s="164"/>
      <c r="D19" s="168"/>
      <c r="E19" s="23" t="s">
        <v>64</v>
      </c>
      <c r="F19" s="24" t="s">
        <v>76</v>
      </c>
      <c r="G19" s="21" t="s">
        <v>103</v>
      </c>
      <c r="H19" s="21" t="s">
        <v>113</v>
      </c>
      <c r="I19" s="13">
        <f>'C123_Average Calcs'!E26</f>
        <v>141</v>
      </c>
      <c r="J19" s="13">
        <f>'C123_Average Calcs'!F26</f>
        <v>581.5602836879433</v>
      </c>
      <c r="K19" s="13">
        <f>'C123_Average Calcs'!G26</f>
        <v>82000</v>
      </c>
      <c r="L19" s="13">
        <f>'C123_Average Calcs'!H26</f>
        <v>0</v>
      </c>
      <c r="M19" s="13">
        <f>'C123_Average Calcs'!I26</f>
        <v>82000</v>
      </c>
      <c r="N19" s="13">
        <f>'C123_Average Calcs'!J26</f>
        <v>0</v>
      </c>
      <c r="O19" s="13">
        <f>'C123_Average Calcs'!K26</f>
        <v>0</v>
      </c>
      <c r="P19" s="13">
        <f>'C123_Average Calcs'!L26</f>
        <v>0</v>
      </c>
      <c r="Q19" s="13">
        <f t="shared" si="9"/>
        <v>82000</v>
      </c>
      <c r="R19" s="60" t="s">
        <v>125</v>
      </c>
      <c r="T19" s="61">
        <f t="shared" si="0"/>
        <v>0</v>
      </c>
    </row>
    <row r="20" spans="2:20" x14ac:dyDescent="0.75">
      <c r="B20" s="164"/>
      <c r="C20" s="164"/>
      <c r="D20" s="166" t="s">
        <v>126</v>
      </c>
      <c r="E20" s="23" t="s">
        <v>22</v>
      </c>
      <c r="F20" s="24" t="s">
        <v>79</v>
      </c>
      <c r="G20" s="21" t="s">
        <v>103</v>
      </c>
      <c r="H20" s="21" t="s">
        <v>104</v>
      </c>
      <c r="I20" s="13">
        <f>'C123_Average Calcs'!E27</f>
        <v>45</v>
      </c>
      <c r="J20" s="13">
        <f>'C123_Average Calcs'!F27</f>
        <v>4033.3333333333335</v>
      </c>
      <c r="K20" s="13">
        <f>'C123_Average Calcs'!G27</f>
        <v>181500</v>
      </c>
      <c r="L20" s="13">
        <f>'C123_Average Calcs'!H27</f>
        <v>25275</v>
      </c>
      <c r="M20" s="13">
        <f>'C123_Average Calcs'!I27</f>
        <v>31650</v>
      </c>
      <c r="N20" s="13">
        <f>'C123_Average Calcs'!J27</f>
        <v>40650</v>
      </c>
      <c r="O20" s="13">
        <f>'C123_Average Calcs'!K27</f>
        <v>43650</v>
      </c>
      <c r="P20" s="13">
        <f>'C123_Average Calcs'!L27</f>
        <v>40275</v>
      </c>
      <c r="Q20" s="13">
        <f t="shared" si="1"/>
        <v>181500</v>
      </c>
      <c r="R20" s="60" t="s">
        <v>127</v>
      </c>
      <c r="T20" s="61">
        <f t="shared" si="0"/>
        <v>0</v>
      </c>
    </row>
    <row r="21" spans="2:20" x14ac:dyDescent="0.75">
      <c r="B21" s="164"/>
      <c r="C21" s="164"/>
      <c r="D21" s="167"/>
      <c r="E21" s="23" t="s">
        <v>22</v>
      </c>
      <c r="F21" s="24" t="s">
        <v>24</v>
      </c>
      <c r="G21" s="21" t="s">
        <v>103</v>
      </c>
      <c r="H21" s="21" t="s">
        <v>109</v>
      </c>
      <c r="I21" s="13">
        <f>'C123_Average Calcs'!E28</f>
        <v>1</v>
      </c>
      <c r="J21" s="13">
        <f>'C123_Average Calcs'!F28</f>
        <v>10000</v>
      </c>
      <c r="K21" s="13">
        <f>'C123_Average Calcs'!G28</f>
        <v>10000</v>
      </c>
      <c r="L21" s="13">
        <f>'C123_Average Calcs'!H28</f>
        <v>10000</v>
      </c>
      <c r="M21" s="13">
        <f>'C123_Average Calcs'!I28</f>
        <v>0</v>
      </c>
      <c r="N21" s="13">
        <f>'C123_Average Calcs'!J28</f>
        <v>0</v>
      </c>
      <c r="O21" s="13">
        <f>'C123_Average Calcs'!K28</f>
        <v>0</v>
      </c>
      <c r="P21" s="13">
        <f>'C123_Average Calcs'!L28</f>
        <v>0</v>
      </c>
      <c r="Q21" s="13">
        <f t="shared" si="1"/>
        <v>10000</v>
      </c>
      <c r="R21" s="60" t="s">
        <v>128</v>
      </c>
      <c r="T21" s="61">
        <f t="shared" si="0"/>
        <v>0</v>
      </c>
    </row>
    <row r="22" spans="2:20" x14ac:dyDescent="0.75">
      <c r="B22" s="164"/>
      <c r="C22" s="164"/>
      <c r="D22" s="167"/>
      <c r="E22" s="23" t="s">
        <v>22</v>
      </c>
      <c r="F22" s="24" t="s">
        <v>70</v>
      </c>
      <c r="G22" s="21" t="s">
        <v>103</v>
      </c>
      <c r="H22" s="21" t="s">
        <v>91</v>
      </c>
      <c r="I22" s="13">
        <f>'C123_Average Calcs'!E30</f>
        <v>1</v>
      </c>
      <c r="J22" s="13">
        <f>'C123_Average Calcs'!F30</f>
        <v>30000</v>
      </c>
      <c r="K22" s="13">
        <f>'C123_Average Calcs'!G30</f>
        <v>30000</v>
      </c>
      <c r="L22" s="13">
        <f>'C123_Average Calcs'!H30</f>
        <v>30000</v>
      </c>
      <c r="M22" s="13">
        <f>'C123_Average Calcs'!I30</f>
        <v>0</v>
      </c>
      <c r="N22" s="13">
        <f>'C123_Average Calcs'!J30</f>
        <v>0</v>
      </c>
      <c r="O22" s="13">
        <f>'C123_Average Calcs'!K30</f>
        <v>0</v>
      </c>
      <c r="P22" s="13">
        <f>'C123_Average Calcs'!L30</f>
        <v>0</v>
      </c>
      <c r="Q22" s="13">
        <f t="shared" si="1"/>
        <v>30000</v>
      </c>
      <c r="R22" s="60" t="s">
        <v>129</v>
      </c>
      <c r="T22" s="61">
        <f t="shared" si="0"/>
        <v>0</v>
      </c>
    </row>
    <row r="23" spans="2:20" x14ac:dyDescent="0.75">
      <c r="B23" s="164"/>
      <c r="C23" s="164"/>
      <c r="D23" s="167"/>
      <c r="E23" s="23" t="s">
        <v>22</v>
      </c>
      <c r="F23" s="24" t="s">
        <v>74</v>
      </c>
      <c r="G23" s="21" t="s">
        <v>103</v>
      </c>
      <c r="H23" s="21" t="s">
        <v>106</v>
      </c>
      <c r="I23" s="13">
        <f>'C123_Average Calcs'!E33</f>
        <v>8</v>
      </c>
      <c r="J23" s="13">
        <f>'C123_Average Calcs'!F33</f>
        <v>19375</v>
      </c>
      <c r="K23" s="13">
        <f>'C123_Average Calcs'!G33</f>
        <v>155000</v>
      </c>
      <c r="L23" s="13">
        <f>'C123_Average Calcs'!H33</f>
        <v>20000</v>
      </c>
      <c r="M23" s="13">
        <f>'C123_Average Calcs'!I33</f>
        <v>50000</v>
      </c>
      <c r="N23" s="13">
        <f>'C123_Average Calcs'!J33</f>
        <v>25000</v>
      </c>
      <c r="O23" s="13">
        <f>'C123_Average Calcs'!K33</f>
        <v>40000</v>
      </c>
      <c r="P23" s="13">
        <f>'C123_Average Calcs'!L33</f>
        <v>20000</v>
      </c>
      <c r="Q23" s="13">
        <f t="shared" si="1"/>
        <v>155000</v>
      </c>
      <c r="R23" s="60" t="s">
        <v>130</v>
      </c>
      <c r="T23" s="61">
        <f t="shared" si="0"/>
        <v>0</v>
      </c>
    </row>
    <row r="24" spans="2:20" x14ac:dyDescent="0.75">
      <c r="B24" s="164"/>
      <c r="C24" s="164"/>
      <c r="D24" s="167"/>
      <c r="E24" s="23" t="s">
        <v>22</v>
      </c>
      <c r="F24" s="24" t="s">
        <v>77</v>
      </c>
      <c r="G24" s="21" t="s">
        <v>103</v>
      </c>
      <c r="H24" s="21" t="s">
        <v>111</v>
      </c>
      <c r="I24" s="13">
        <f>'C123_Average Calcs'!E35</f>
        <v>21</v>
      </c>
      <c r="J24" s="13">
        <f>'C123_Average Calcs'!F35</f>
        <v>1690.4761904761904</v>
      </c>
      <c r="K24" s="13">
        <f>'C123_Average Calcs'!G35</f>
        <v>35500</v>
      </c>
      <c r="L24" s="13">
        <f>'C123_Average Calcs'!H35</f>
        <v>2000</v>
      </c>
      <c r="M24" s="13">
        <f>'C123_Average Calcs'!I35</f>
        <v>19100</v>
      </c>
      <c r="N24" s="13">
        <f>'C123_Average Calcs'!J35</f>
        <v>10000</v>
      </c>
      <c r="O24" s="13">
        <f>'C123_Average Calcs'!K35</f>
        <v>4400</v>
      </c>
      <c r="P24" s="13">
        <f>'C123_Average Calcs'!L35</f>
        <v>0</v>
      </c>
      <c r="Q24" s="13">
        <f t="shared" si="1"/>
        <v>35500</v>
      </c>
      <c r="R24" s="60" t="s">
        <v>131</v>
      </c>
      <c r="T24" s="61">
        <f t="shared" si="0"/>
        <v>0</v>
      </c>
    </row>
    <row r="25" spans="2:20" x14ac:dyDescent="0.75">
      <c r="B25" s="164"/>
      <c r="C25" s="165"/>
      <c r="D25" s="168"/>
      <c r="E25" s="23" t="s">
        <v>22</v>
      </c>
      <c r="F25" s="24" t="s">
        <v>76</v>
      </c>
      <c r="G25" s="21" t="s">
        <v>103</v>
      </c>
      <c r="H25" s="21" t="s">
        <v>113</v>
      </c>
      <c r="I25" s="13">
        <f>'C123_Average Calcs'!E37</f>
        <v>5</v>
      </c>
      <c r="J25" s="13">
        <f>'C123_Average Calcs'!F37</f>
        <v>4200</v>
      </c>
      <c r="K25" s="13">
        <f>'C123_Average Calcs'!G37</f>
        <v>21000</v>
      </c>
      <c r="L25" s="13">
        <f>'C123_Average Calcs'!H37</f>
        <v>0</v>
      </c>
      <c r="M25" s="13">
        <f>'C123_Average Calcs'!I37</f>
        <v>7000</v>
      </c>
      <c r="N25" s="13">
        <f>'C123_Average Calcs'!J37</f>
        <v>2000</v>
      </c>
      <c r="O25" s="13">
        <f>'C123_Average Calcs'!K37</f>
        <v>0</v>
      </c>
      <c r="P25" s="13">
        <f>'C123_Average Calcs'!L37</f>
        <v>12000</v>
      </c>
      <c r="Q25" s="13">
        <f t="shared" si="1"/>
        <v>21000</v>
      </c>
      <c r="R25" s="60" t="s">
        <v>132</v>
      </c>
      <c r="T25" s="61">
        <f t="shared" si="0"/>
        <v>0</v>
      </c>
    </row>
    <row r="26" spans="2:20" x14ac:dyDescent="0.75">
      <c r="B26" s="165"/>
      <c r="C26" s="118" t="s">
        <v>117</v>
      </c>
      <c r="D26" s="119"/>
      <c r="E26" s="120"/>
      <c r="F26" s="121"/>
      <c r="G26" s="122"/>
      <c r="H26" s="122"/>
      <c r="I26" s="123"/>
      <c r="J26" s="123"/>
      <c r="K26" s="124">
        <f>SUM(K15:K25)</f>
        <v>743700</v>
      </c>
      <c r="L26" s="124">
        <f t="shared" ref="L26:P26" si="10">SUM(L15:L25)</f>
        <v>178750</v>
      </c>
      <c r="M26" s="124">
        <f t="shared" si="10"/>
        <v>261500</v>
      </c>
      <c r="N26" s="124">
        <f t="shared" si="10"/>
        <v>100600</v>
      </c>
      <c r="O26" s="124">
        <f t="shared" si="10"/>
        <v>111000</v>
      </c>
      <c r="P26" s="124">
        <f t="shared" si="10"/>
        <v>91850</v>
      </c>
      <c r="Q26" s="125">
        <f>SUM(L26:P26)</f>
        <v>743700</v>
      </c>
      <c r="R26" s="126"/>
      <c r="T26" s="61">
        <f t="shared" si="0"/>
        <v>0</v>
      </c>
    </row>
    <row r="27" spans="2:20" ht="15" customHeight="1" x14ac:dyDescent="0.75">
      <c r="B27" s="171" t="s">
        <v>65</v>
      </c>
      <c r="C27" s="171" t="s">
        <v>66</v>
      </c>
      <c r="D27" s="172" t="s">
        <v>133</v>
      </c>
      <c r="E27" s="23" t="s">
        <v>22</v>
      </c>
      <c r="F27" s="24" t="s">
        <v>79</v>
      </c>
      <c r="G27" s="21" t="s">
        <v>103</v>
      </c>
      <c r="H27" s="21" t="s">
        <v>104</v>
      </c>
      <c r="I27" s="13">
        <f>'C123_Average Calcs'!E38</f>
        <v>32</v>
      </c>
      <c r="J27" s="13">
        <f>'C123_Average Calcs'!F38</f>
        <v>5078.125</v>
      </c>
      <c r="K27" s="13">
        <f>'C123_Average Calcs'!G38</f>
        <v>162500</v>
      </c>
      <c r="L27" s="13">
        <f>'C123_Average Calcs'!H38</f>
        <v>30475</v>
      </c>
      <c r="M27" s="13">
        <f>'C123_Average Calcs'!I38</f>
        <v>33850</v>
      </c>
      <c r="N27" s="13">
        <f>'C123_Average Calcs'!J38</f>
        <v>33850</v>
      </c>
      <c r="O27" s="13">
        <f>'C123_Average Calcs'!K38</f>
        <v>33850</v>
      </c>
      <c r="P27" s="13">
        <f>'C123_Average Calcs'!L38</f>
        <v>30475</v>
      </c>
      <c r="Q27" s="13">
        <f t="shared" si="1"/>
        <v>162500</v>
      </c>
      <c r="R27" s="60" t="s">
        <v>134</v>
      </c>
      <c r="T27" s="61">
        <f t="shared" si="0"/>
        <v>0</v>
      </c>
    </row>
    <row r="28" spans="2:20" ht="31.5" x14ac:dyDescent="0.75">
      <c r="B28" s="164"/>
      <c r="C28" s="164"/>
      <c r="D28" s="173"/>
      <c r="E28" s="23" t="s">
        <v>64</v>
      </c>
      <c r="F28" s="24" t="s">
        <v>24</v>
      </c>
      <c r="G28" s="21" t="s">
        <v>103</v>
      </c>
      <c r="H28" s="21" t="s">
        <v>109</v>
      </c>
      <c r="I28" s="13">
        <f>'C123_Average Calcs'!E39</f>
        <v>26</v>
      </c>
      <c r="J28" s="13">
        <f>'C123_Average Calcs'!F39</f>
        <v>4769.2307692307695</v>
      </c>
      <c r="K28" s="13">
        <f>'C123_Average Calcs'!G39</f>
        <v>124000</v>
      </c>
      <c r="L28" s="13">
        <f>'C123_Average Calcs'!H39</f>
        <v>56800</v>
      </c>
      <c r="M28" s="13">
        <f>'C123_Average Calcs'!I39</f>
        <v>16800</v>
      </c>
      <c r="N28" s="13">
        <f>'C123_Average Calcs'!J39</f>
        <v>16800</v>
      </c>
      <c r="O28" s="13">
        <f>'C123_Average Calcs'!K39</f>
        <v>16800</v>
      </c>
      <c r="P28" s="13">
        <f>'C123_Average Calcs'!L39</f>
        <v>16800</v>
      </c>
      <c r="Q28" s="13">
        <f t="shared" si="1"/>
        <v>124000</v>
      </c>
      <c r="R28" s="60" t="s">
        <v>135</v>
      </c>
      <c r="T28" s="61">
        <f t="shared" si="0"/>
        <v>0</v>
      </c>
    </row>
    <row r="29" spans="2:20" ht="31.5" x14ac:dyDescent="0.75">
      <c r="B29" s="164"/>
      <c r="C29" s="164"/>
      <c r="D29" s="173"/>
      <c r="E29" s="23" t="s">
        <v>64</v>
      </c>
      <c r="F29" s="24" t="s">
        <v>63</v>
      </c>
      <c r="G29" s="21" t="s">
        <v>103</v>
      </c>
      <c r="H29" s="21" t="s">
        <v>109</v>
      </c>
      <c r="I29" s="13">
        <f>'C123_Average Calcs'!E40</f>
        <v>1</v>
      </c>
      <c r="J29" s="13">
        <f>'C123_Average Calcs'!F40</f>
        <v>15000</v>
      </c>
      <c r="K29" s="13">
        <f>'C123_Average Calcs'!G40</f>
        <v>15000</v>
      </c>
      <c r="L29" s="13">
        <f>'C123_Average Calcs'!H40</f>
        <v>0</v>
      </c>
      <c r="M29" s="13">
        <f>'C123_Average Calcs'!I40</f>
        <v>0</v>
      </c>
      <c r="N29" s="13">
        <f>'C123_Average Calcs'!J40</f>
        <v>15000</v>
      </c>
      <c r="O29" s="13">
        <f>'C123_Average Calcs'!K40</f>
        <v>0</v>
      </c>
      <c r="P29" s="13">
        <f>'C123_Average Calcs'!L40</f>
        <v>0</v>
      </c>
      <c r="Q29" s="13">
        <f t="shared" si="1"/>
        <v>15000</v>
      </c>
      <c r="R29" s="60" t="s">
        <v>136</v>
      </c>
      <c r="T29" s="61">
        <f t="shared" si="0"/>
        <v>0</v>
      </c>
    </row>
    <row r="30" spans="2:20" x14ac:dyDescent="0.75">
      <c r="B30" s="164"/>
      <c r="C30" s="164"/>
      <c r="D30" s="173"/>
      <c r="E30" s="23" t="s">
        <v>22</v>
      </c>
      <c r="F30" s="24" t="s">
        <v>74</v>
      </c>
      <c r="G30" s="21" t="s">
        <v>103</v>
      </c>
      <c r="H30" s="21" t="s">
        <v>109</v>
      </c>
      <c r="I30" s="13">
        <f>'C123_Average Calcs'!E44</f>
        <v>3</v>
      </c>
      <c r="J30" s="13">
        <f>'C123_Average Calcs'!F44</f>
        <v>12500</v>
      </c>
      <c r="K30" s="13">
        <f>'C123_Average Calcs'!G44</f>
        <v>37500</v>
      </c>
      <c r="L30" s="13">
        <f>'C123_Average Calcs'!H44</f>
        <v>0</v>
      </c>
      <c r="M30" s="13">
        <f>'C123_Average Calcs'!I44</f>
        <v>0</v>
      </c>
      <c r="N30" s="13">
        <f>'C123_Average Calcs'!J44</f>
        <v>25000</v>
      </c>
      <c r="O30" s="13">
        <f>'C123_Average Calcs'!K44</f>
        <v>12500</v>
      </c>
      <c r="P30" s="13">
        <f>'C123_Average Calcs'!L44</f>
        <v>0</v>
      </c>
      <c r="Q30" s="13">
        <f t="shared" si="1"/>
        <v>37500</v>
      </c>
      <c r="R30" s="60" t="s">
        <v>137</v>
      </c>
      <c r="T30" s="61">
        <f t="shared" si="0"/>
        <v>0</v>
      </c>
    </row>
    <row r="31" spans="2:20" x14ac:dyDescent="0.75">
      <c r="B31" s="164"/>
      <c r="C31" s="164"/>
      <c r="D31" s="173"/>
      <c r="E31" s="23" t="s">
        <v>22</v>
      </c>
      <c r="F31" s="24" t="s">
        <v>72</v>
      </c>
      <c r="G31" s="21" t="s">
        <v>103</v>
      </c>
      <c r="H31" s="21" t="s">
        <v>91</v>
      </c>
      <c r="I31" s="13">
        <f>'C123_Average Calcs'!E43</f>
        <v>717250</v>
      </c>
      <c r="J31" s="13">
        <f>'C123_Average Calcs'!F43</f>
        <v>1.1153014987800627</v>
      </c>
      <c r="K31" s="13">
        <f>'C123_Average Calcs'!G43</f>
        <v>799950</v>
      </c>
      <c r="L31" s="13">
        <f>'C123_Average Calcs'!H43</f>
        <v>0</v>
      </c>
      <c r="M31" s="13">
        <f>'C123_Average Calcs'!I43</f>
        <v>283362.5</v>
      </c>
      <c r="N31" s="13">
        <f>'C123_Average Calcs'!J43</f>
        <v>366237.5</v>
      </c>
      <c r="O31" s="13">
        <f>'C123_Average Calcs'!K43</f>
        <v>75175</v>
      </c>
      <c r="P31" s="13">
        <f>'C123_Average Calcs'!L43</f>
        <v>75175</v>
      </c>
      <c r="Q31" s="13">
        <f t="shared" si="1"/>
        <v>799950</v>
      </c>
      <c r="R31" s="60" t="s">
        <v>138</v>
      </c>
      <c r="T31" s="61">
        <f t="shared" si="0"/>
        <v>0</v>
      </c>
    </row>
    <row r="32" spans="2:20" x14ac:dyDescent="0.75">
      <c r="B32" s="164"/>
      <c r="C32" s="164"/>
      <c r="D32" s="173"/>
      <c r="E32" s="23" t="s">
        <v>22</v>
      </c>
      <c r="F32" s="24" t="s">
        <v>80</v>
      </c>
      <c r="G32" s="21" t="s">
        <v>103</v>
      </c>
      <c r="H32" s="21" t="s">
        <v>139</v>
      </c>
      <c r="I32" s="13">
        <f>'C123_Average Calcs'!E42</f>
        <v>2160</v>
      </c>
      <c r="J32" s="13">
        <f>'C123_Average Calcs'!F42</f>
        <v>369.17037037037039</v>
      </c>
      <c r="K32" s="13">
        <f>'C123_Average Calcs'!G42</f>
        <v>797408</v>
      </c>
      <c r="L32" s="13">
        <f>'C123_Average Calcs'!H42</f>
        <v>0</v>
      </c>
      <c r="M32" s="13">
        <f>'C123_Average Calcs'!I42</f>
        <v>174048</v>
      </c>
      <c r="N32" s="13">
        <f>'C123_Average Calcs'!J42</f>
        <v>329786.66666666663</v>
      </c>
      <c r="O32" s="13">
        <f>'C123_Average Calcs'!K42</f>
        <v>146786.6666666666</v>
      </c>
      <c r="P32" s="13">
        <f>'C123_Average Calcs'!L42</f>
        <v>146786.6666666666</v>
      </c>
      <c r="Q32" s="13">
        <f t="shared" si="1"/>
        <v>797407.99999999988</v>
      </c>
      <c r="R32" s="60" t="s">
        <v>140</v>
      </c>
      <c r="T32" s="61">
        <f t="shared" si="0"/>
        <v>0</v>
      </c>
    </row>
    <row r="33" spans="2:20" x14ac:dyDescent="0.75">
      <c r="B33" s="164"/>
      <c r="C33" s="164"/>
      <c r="D33" s="173"/>
      <c r="E33" s="23" t="s">
        <v>22</v>
      </c>
      <c r="F33" s="24" t="s">
        <v>77</v>
      </c>
      <c r="G33" s="21" t="s">
        <v>103</v>
      </c>
      <c r="H33" s="21" t="s">
        <v>111</v>
      </c>
      <c r="I33" s="13">
        <f>'C123_Average Calcs'!E46</f>
        <v>14</v>
      </c>
      <c r="J33" s="13">
        <f>'C123_Average Calcs'!F46</f>
        <v>1321.4285714285713</v>
      </c>
      <c r="K33" s="13">
        <f>'C123_Average Calcs'!G46</f>
        <v>18500</v>
      </c>
      <c r="L33" s="13">
        <f>'C123_Average Calcs'!H46</f>
        <v>0</v>
      </c>
      <c r="M33" s="13">
        <f>'C123_Average Calcs'!I46</f>
        <v>7900</v>
      </c>
      <c r="N33" s="13">
        <f>'C123_Average Calcs'!J46</f>
        <v>9200</v>
      </c>
      <c r="O33" s="13">
        <f>'C123_Average Calcs'!K46</f>
        <v>1400</v>
      </c>
      <c r="P33" s="13">
        <f>'C123_Average Calcs'!L46</f>
        <v>0</v>
      </c>
      <c r="Q33" s="13">
        <f t="shared" si="1"/>
        <v>18500</v>
      </c>
      <c r="R33" s="60" t="s">
        <v>141</v>
      </c>
      <c r="T33" s="61">
        <f t="shared" si="0"/>
        <v>0</v>
      </c>
    </row>
    <row r="34" spans="2:20" x14ac:dyDescent="0.75">
      <c r="B34" s="164"/>
      <c r="C34" s="164"/>
      <c r="D34" s="173"/>
      <c r="E34" s="23" t="s">
        <v>22</v>
      </c>
      <c r="F34" s="24" t="s">
        <v>76</v>
      </c>
      <c r="G34" s="21" t="s">
        <v>103</v>
      </c>
      <c r="H34" s="21" t="s">
        <v>113</v>
      </c>
      <c r="I34" s="13">
        <f>'C123_Average Calcs'!E48</f>
        <v>11</v>
      </c>
      <c r="J34" s="13">
        <f>'C123_Average Calcs'!F48</f>
        <v>1818.1818181818182</v>
      </c>
      <c r="K34" s="13">
        <f>'C123_Average Calcs'!G48</f>
        <v>20000</v>
      </c>
      <c r="L34" s="13">
        <f>'C123_Average Calcs'!H48</f>
        <v>3000</v>
      </c>
      <c r="M34" s="13">
        <f>'C123_Average Calcs'!I48</f>
        <v>2000</v>
      </c>
      <c r="N34" s="13">
        <f>'C123_Average Calcs'!J48</f>
        <v>2000</v>
      </c>
      <c r="O34" s="13">
        <f>'C123_Average Calcs'!K48</f>
        <v>8000</v>
      </c>
      <c r="P34" s="13">
        <f>'C123_Average Calcs'!L48</f>
        <v>5000</v>
      </c>
      <c r="Q34" s="13">
        <f t="shared" si="1"/>
        <v>20000</v>
      </c>
      <c r="R34" s="60" t="s">
        <v>142</v>
      </c>
      <c r="T34" s="61">
        <f t="shared" si="0"/>
        <v>0</v>
      </c>
    </row>
    <row r="35" spans="2:20" x14ac:dyDescent="0.75">
      <c r="B35" s="164"/>
      <c r="C35" s="164"/>
      <c r="D35" s="173"/>
      <c r="E35" s="23" t="s">
        <v>22</v>
      </c>
      <c r="F35" s="24" t="s">
        <v>75</v>
      </c>
      <c r="G35" s="21" t="s">
        <v>103</v>
      </c>
      <c r="H35" s="21" t="s">
        <v>143</v>
      </c>
      <c r="I35" s="13">
        <f>'C123_Average Calcs'!E47</f>
        <v>5</v>
      </c>
      <c r="J35" s="13">
        <f>'C123_Average Calcs'!F47</f>
        <v>2600</v>
      </c>
      <c r="K35" s="13">
        <f>'C123_Average Calcs'!G47</f>
        <v>13000</v>
      </c>
      <c r="L35" s="13">
        <f>'C123_Average Calcs'!H47</f>
        <v>1000</v>
      </c>
      <c r="M35" s="13">
        <f>'C123_Average Calcs'!I47</f>
        <v>0</v>
      </c>
      <c r="N35" s="13">
        <f>'C123_Average Calcs'!J47</f>
        <v>8000</v>
      </c>
      <c r="O35" s="13">
        <f>'C123_Average Calcs'!K47</f>
        <v>0</v>
      </c>
      <c r="P35" s="13">
        <f>'C123_Average Calcs'!L47</f>
        <v>4000</v>
      </c>
      <c r="Q35" s="13">
        <f t="shared" si="1"/>
        <v>13000</v>
      </c>
      <c r="R35" s="60" t="s">
        <v>144</v>
      </c>
      <c r="T35" s="61">
        <f t="shared" si="0"/>
        <v>0</v>
      </c>
    </row>
    <row r="36" spans="2:20" x14ac:dyDescent="0.75">
      <c r="B36" s="164"/>
      <c r="C36" s="94"/>
      <c r="D36" s="115"/>
      <c r="E36" s="23" t="s">
        <v>22</v>
      </c>
      <c r="F36" s="24" t="s">
        <v>79</v>
      </c>
      <c r="G36" s="21" t="s">
        <v>103</v>
      </c>
      <c r="H36" s="21" t="s">
        <v>104</v>
      </c>
      <c r="I36" s="13">
        <f>'C123_Average Calcs'!E49</f>
        <v>43</v>
      </c>
      <c r="J36" s="13">
        <f>'C123_Average Calcs'!F49</f>
        <v>3453.4883720930234</v>
      </c>
      <c r="K36" s="13">
        <f>'C123_Average Calcs'!G49</f>
        <v>148500</v>
      </c>
      <c r="L36" s="13">
        <f>'C123_Average Calcs'!H49</f>
        <v>25650</v>
      </c>
      <c r="M36" s="13">
        <f>'C123_Average Calcs'!I49</f>
        <v>32400</v>
      </c>
      <c r="N36" s="13">
        <f>'C123_Average Calcs'!J49</f>
        <v>32400</v>
      </c>
      <c r="O36" s="13">
        <f>'C123_Average Calcs'!K49</f>
        <v>32400</v>
      </c>
      <c r="P36" s="13">
        <f>'C123_Average Calcs'!L49</f>
        <v>25650</v>
      </c>
      <c r="Q36" s="13">
        <f t="shared" si="1"/>
        <v>148500</v>
      </c>
      <c r="R36" s="60" t="s">
        <v>145</v>
      </c>
      <c r="T36" s="61">
        <f t="shared" si="0"/>
        <v>0</v>
      </c>
    </row>
    <row r="37" spans="2:20" x14ac:dyDescent="0.75">
      <c r="B37" s="164"/>
      <c r="C37" s="94"/>
      <c r="D37" s="115"/>
      <c r="E37" s="23" t="s">
        <v>22</v>
      </c>
      <c r="F37" s="24" t="s">
        <v>24</v>
      </c>
      <c r="G37" s="21" t="s">
        <v>103</v>
      </c>
      <c r="H37" s="21" t="s">
        <v>109</v>
      </c>
      <c r="I37" s="13">
        <f>'C123_Average Calcs'!E50</f>
        <v>26</v>
      </c>
      <c r="J37" s="13">
        <f>'C123_Average Calcs'!F50</f>
        <v>3903.8461538461538</v>
      </c>
      <c r="K37" s="13">
        <f>'C123_Average Calcs'!G50</f>
        <v>101500</v>
      </c>
      <c r="L37" s="13">
        <f>'C123_Average Calcs'!H50</f>
        <v>34300</v>
      </c>
      <c r="M37" s="13">
        <f>'C123_Average Calcs'!I50</f>
        <v>16800</v>
      </c>
      <c r="N37" s="13">
        <f>'C123_Average Calcs'!J50</f>
        <v>16800</v>
      </c>
      <c r="O37" s="13">
        <f>'C123_Average Calcs'!K50</f>
        <v>16800</v>
      </c>
      <c r="P37" s="13">
        <f>'C123_Average Calcs'!L50</f>
        <v>16800</v>
      </c>
      <c r="Q37" s="13">
        <f t="shared" si="1"/>
        <v>101500</v>
      </c>
      <c r="R37" s="60" t="s">
        <v>146</v>
      </c>
      <c r="T37" s="61">
        <f t="shared" si="0"/>
        <v>0</v>
      </c>
    </row>
    <row r="38" spans="2:20" x14ac:dyDescent="0.75">
      <c r="B38" s="164"/>
      <c r="C38" s="94"/>
      <c r="D38" s="115"/>
      <c r="E38" s="23" t="s">
        <v>22</v>
      </c>
      <c r="F38" s="24" t="s">
        <v>72</v>
      </c>
      <c r="G38" s="21" t="s">
        <v>103</v>
      </c>
      <c r="H38" s="21" t="s">
        <v>91</v>
      </c>
      <c r="I38" s="13">
        <f>'C123_Average Calcs'!E54</f>
        <v>43080</v>
      </c>
      <c r="J38" s="139">
        <f>'C123_Average Calcs'!F54</f>
        <v>0.40714948932219125</v>
      </c>
      <c r="K38" s="13">
        <f>'C123_Average Calcs'!G54</f>
        <v>17540</v>
      </c>
      <c r="L38" s="13">
        <f>'C123_Average Calcs'!H54</f>
        <v>0</v>
      </c>
      <c r="M38" s="13">
        <f>'C123_Average Calcs'!I54</f>
        <v>17540</v>
      </c>
      <c r="N38" s="13">
        <f>'C123_Average Calcs'!J54</f>
        <v>0</v>
      </c>
      <c r="O38" s="13">
        <f>'C123_Average Calcs'!K54</f>
        <v>0</v>
      </c>
      <c r="P38" s="13">
        <f>'C123_Average Calcs'!L54</f>
        <v>0</v>
      </c>
      <c r="Q38" s="13">
        <f t="shared" si="1"/>
        <v>17540</v>
      </c>
      <c r="R38" s="60" t="s">
        <v>147</v>
      </c>
      <c r="T38" s="61">
        <f t="shared" si="0"/>
        <v>0</v>
      </c>
    </row>
    <row r="39" spans="2:20" x14ac:dyDescent="0.75">
      <c r="B39" s="164"/>
      <c r="C39" s="94"/>
      <c r="D39" s="115"/>
      <c r="E39" s="23" t="s">
        <v>22</v>
      </c>
      <c r="F39" s="24" t="s">
        <v>80</v>
      </c>
      <c r="G39" s="21" t="s">
        <v>103</v>
      </c>
      <c r="H39" s="21" t="s">
        <v>139</v>
      </c>
      <c r="I39" s="13">
        <f>'C123_Average Calcs'!E53</f>
        <v>30</v>
      </c>
      <c r="J39" s="13">
        <f>'C123_Average Calcs'!F53</f>
        <v>1081.3333333333333</v>
      </c>
      <c r="K39" s="13">
        <f>'C123_Average Calcs'!G53</f>
        <v>32440</v>
      </c>
      <c r="L39" s="13">
        <f>'C123_Average Calcs'!H53</f>
        <v>0</v>
      </c>
      <c r="M39" s="13">
        <f>'C123_Average Calcs'!I53</f>
        <v>14300</v>
      </c>
      <c r="N39" s="13">
        <f>'C123_Average Calcs'!J53</f>
        <v>6046.666666666667</v>
      </c>
      <c r="O39" s="13">
        <f>'C123_Average Calcs'!K53</f>
        <v>6046.666666666667</v>
      </c>
      <c r="P39" s="13">
        <f>'C123_Average Calcs'!L53</f>
        <v>6046.666666666667</v>
      </c>
      <c r="Q39" s="13">
        <f t="shared" si="1"/>
        <v>32440.000000000004</v>
      </c>
      <c r="R39" s="60" t="s">
        <v>148</v>
      </c>
      <c r="T39" s="61">
        <f t="shared" si="0"/>
        <v>0</v>
      </c>
    </row>
    <row r="40" spans="2:20" x14ac:dyDescent="0.75">
      <c r="B40" s="164"/>
      <c r="C40" s="94"/>
      <c r="D40" s="115"/>
      <c r="E40" s="23" t="s">
        <v>22</v>
      </c>
      <c r="F40" s="24" t="s">
        <v>74</v>
      </c>
      <c r="G40" s="21" t="s">
        <v>103</v>
      </c>
      <c r="H40" s="21" t="s">
        <v>109</v>
      </c>
      <c r="I40" s="13">
        <f>'C123_Average Calcs'!E55</f>
        <v>7</v>
      </c>
      <c r="J40" s="13">
        <f>'C123_Average Calcs'!F55</f>
        <v>13857.142857142857</v>
      </c>
      <c r="K40" s="13">
        <f>'C123_Average Calcs'!G55</f>
        <v>97000</v>
      </c>
      <c r="L40" s="13">
        <f>'C123_Average Calcs'!H55</f>
        <v>0</v>
      </c>
      <c r="M40" s="13">
        <f>'C123_Average Calcs'!I55</f>
        <v>52500</v>
      </c>
      <c r="N40" s="13">
        <f>'C123_Average Calcs'!J55</f>
        <v>31000</v>
      </c>
      <c r="O40" s="13">
        <f>'C123_Average Calcs'!K55</f>
        <v>13500</v>
      </c>
      <c r="P40" s="13">
        <f>'C123_Average Calcs'!L55</f>
        <v>0</v>
      </c>
      <c r="Q40" s="13">
        <f t="shared" si="1"/>
        <v>97000</v>
      </c>
      <c r="R40" s="60" t="s">
        <v>149</v>
      </c>
      <c r="T40" s="61">
        <f t="shared" si="0"/>
        <v>0</v>
      </c>
    </row>
    <row r="41" spans="2:20" x14ac:dyDescent="0.75">
      <c r="B41" s="164"/>
      <c r="C41" s="94"/>
      <c r="D41" s="115"/>
      <c r="E41" s="23" t="s">
        <v>22</v>
      </c>
      <c r="F41" s="24" t="s">
        <v>77</v>
      </c>
      <c r="G41" s="21" t="s">
        <v>103</v>
      </c>
      <c r="H41" s="21" t="s">
        <v>111</v>
      </c>
      <c r="I41" s="13">
        <f>'C123_Average Calcs'!E57</f>
        <v>14</v>
      </c>
      <c r="J41" s="13">
        <f>'C123_Average Calcs'!F57</f>
        <v>1300</v>
      </c>
      <c r="K41" s="13">
        <f>'C123_Average Calcs'!G57</f>
        <v>18200</v>
      </c>
      <c r="L41" s="13">
        <f>'C123_Average Calcs'!H57</f>
        <v>0</v>
      </c>
      <c r="M41" s="13">
        <f>'C123_Average Calcs'!I57</f>
        <v>11700</v>
      </c>
      <c r="N41" s="13">
        <f>'C123_Average Calcs'!J57</f>
        <v>6500</v>
      </c>
      <c r="O41" s="13">
        <f>'C123_Average Calcs'!K57</f>
        <v>0</v>
      </c>
      <c r="P41" s="13">
        <f>'C123_Average Calcs'!L57</f>
        <v>0</v>
      </c>
      <c r="Q41" s="13">
        <f t="shared" si="1"/>
        <v>18200</v>
      </c>
      <c r="R41" s="60" t="s">
        <v>150</v>
      </c>
      <c r="T41" s="61">
        <f t="shared" si="0"/>
        <v>0</v>
      </c>
    </row>
    <row r="42" spans="2:20" ht="31.5" x14ac:dyDescent="0.75">
      <c r="B42" s="164"/>
      <c r="C42" s="94"/>
      <c r="D42" s="115"/>
      <c r="E42" s="23" t="s">
        <v>64</v>
      </c>
      <c r="F42" s="24" t="s">
        <v>76</v>
      </c>
      <c r="G42" s="21" t="s">
        <v>103</v>
      </c>
      <c r="H42" s="21" t="s">
        <v>113</v>
      </c>
      <c r="I42" s="13">
        <f>'C123_Average Calcs'!E59</f>
        <v>4</v>
      </c>
      <c r="J42" s="13">
        <f>'C123_Average Calcs'!F59</f>
        <v>3250</v>
      </c>
      <c r="K42" s="13">
        <f>'C123_Average Calcs'!G59</f>
        <v>13000</v>
      </c>
      <c r="L42" s="13">
        <f>'C123_Average Calcs'!H59</f>
        <v>3000</v>
      </c>
      <c r="M42" s="13">
        <f>'C123_Average Calcs'!I59</f>
        <v>3000</v>
      </c>
      <c r="N42" s="13">
        <f>'C123_Average Calcs'!J59</f>
        <v>4000</v>
      </c>
      <c r="O42" s="13">
        <f>'C123_Average Calcs'!K59</f>
        <v>3000</v>
      </c>
      <c r="P42" s="13">
        <f>'C123_Average Calcs'!L59</f>
        <v>0</v>
      </c>
      <c r="Q42" s="13">
        <f t="shared" si="1"/>
        <v>13000</v>
      </c>
      <c r="R42" s="60" t="s">
        <v>151</v>
      </c>
      <c r="T42" s="61">
        <f t="shared" si="0"/>
        <v>0</v>
      </c>
    </row>
    <row r="43" spans="2:20" x14ac:dyDescent="0.75">
      <c r="B43" s="164"/>
      <c r="C43" s="94"/>
      <c r="D43" s="115"/>
      <c r="E43" s="23" t="s">
        <v>22</v>
      </c>
      <c r="F43" s="24" t="s">
        <v>75</v>
      </c>
      <c r="G43" s="21" t="s">
        <v>103</v>
      </c>
      <c r="H43" s="21" t="s">
        <v>143</v>
      </c>
      <c r="I43" s="13">
        <f>'C123_Average Calcs'!E58</f>
        <v>3</v>
      </c>
      <c r="J43" s="13">
        <f>'C123_Average Calcs'!F58</f>
        <v>1000</v>
      </c>
      <c r="K43" s="13">
        <f>'C123_Average Calcs'!G58</f>
        <v>3000</v>
      </c>
      <c r="L43" s="13">
        <f>'C123_Average Calcs'!H58</f>
        <v>0</v>
      </c>
      <c r="M43" s="13">
        <f>'C123_Average Calcs'!I58</f>
        <v>2000</v>
      </c>
      <c r="N43" s="13">
        <f>'C123_Average Calcs'!J58</f>
        <v>1000</v>
      </c>
      <c r="O43" s="13">
        <f>'C123_Average Calcs'!K58</f>
        <v>0</v>
      </c>
      <c r="P43" s="13">
        <f>'C123_Average Calcs'!L58</f>
        <v>0</v>
      </c>
      <c r="Q43" s="13">
        <f t="shared" si="1"/>
        <v>3000</v>
      </c>
      <c r="R43" s="60" t="s">
        <v>152</v>
      </c>
      <c r="T43" s="61">
        <f t="shared" si="0"/>
        <v>0</v>
      </c>
    </row>
    <row r="44" spans="2:20" ht="31.5" x14ac:dyDescent="0.75">
      <c r="B44" s="164"/>
      <c r="C44" s="94"/>
      <c r="D44" s="115"/>
      <c r="E44" s="23" t="s">
        <v>64</v>
      </c>
      <c r="F44" s="24" t="s">
        <v>70</v>
      </c>
      <c r="G44" s="21" t="s">
        <v>103</v>
      </c>
      <c r="H44" s="21" t="s">
        <v>91</v>
      </c>
      <c r="I44" s="13">
        <f>'C123_Average Calcs'!E52</f>
        <v>1</v>
      </c>
      <c r="J44" s="13">
        <f>'C123_Average Calcs'!F52</f>
        <v>50000</v>
      </c>
      <c r="K44" s="13">
        <f>'C123_Average Calcs'!G52</f>
        <v>50000</v>
      </c>
      <c r="L44" s="13">
        <f>'C123_Average Calcs'!H52</f>
        <v>50000</v>
      </c>
      <c r="M44" s="13">
        <f>'C123_Average Calcs'!I52</f>
        <v>0</v>
      </c>
      <c r="N44" s="13">
        <f>'C123_Average Calcs'!J52</f>
        <v>0</v>
      </c>
      <c r="O44" s="13">
        <f>'C123_Average Calcs'!K52</f>
        <v>0</v>
      </c>
      <c r="P44" s="13">
        <f>'C123_Average Calcs'!L52</f>
        <v>0</v>
      </c>
      <c r="Q44" s="13">
        <f t="shared" si="1"/>
        <v>50000</v>
      </c>
      <c r="R44" s="60" t="s">
        <v>153</v>
      </c>
      <c r="T44" s="61">
        <f t="shared" si="0"/>
        <v>0</v>
      </c>
    </row>
    <row r="45" spans="2:20" ht="11.25" customHeight="1" x14ac:dyDescent="0.75">
      <c r="B45" s="165"/>
      <c r="C45" s="127" t="s">
        <v>117</v>
      </c>
      <c r="D45" s="128"/>
      <c r="E45" s="129"/>
      <c r="F45" s="130"/>
      <c r="G45" s="131"/>
      <c r="H45" s="131"/>
      <c r="I45" s="125"/>
      <c r="J45" s="125"/>
      <c r="K45" s="124">
        <f>SUM(K27:K44)</f>
        <v>2469038</v>
      </c>
      <c r="L45" s="124">
        <f t="shared" ref="L45:Q45" si="11">SUM(L27:L44)</f>
        <v>204225</v>
      </c>
      <c r="M45" s="124">
        <f t="shared" si="11"/>
        <v>668200.5</v>
      </c>
      <c r="N45" s="124">
        <f t="shared" si="11"/>
        <v>903620.83333333326</v>
      </c>
      <c r="O45" s="124">
        <f t="shared" si="11"/>
        <v>366258.33333333331</v>
      </c>
      <c r="P45" s="124">
        <f t="shared" si="11"/>
        <v>326733.33333333331</v>
      </c>
      <c r="Q45" s="124">
        <f t="shared" si="11"/>
        <v>2469038</v>
      </c>
      <c r="R45" s="132"/>
      <c r="T45" s="61">
        <f t="shared" si="0"/>
        <v>0</v>
      </c>
    </row>
    <row r="46" spans="2:20" ht="15" customHeight="1" x14ac:dyDescent="0.75">
      <c r="B46" s="171" t="s">
        <v>68</v>
      </c>
      <c r="C46" s="171" t="s">
        <v>69</v>
      </c>
      <c r="D46" s="166" t="s">
        <v>154</v>
      </c>
      <c r="E46" s="23" t="s">
        <v>22</v>
      </c>
      <c r="F46" s="18" t="s">
        <v>79</v>
      </c>
      <c r="G46" s="16" t="s">
        <v>103</v>
      </c>
      <c r="H46" s="16" t="s">
        <v>104</v>
      </c>
      <c r="I46" s="14">
        <f>'C123_Average Calcs'!E82</f>
        <v>42</v>
      </c>
      <c r="J46" s="14">
        <f>'C123_Average Calcs'!F82</f>
        <v>4071.4285714285716</v>
      </c>
      <c r="K46" s="14">
        <f>'C123_Average Calcs'!G82</f>
        <v>171000</v>
      </c>
      <c r="L46" s="14">
        <f>'C123_Average Calcs'!H82</f>
        <v>27450</v>
      </c>
      <c r="M46" s="14">
        <f>'C123_Average Calcs'!I82</f>
        <v>38700</v>
      </c>
      <c r="N46" s="14">
        <f>'C123_Average Calcs'!J82</f>
        <v>38700</v>
      </c>
      <c r="O46" s="14">
        <f>'C123_Average Calcs'!K82</f>
        <v>38700</v>
      </c>
      <c r="P46" s="14">
        <f>'C123_Average Calcs'!L82</f>
        <v>27450</v>
      </c>
      <c r="Q46" s="13">
        <f t="shared" si="1"/>
        <v>171000</v>
      </c>
      <c r="R46" s="60" t="s">
        <v>155</v>
      </c>
      <c r="T46" s="61">
        <f t="shared" si="0"/>
        <v>0</v>
      </c>
    </row>
    <row r="47" spans="2:20" ht="15" customHeight="1" x14ac:dyDescent="0.75">
      <c r="B47" s="164"/>
      <c r="C47" s="164"/>
      <c r="D47" s="167"/>
      <c r="E47" s="23" t="s">
        <v>22</v>
      </c>
      <c r="F47" s="18" t="s">
        <v>74</v>
      </c>
      <c r="G47" s="16" t="s">
        <v>103</v>
      </c>
      <c r="H47" s="16" t="s">
        <v>109</v>
      </c>
      <c r="I47" s="14">
        <f>'C123_Average Calcs'!E77</f>
        <v>8</v>
      </c>
      <c r="J47" s="14">
        <f>'C123_Average Calcs'!F77</f>
        <v>27875</v>
      </c>
      <c r="K47" s="14">
        <f>'C123_Average Calcs'!G77</f>
        <v>223000</v>
      </c>
      <c r="L47" s="14">
        <f>'C123_Average Calcs'!H77</f>
        <v>80000</v>
      </c>
      <c r="M47" s="14">
        <f>'C123_Average Calcs'!I77</f>
        <v>143000</v>
      </c>
      <c r="N47" s="14">
        <f>'C123_Average Calcs'!J77</f>
        <v>0</v>
      </c>
      <c r="O47" s="14">
        <f>'C123_Average Calcs'!K77</f>
        <v>0</v>
      </c>
      <c r="P47" s="14">
        <f>'C123_Average Calcs'!L77</f>
        <v>0</v>
      </c>
      <c r="Q47" s="13">
        <f t="shared" si="1"/>
        <v>223000</v>
      </c>
      <c r="R47" s="60" t="s">
        <v>156</v>
      </c>
      <c r="T47" s="61">
        <f t="shared" si="0"/>
        <v>0</v>
      </c>
    </row>
    <row r="48" spans="2:20" ht="15" customHeight="1" x14ac:dyDescent="0.75">
      <c r="B48" s="164"/>
      <c r="C48" s="164"/>
      <c r="D48" s="167"/>
      <c r="E48" s="25" t="s">
        <v>22</v>
      </c>
      <c r="F48" s="18" t="s">
        <v>77</v>
      </c>
      <c r="G48" s="16" t="s">
        <v>103</v>
      </c>
      <c r="H48" s="16" t="s">
        <v>111</v>
      </c>
      <c r="I48" s="14">
        <f>'C123_Average Calcs'!E79</f>
        <v>296</v>
      </c>
      <c r="J48" s="14">
        <f>'C123_Average Calcs'!F79</f>
        <v>1517.5675675675675</v>
      </c>
      <c r="K48" s="14">
        <f>'C123_Average Calcs'!G79</f>
        <v>449200</v>
      </c>
      <c r="L48" s="14">
        <f>'C123_Average Calcs'!H79</f>
        <v>40000</v>
      </c>
      <c r="M48" s="14">
        <f>'C123_Average Calcs'!I79</f>
        <v>105150</v>
      </c>
      <c r="N48" s="14">
        <f>'C123_Average Calcs'!J79</f>
        <v>145150</v>
      </c>
      <c r="O48" s="14">
        <f>'C123_Average Calcs'!K79</f>
        <v>105150</v>
      </c>
      <c r="P48" s="14">
        <f>'C123_Average Calcs'!L79</f>
        <v>53750</v>
      </c>
      <c r="Q48" s="13">
        <f t="shared" si="1"/>
        <v>449200</v>
      </c>
      <c r="R48" s="60" t="s">
        <v>157</v>
      </c>
      <c r="T48" s="61">
        <f t="shared" si="0"/>
        <v>0</v>
      </c>
    </row>
    <row r="49" spans="2:20" ht="15" customHeight="1" x14ac:dyDescent="0.75">
      <c r="B49" s="164"/>
      <c r="C49" s="164"/>
      <c r="D49" s="167"/>
      <c r="E49" s="23" t="s">
        <v>22</v>
      </c>
      <c r="F49" s="18" t="s">
        <v>72</v>
      </c>
      <c r="G49" s="16" t="s">
        <v>103</v>
      </c>
      <c r="H49" s="16" t="s">
        <v>91</v>
      </c>
      <c r="I49" s="14">
        <f>'C123_Average Calcs'!E76</f>
        <v>560</v>
      </c>
      <c r="J49" s="14">
        <f>'C123_Average Calcs'!F76</f>
        <v>1228.5714285714287</v>
      </c>
      <c r="K49" s="14">
        <f>'C123_Average Calcs'!G76</f>
        <v>688000</v>
      </c>
      <c r="L49" s="14">
        <f>'C123_Average Calcs'!H76</f>
        <v>0</v>
      </c>
      <c r="M49" s="14">
        <f>'C123_Average Calcs'!I76</f>
        <v>174000</v>
      </c>
      <c r="N49" s="14">
        <f>'C123_Average Calcs'!J76</f>
        <v>257000</v>
      </c>
      <c r="O49" s="14">
        <f>'C123_Average Calcs'!K76</f>
        <v>174000</v>
      </c>
      <c r="P49" s="14">
        <f>'C123_Average Calcs'!L76</f>
        <v>83000</v>
      </c>
      <c r="Q49" s="13">
        <f>SUM(L49:P49)</f>
        <v>688000</v>
      </c>
      <c r="R49" s="60" t="s">
        <v>158</v>
      </c>
      <c r="T49" s="61">
        <f t="shared" si="0"/>
        <v>0</v>
      </c>
    </row>
    <row r="50" spans="2:20" ht="15" customHeight="1" x14ac:dyDescent="0.75">
      <c r="B50" s="164"/>
      <c r="C50" s="164"/>
      <c r="D50" s="167"/>
      <c r="E50" s="23" t="s">
        <v>22</v>
      </c>
      <c r="F50" s="18" t="s">
        <v>75</v>
      </c>
      <c r="G50" s="16" t="s">
        <v>103</v>
      </c>
      <c r="H50" s="16" t="s">
        <v>143</v>
      </c>
      <c r="I50" s="14">
        <f>'C123_Average Calcs'!E80</f>
        <v>95</v>
      </c>
      <c r="J50" s="14">
        <f>'C123_Average Calcs'!F80</f>
        <v>800</v>
      </c>
      <c r="K50" s="14">
        <f>'C123_Average Calcs'!G80</f>
        <v>76000</v>
      </c>
      <c r="L50" s="14">
        <f>'C123_Average Calcs'!H80</f>
        <v>56000</v>
      </c>
      <c r="M50" s="14">
        <f>'C123_Average Calcs'!I80</f>
        <v>20000</v>
      </c>
      <c r="N50" s="14">
        <f>'C123_Average Calcs'!J80</f>
        <v>0</v>
      </c>
      <c r="O50" s="14">
        <f>'C123_Average Calcs'!K80</f>
        <v>0</v>
      </c>
      <c r="P50" s="14">
        <f>'C123_Average Calcs'!L80</f>
        <v>0</v>
      </c>
      <c r="Q50" s="13">
        <f t="shared" si="1"/>
        <v>76000</v>
      </c>
      <c r="R50" s="60" t="s">
        <v>159</v>
      </c>
      <c r="T50" s="61">
        <f t="shared" si="0"/>
        <v>0</v>
      </c>
    </row>
    <row r="51" spans="2:20" x14ac:dyDescent="0.75">
      <c r="B51" s="164"/>
      <c r="C51" s="164"/>
      <c r="D51" s="167"/>
      <c r="E51" s="23" t="s">
        <v>22</v>
      </c>
      <c r="F51" s="18" t="s">
        <v>76</v>
      </c>
      <c r="G51" s="16" t="s">
        <v>103</v>
      </c>
      <c r="H51" s="16" t="s">
        <v>113</v>
      </c>
      <c r="I51" s="14">
        <f>'C123_Average Calcs'!E81</f>
        <v>90</v>
      </c>
      <c r="J51" s="14">
        <f>'C123_Average Calcs'!F81</f>
        <v>300</v>
      </c>
      <c r="K51" s="14">
        <f>'C123_Average Calcs'!G81</f>
        <v>27000</v>
      </c>
      <c r="L51" s="14">
        <f>'C123_Average Calcs'!H81</f>
        <v>27000</v>
      </c>
      <c r="M51" s="14">
        <f>'C123_Average Calcs'!I81</f>
        <v>0</v>
      </c>
      <c r="N51" s="14">
        <f>'C123_Average Calcs'!J81</f>
        <v>0</v>
      </c>
      <c r="O51" s="14">
        <f>'C123_Average Calcs'!K81</f>
        <v>0</v>
      </c>
      <c r="P51" s="14">
        <f>'C123_Average Calcs'!L81</f>
        <v>0</v>
      </c>
      <c r="Q51" s="13">
        <f t="shared" si="1"/>
        <v>27000</v>
      </c>
      <c r="R51" s="60" t="s">
        <v>160</v>
      </c>
      <c r="T51" s="61">
        <f t="shared" si="0"/>
        <v>0</v>
      </c>
    </row>
    <row r="52" spans="2:20" x14ac:dyDescent="0.75">
      <c r="B52" s="164"/>
      <c r="C52" s="164"/>
      <c r="D52" s="167"/>
      <c r="E52" s="23" t="s">
        <v>22</v>
      </c>
      <c r="F52" s="18" t="s">
        <v>79</v>
      </c>
      <c r="G52" s="16" t="s">
        <v>103</v>
      </c>
      <c r="H52" s="16" t="s">
        <v>104</v>
      </c>
      <c r="I52" s="14">
        <f>'C123_Average Calcs'!E71</f>
        <v>47</v>
      </c>
      <c r="J52" s="14">
        <f>'C123_Average Calcs'!F71</f>
        <v>3936.1702127659573</v>
      </c>
      <c r="K52" s="14">
        <f>'C123_Average Calcs'!G71</f>
        <v>185000</v>
      </c>
      <c r="L52" s="14">
        <f>'C123_Average Calcs'!H71</f>
        <v>30250</v>
      </c>
      <c r="M52" s="14">
        <f>'C123_Average Calcs'!I71</f>
        <v>41500</v>
      </c>
      <c r="N52" s="14">
        <f>'C123_Average Calcs'!J71</f>
        <v>41500</v>
      </c>
      <c r="O52" s="14">
        <f>'C123_Average Calcs'!K71</f>
        <v>41500</v>
      </c>
      <c r="P52" s="14">
        <f>'C123_Average Calcs'!L71</f>
        <v>30250</v>
      </c>
      <c r="Q52" s="13">
        <f t="shared" si="1"/>
        <v>185000</v>
      </c>
      <c r="R52" s="60" t="s">
        <v>161</v>
      </c>
      <c r="T52" s="61">
        <f t="shared" si="0"/>
        <v>0</v>
      </c>
    </row>
    <row r="53" spans="2:20" x14ac:dyDescent="0.75">
      <c r="B53" s="164"/>
      <c r="C53" s="164"/>
      <c r="D53" s="167"/>
      <c r="E53" s="23" t="s">
        <v>22</v>
      </c>
      <c r="F53" s="18" t="s">
        <v>70</v>
      </c>
      <c r="G53" s="16" t="s">
        <v>103</v>
      </c>
      <c r="H53" s="16" t="s">
        <v>91</v>
      </c>
      <c r="I53" s="14">
        <f>'C123_Average Calcs'!E85</f>
        <v>191</v>
      </c>
      <c r="J53" s="14">
        <f>'C123_Average Calcs'!F85</f>
        <v>2958.1151832460732</v>
      </c>
      <c r="K53" s="14">
        <f>'C123_Average Calcs'!G85</f>
        <v>565000</v>
      </c>
      <c r="L53" s="14">
        <f>'C123_Average Calcs'!H85</f>
        <v>50000</v>
      </c>
      <c r="M53" s="14">
        <f>'C123_Average Calcs'!I85</f>
        <v>128750</v>
      </c>
      <c r="N53" s="14">
        <f>'C123_Average Calcs'!J85</f>
        <v>128750</v>
      </c>
      <c r="O53" s="14">
        <f>'C123_Average Calcs'!K85</f>
        <v>128750</v>
      </c>
      <c r="P53" s="14">
        <f>'C123_Average Calcs'!L85</f>
        <v>128750</v>
      </c>
      <c r="Q53" s="13">
        <f t="shared" si="1"/>
        <v>565000</v>
      </c>
      <c r="R53" s="60" t="s">
        <v>162</v>
      </c>
      <c r="T53" s="61">
        <f t="shared" si="0"/>
        <v>0</v>
      </c>
    </row>
    <row r="54" spans="2:20" x14ac:dyDescent="0.75">
      <c r="B54" s="164"/>
      <c r="C54" s="164"/>
      <c r="D54" s="167"/>
      <c r="E54" s="23" t="s">
        <v>22</v>
      </c>
      <c r="F54" s="18" t="s">
        <v>74</v>
      </c>
      <c r="G54" s="16" t="s">
        <v>103</v>
      </c>
      <c r="H54" s="16" t="s">
        <v>109</v>
      </c>
      <c r="I54" s="14">
        <f>'C123_Average Calcs'!E88</f>
        <v>39</v>
      </c>
      <c r="J54" s="14">
        <f>'C123_Average Calcs'!F88</f>
        <v>7500</v>
      </c>
      <c r="K54" s="14">
        <f>'C123_Average Calcs'!G88</f>
        <v>292500</v>
      </c>
      <c r="L54" s="14">
        <f>'C123_Average Calcs'!H88</f>
        <v>12500</v>
      </c>
      <c r="M54" s="14">
        <f>'C123_Average Calcs'!I88</f>
        <v>98750</v>
      </c>
      <c r="N54" s="14">
        <f>'C123_Average Calcs'!J88</f>
        <v>102500</v>
      </c>
      <c r="O54" s="14">
        <f>'C123_Average Calcs'!K88</f>
        <v>47500</v>
      </c>
      <c r="P54" s="14">
        <f>'C123_Average Calcs'!L88</f>
        <v>31250</v>
      </c>
      <c r="Q54" s="13">
        <f t="shared" si="1"/>
        <v>292500</v>
      </c>
      <c r="R54" s="60" t="s">
        <v>163</v>
      </c>
      <c r="T54" s="61">
        <f t="shared" si="0"/>
        <v>0</v>
      </c>
    </row>
    <row r="55" spans="2:20" x14ac:dyDescent="0.75">
      <c r="B55" s="164"/>
      <c r="C55" s="164"/>
      <c r="D55" s="167"/>
      <c r="E55" s="23" t="s">
        <v>22</v>
      </c>
      <c r="F55" s="18" t="s">
        <v>72</v>
      </c>
      <c r="G55" s="16" t="s">
        <v>103</v>
      </c>
      <c r="H55" s="16" t="s">
        <v>91</v>
      </c>
      <c r="I55" s="14">
        <f>'C123_Average Calcs'!E87</f>
        <v>12</v>
      </c>
      <c r="J55" s="14">
        <f>'C123_Average Calcs'!F87</f>
        <v>2500</v>
      </c>
      <c r="K55" s="14">
        <f>'C123_Average Calcs'!G87</f>
        <v>30000</v>
      </c>
      <c r="L55" s="14">
        <f>'C123_Average Calcs'!H87</f>
        <v>6000</v>
      </c>
      <c r="M55" s="14">
        <f>'C123_Average Calcs'!I87</f>
        <v>6000</v>
      </c>
      <c r="N55" s="14">
        <f>'C123_Average Calcs'!J87</f>
        <v>6000</v>
      </c>
      <c r="O55" s="14">
        <f>'C123_Average Calcs'!K87</f>
        <v>6000</v>
      </c>
      <c r="P55" s="14">
        <f>'C123_Average Calcs'!L87</f>
        <v>6000</v>
      </c>
      <c r="Q55" s="13">
        <f t="shared" si="1"/>
        <v>30000</v>
      </c>
      <c r="R55" s="60" t="s">
        <v>164</v>
      </c>
      <c r="T55" s="61"/>
    </row>
    <row r="56" spans="2:20" x14ac:dyDescent="0.75">
      <c r="B56" s="164"/>
      <c r="C56" s="164"/>
      <c r="D56" s="167"/>
      <c r="E56" s="23" t="s">
        <v>22</v>
      </c>
      <c r="F56" s="18" t="s">
        <v>76</v>
      </c>
      <c r="G56" s="16" t="s">
        <v>103</v>
      </c>
      <c r="H56" s="16" t="s">
        <v>113</v>
      </c>
      <c r="I56" s="14">
        <f>'C123_Average Calcs'!E92</f>
        <v>22</v>
      </c>
      <c r="J56" s="14">
        <f>'C123_Average Calcs'!F92</f>
        <v>4090.909090909091</v>
      </c>
      <c r="K56" s="14">
        <f>'C123_Average Calcs'!G92</f>
        <v>90000</v>
      </c>
      <c r="L56" s="14">
        <f>'C123_Average Calcs'!H92</f>
        <v>0</v>
      </c>
      <c r="M56" s="14">
        <f>'C123_Average Calcs'!I92</f>
        <v>10000</v>
      </c>
      <c r="N56" s="14">
        <f>'C123_Average Calcs'!J92</f>
        <v>35000</v>
      </c>
      <c r="O56" s="14">
        <f>'C123_Average Calcs'!K92</f>
        <v>35000</v>
      </c>
      <c r="P56" s="14">
        <f>'C123_Average Calcs'!L92</f>
        <v>10000</v>
      </c>
      <c r="Q56" s="13">
        <f t="shared" si="1"/>
        <v>90000</v>
      </c>
      <c r="R56" s="60" t="s">
        <v>165</v>
      </c>
      <c r="T56" s="61">
        <f t="shared" si="0"/>
        <v>0</v>
      </c>
    </row>
    <row r="57" spans="2:20" x14ac:dyDescent="0.75">
      <c r="B57" s="164"/>
      <c r="C57" s="165"/>
      <c r="D57" s="168"/>
      <c r="E57" s="25" t="s">
        <v>22</v>
      </c>
      <c r="F57" s="18" t="s">
        <v>77</v>
      </c>
      <c r="G57" s="16" t="s">
        <v>103</v>
      </c>
      <c r="H57" s="16" t="s">
        <v>111</v>
      </c>
      <c r="I57" s="14">
        <f>'C123_Average Calcs'!E90</f>
        <v>20</v>
      </c>
      <c r="J57" s="14">
        <f>'C123_Average Calcs'!F90</f>
        <v>1750</v>
      </c>
      <c r="K57" s="14">
        <f>'C123_Average Calcs'!G90</f>
        <v>35000</v>
      </c>
      <c r="L57" s="14">
        <f>'C123_Average Calcs'!H90</f>
        <v>7000</v>
      </c>
      <c r="M57" s="14">
        <f>'C123_Average Calcs'!I90</f>
        <v>7000</v>
      </c>
      <c r="N57" s="14">
        <f>'C123_Average Calcs'!J90</f>
        <v>7000</v>
      </c>
      <c r="O57" s="14">
        <f>'C123_Average Calcs'!K90</f>
        <v>7000</v>
      </c>
      <c r="P57" s="14">
        <f>'C123_Average Calcs'!L90</f>
        <v>7000</v>
      </c>
      <c r="Q57" s="13">
        <f t="shared" si="1"/>
        <v>35000</v>
      </c>
      <c r="R57" s="60" t="s">
        <v>166</v>
      </c>
      <c r="T57" s="61">
        <f t="shared" si="0"/>
        <v>0</v>
      </c>
    </row>
    <row r="58" spans="2:20" ht="37.5" customHeight="1" x14ac:dyDescent="0.75">
      <c r="B58" s="164"/>
      <c r="C58" s="171" t="s">
        <v>71</v>
      </c>
      <c r="D58" s="166" t="s">
        <v>167</v>
      </c>
      <c r="E58" s="78" t="s">
        <v>22</v>
      </c>
      <c r="F58" s="79" t="s">
        <v>79</v>
      </c>
      <c r="G58" s="16" t="s">
        <v>103</v>
      </c>
      <c r="H58" s="80" t="s">
        <v>104</v>
      </c>
      <c r="I58" s="81">
        <f>'C123_Average Calcs'!E93</f>
        <v>79</v>
      </c>
      <c r="J58" s="81">
        <f>'C123_Average Calcs'!F93</f>
        <v>4217.594901265823</v>
      </c>
      <c r="K58" s="81">
        <f>'C123_Average Calcs'!G93</f>
        <v>333189.99719999998</v>
      </c>
      <c r="L58" s="81">
        <f>'C123_Average Calcs'!H93</f>
        <v>30150</v>
      </c>
      <c r="M58" s="81">
        <f>'C123_Average Calcs'!I93</f>
        <v>41400</v>
      </c>
      <c r="N58" s="81">
        <f>'C123_Average Calcs'!J93</f>
        <v>90963.332399999985</v>
      </c>
      <c r="O58" s="81">
        <f>'C123_Average Calcs'!K93</f>
        <v>90963.332399999985</v>
      </c>
      <c r="P58" s="81">
        <f>'C123_Average Calcs'!L93</f>
        <v>79713.332399999985</v>
      </c>
      <c r="Q58" s="13">
        <f t="shared" si="1"/>
        <v>333189.99719999998</v>
      </c>
      <c r="R58" s="60" t="s">
        <v>168</v>
      </c>
      <c r="T58" s="61">
        <f t="shared" si="0"/>
        <v>0</v>
      </c>
    </row>
    <row r="59" spans="2:20" ht="22.5" customHeight="1" x14ac:dyDescent="0.75">
      <c r="B59" s="164"/>
      <c r="C59" s="164"/>
      <c r="D59" s="167"/>
      <c r="E59" s="78" t="s">
        <v>22</v>
      </c>
      <c r="F59" s="79" t="s">
        <v>74</v>
      </c>
      <c r="G59" s="16" t="s">
        <v>103</v>
      </c>
      <c r="H59" s="80" t="s">
        <v>169</v>
      </c>
      <c r="I59" s="81">
        <f>'C123_Average Calcs'!E99</f>
        <v>3</v>
      </c>
      <c r="J59" s="81">
        <f>'C123_Average Calcs'!F99</f>
        <v>58333.333333333336</v>
      </c>
      <c r="K59" s="81">
        <f>'C123_Average Calcs'!G99</f>
        <v>175000</v>
      </c>
      <c r="L59" s="81">
        <f>'C123_Average Calcs'!H99</f>
        <v>30000</v>
      </c>
      <c r="M59" s="81">
        <f>'C123_Average Calcs'!I99</f>
        <v>40000</v>
      </c>
      <c r="N59" s="81">
        <f>'C123_Average Calcs'!J99</f>
        <v>50000</v>
      </c>
      <c r="O59" s="81">
        <f>'C123_Average Calcs'!K99</f>
        <v>40000</v>
      </c>
      <c r="P59" s="81">
        <f>'C123_Average Calcs'!L99</f>
        <v>15000</v>
      </c>
      <c r="Q59" s="13">
        <f t="shared" si="1"/>
        <v>175000</v>
      </c>
      <c r="R59" s="60" t="s">
        <v>170</v>
      </c>
      <c r="T59" s="61">
        <f t="shared" si="0"/>
        <v>0</v>
      </c>
    </row>
    <row r="60" spans="2:20" ht="22.5" customHeight="1" x14ac:dyDescent="0.75">
      <c r="B60" s="164"/>
      <c r="C60" s="164"/>
      <c r="D60" s="167"/>
      <c r="E60" s="78" t="s">
        <v>22</v>
      </c>
      <c r="F60" s="79" t="s">
        <v>77</v>
      </c>
      <c r="G60" s="16" t="s">
        <v>103</v>
      </c>
      <c r="H60" s="80" t="s">
        <v>111</v>
      </c>
      <c r="I60" s="81">
        <f>'C123_Average Calcs'!E101</f>
        <v>42</v>
      </c>
      <c r="J60" s="81">
        <f>'C123_Average Calcs'!F101</f>
        <v>3333.3333333333335</v>
      </c>
      <c r="K60" s="81">
        <f>'C123_Average Calcs'!G101</f>
        <v>140000</v>
      </c>
      <c r="L60" s="81">
        <f>'C123_Average Calcs'!H101</f>
        <v>0</v>
      </c>
      <c r="M60" s="81">
        <f>'C123_Average Calcs'!I101</f>
        <v>28000</v>
      </c>
      <c r="N60" s="81">
        <f>'C123_Average Calcs'!J101</f>
        <v>37000</v>
      </c>
      <c r="O60" s="81">
        <f>'C123_Average Calcs'!K101</f>
        <v>57000</v>
      </c>
      <c r="P60" s="81">
        <f>'C123_Average Calcs'!L101</f>
        <v>18000</v>
      </c>
      <c r="Q60" s="13">
        <f t="shared" si="1"/>
        <v>140000</v>
      </c>
      <c r="R60" s="60" t="s">
        <v>171</v>
      </c>
      <c r="T60" s="61"/>
    </row>
    <row r="61" spans="2:20" ht="24" customHeight="1" x14ac:dyDescent="0.75">
      <c r="B61" s="164"/>
      <c r="C61" s="164"/>
      <c r="D61" s="167"/>
      <c r="E61" s="78" t="s">
        <v>22</v>
      </c>
      <c r="F61" s="79" t="s">
        <v>24</v>
      </c>
      <c r="G61" s="16" t="s">
        <v>103</v>
      </c>
      <c r="H61" s="80" t="s">
        <v>104</v>
      </c>
      <c r="I61" s="81">
        <f>'C123_Average Calcs'!E105</f>
        <v>0</v>
      </c>
      <c r="J61" s="81" t="str">
        <f>'C123_Average Calcs'!F105</f>
        <v/>
      </c>
      <c r="K61" s="81">
        <f>'C123_Average Calcs'!G105</f>
        <v>0</v>
      </c>
      <c r="L61" s="81">
        <f>'C123_Average Calcs'!H105</f>
        <v>0</v>
      </c>
      <c r="M61" s="81">
        <f>'C123_Average Calcs'!I105</f>
        <v>0</v>
      </c>
      <c r="N61" s="81">
        <f>'C123_Average Calcs'!J105</f>
        <v>0</v>
      </c>
      <c r="O61" s="81">
        <f>'C123_Average Calcs'!K105</f>
        <v>0</v>
      </c>
      <c r="P61" s="81">
        <f>'C123_Average Calcs'!L105</f>
        <v>0</v>
      </c>
      <c r="Q61" s="13">
        <f t="shared" si="1"/>
        <v>0</v>
      </c>
      <c r="R61" s="60" t="s">
        <v>172</v>
      </c>
      <c r="T61" s="61">
        <f t="shared" si="0"/>
        <v>0</v>
      </c>
    </row>
    <row r="62" spans="2:20" ht="31.5" x14ac:dyDescent="0.75">
      <c r="B62" s="164"/>
      <c r="C62" s="164"/>
      <c r="D62" s="167"/>
      <c r="E62" s="78" t="s">
        <v>64</v>
      </c>
      <c r="F62" s="79" t="s">
        <v>63</v>
      </c>
      <c r="G62" s="16" t="s">
        <v>103</v>
      </c>
      <c r="H62" s="80" t="s">
        <v>104</v>
      </c>
      <c r="I62" s="81">
        <f>'C123_Average Calcs'!E106</f>
        <v>10</v>
      </c>
      <c r="J62" s="81">
        <f>'C123_Average Calcs'!F106</f>
        <v>5000</v>
      </c>
      <c r="K62" s="81">
        <f>'C123_Average Calcs'!G106</f>
        <v>50000</v>
      </c>
      <c r="L62" s="81">
        <f>'C123_Average Calcs'!H106</f>
        <v>0</v>
      </c>
      <c r="M62" s="81">
        <f>'C123_Average Calcs'!I106</f>
        <v>0</v>
      </c>
      <c r="N62" s="81">
        <f>'C123_Average Calcs'!J106</f>
        <v>25000</v>
      </c>
      <c r="O62" s="81">
        <f>'C123_Average Calcs'!K106</f>
        <v>25000</v>
      </c>
      <c r="P62" s="81">
        <f>'C123_Average Calcs'!L106</f>
        <v>0</v>
      </c>
      <c r="Q62" s="13">
        <f t="shared" si="1"/>
        <v>50000</v>
      </c>
      <c r="R62" s="60" t="s">
        <v>173</v>
      </c>
      <c r="T62" s="61">
        <f t="shared" si="0"/>
        <v>0</v>
      </c>
    </row>
    <row r="63" spans="2:20" x14ac:dyDescent="0.75">
      <c r="B63" s="164"/>
      <c r="C63" s="164"/>
      <c r="D63" s="167"/>
      <c r="E63" s="78" t="s">
        <v>22</v>
      </c>
      <c r="F63" s="79" t="s">
        <v>77</v>
      </c>
      <c r="G63" s="16" t="s">
        <v>103</v>
      </c>
      <c r="H63" s="80" t="s">
        <v>111</v>
      </c>
      <c r="I63" s="81">
        <f>'C123_Average Calcs'!E112</f>
        <v>20</v>
      </c>
      <c r="J63" s="81">
        <f>'C123_Average Calcs'!F112</f>
        <v>5000</v>
      </c>
      <c r="K63" s="81">
        <f>'C123_Average Calcs'!G112</f>
        <v>100000</v>
      </c>
      <c r="L63" s="81">
        <f>'C123_Average Calcs'!H112</f>
        <v>0</v>
      </c>
      <c r="M63" s="81">
        <f>'C123_Average Calcs'!I112</f>
        <v>25000</v>
      </c>
      <c r="N63" s="81">
        <f>'C123_Average Calcs'!J112</f>
        <v>35000</v>
      </c>
      <c r="O63" s="81">
        <f>'C123_Average Calcs'!K112</f>
        <v>30000</v>
      </c>
      <c r="P63" s="81">
        <f>'C123_Average Calcs'!L112</f>
        <v>10000</v>
      </c>
      <c r="Q63" s="13">
        <f t="shared" si="1"/>
        <v>100000</v>
      </c>
      <c r="R63" s="60" t="s">
        <v>174</v>
      </c>
      <c r="T63" s="61">
        <f t="shared" si="0"/>
        <v>0</v>
      </c>
    </row>
    <row r="64" spans="2:20" ht="31.5" x14ac:dyDescent="0.75">
      <c r="B64" s="164"/>
      <c r="C64" s="165"/>
      <c r="D64" s="168"/>
      <c r="E64" s="78" t="s">
        <v>64</v>
      </c>
      <c r="F64" s="79" t="s">
        <v>74</v>
      </c>
      <c r="G64" s="16" t="s">
        <v>103</v>
      </c>
      <c r="H64" s="80" t="s">
        <v>109</v>
      </c>
      <c r="I64" s="81">
        <f>'C123_Average Calcs'!E110</f>
        <v>1</v>
      </c>
      <c r="J64" s="81">
        <f>'C123_Average Calcs'!F110</f>
        <v>50000</v>
      </c>
      <c r="K64" s="81">
        <f>'C123_Average Calcs'!G110</f>
        <v>50000</v>
      </c>
      <c r="L64" s="81">
        <f>'C123_Average Calcs'!H110</f>
        <v>0</v>
      </c>
      <c r="M64" s="81">
        <f>'C123_Average Calcs'!I110</f>
        <v>15000</v>
      </c>
      <c r="N64" s="81">
        <f>'C123_Average Calcs'!J110</f>
        <v>25000</v>
      </c>
      <c r="O64" s="81">
        <f>'C123_Average Calcs'!K110</f>
        <v>10000</v>
      </c>
      <c r="P64" s="81">
        <f>'C123_Average Calcs'!L110</f>
        <v>0</v>
      </c>
      <c r="Q64" s="13">
        <f t="shared" si="1"/>
        <v>50000</v>
      </c>
      <c r="R64" s="60" t="s">
        <v>175</v>
      </c>
      <c r="T64" s="61">
        <f t="shared" si="0"/>
        <v>0</v>
      </c>
    </row>
    <row r="65" spans="2:24" ht="15.5" thickBot="1" x14ac:dyDescent="0.9">
      <c r="B65" s="174"/>
      <c r="C65" s="127" t="s">
        <v>117</v>
      </c>
      <c r="D65" s="128"/>
      <c r="E65" s="140"/>
      <c r="F65" s="127"/>
      <c r="G65" s="141"/>
      <c r="H65" s="141"/>
      <c r="I65" s="142"/>
      <c r="J65" s="142"/>
      <c r="K65" s="124">
        <f t="shared" ref="K65:P65" si="12">SUM(K46:K64)</f>
        <v>3679889.9972000001</v>
      </c>
      <c r="L65" s="124">
        <f t="shared" si="12"/>
        <v>396350</v>
      </c>
      <c r="M65" s="124">
        <f t="shared" si="12"/>
        <v>922250</v>
      </c>
      <c r="N65" s="124">
        <f t="shared" si="12"/>
        <v>1024563.3324</v>
      </c>
      <c r="O65" s="124">
        <f t="shared" si="12"/>
        <v>836563.33239999996</v>
      </c>
      <c r="P65" s="124">
        <f t="shared" si="12"/>
        <v>500163.33239999996</v>
      </c>
      <c r="Q65" s="142">
        <f>SUM(L65:P65)</f>
        <v>3679889.9971999992</v>
      </c>
      <c r="R65" s="60"/>
      <c r="T65" s="61">
        <f t="shared" si="0"/>
        <v>0</v>
      </c>
    </row>
    <row r="66" spans="2:24" ht="12.75" customHeight="1" thickTop="1" x14ac:dyDescent="0.75">
      <c r="B66" s="169" t="s">
        <v>13</v>
      </c>
      <c r="C66" s="22" t="s">
        <v>27</v>
      </c>
      <c r="D66" s="18"/>
      <c r="E66" s="25" t="s">
        <v>64</v>
      </c>
      <c r="F66" s="18" t="s">
        <v>79</v>
      </c>
      <c r="G66" s="16" t="s">
        <v>103</v>
      </c>
      <c r="H66" s="16" t="s">
        <v>176</v>
      </c>
      <c r="I66" s="14">
        <v>131</v>
      </c>
      <c r="J66" s="14">
        <v>2787.0229007633588</v>
      </c>
      <c r="K66" s="15">
        <v>365100</v>
      </c>
      <c r="L66" s="14">
        <v>66450</v>
      </c>
      <c r="M66" s="14">
        <v>77400</v>
      </c>
      <c r="N66" s="14">
        <v>77400</v>
      </c>
      <c r="O66" s="14">
        <v>77400</v>
      </c>
      <c r="P66" s="14">
        <v>66450</v>
      </c>
      <c r="Q66" s="13">
        <f>SUM(L66:P66)</f>
        <v>365100</v>
      </c>
      <c r="R66" s="60" t="s">
        <v>177</v>
      </c>
      <c r="T66" s="61">
        <f t="shared" ref="T66:T74" si="13">Q66-K66</f>
        <v>0</v>
      </c>
    </row>
    <row r="67" spans="2:24" ht="16.5" customHeight="1" x14ac:dyDescent="0.75">
      <c r="B67" s="170"/>
      <c r="C67" s="22" t="s">
        <v>27</v>
      </c>
      <c r="D67" s="17"/>
      <c r="E67" s="25" t="s">
        <v>22</v>
      </c>
      <c r="F67" s="18" t="s">
        <v>79</v>
      </c>
      <c r="G67" s="16" t="s">
        <v>103</v>
      </c>
      <c r="H67" s="16" t="s">
        <v>176</v>
      </c>
      <c r="I67" s="14">
        <v>147</v>
      </c>
      <c r="J67" s="14">
        <v>2163.2653061224491</v>
      </c>
      <c r="K67" s="15">
        <v>318000</v>
      </c>
      <c r="L67" s="14">
        <v>52800</v>
      </c>
      <c r="M67" s="14">
        <v>66300</v>
      </c>
      <c r="N67" s="14">
        <v>66300</v>
      </c>
      <c r="O67" s="14">
        <v>66300</v>
      </c>
      <c r="P67" s="14">
        <v>66300</v>
      </c>
      <c r="Q67" s="13">
        <f t="shared" si="1"/>
        <v>318000</v>
      </c>
      <c r="R67" s="60" t="s">
        <v>177</v>
      </c>
      <c r="T67" s="61">
        <f t="shared" si="13"/>
        <v>0</v>
      </c>
      <c r="V67" s="61"/>
      <c r="W67" s="56"/>
    </row>
    <row r="68" spans="2:24" x14ac:dyDescent="0.75">
      <c r="B68" s="147"/>
      <c r="C68" s="22" t="s">
        <v>27</v>
      </c>
      <c r="D68" s="17"/>
      <c r="E68" s="25" t="s">
        <v>22</v>
      </c>
      <c r="F68" s="18" t="s">
        <v>24</v>
      </c>
      <c r="G68" s="16" t="s">
        <v>103</v>
      </c>
      <c r="H68" s="16" t="s">
        <v>91</v>
      </c>
      <c r="I68" s="14">
        <v>21</v>
      </c>
      <c r="J68" s="14">
        <v>1563.9639</v>
      </c>
      <c r="K68" s="15">
        <v>32843.241900000001</v>
      </c>
      <c r="L68" s="14">
        <v>6568.6483800000005</v>
      </c>
      <c r="M68" s="14">
        <v>6568.6483800000005</v>
      </c>
      <c r="N68" s="14">
        <v>6568.6483800000005</v>
      </c>
      <c r="O68" s="14">
        <v>6568.6483800000005</v>
      </c>
      <c r="P68" s="14">
        <v>6568.6483800000005</v>
      </c>
      <c r="Q68" s="13">
        <f t="shared" ref="Q68:Q73" si="14">SUM(L68:P68)</f>
        <v>32843.241900000001</v>
      </c>
      <c r="R68" s="60" t="s">
        <v>177</v>
      </c>
      <c r="T68" s="61">
        <f t="shared" si="13"/>
        <v>0</v>
      </c>
    </row>
    <row r="69" spans="2:24" x14ac:dyDescent="0.75">
      <c r="B69" s="147"/>
      <c r="C69" s="22" t="s">
        <v>27</v>
      </c>
      <c r="D69" s="17"/>
      <c r="E69" s="25" t="s">
        <v>22</v>
      </c>
      <c r="F69" s="18" t="s">
        <v>70</v>
      </c>
      <c r="G69" s="16" t="s">
        <v>103</v>
      </c>
      <c r="H69" s="16" t="s">
        <v>91</v>
      </c>
      <c r="I69" s="14">
        <v>3</v>
      </c>
      <c r="J69" s="14">
        <v>17666.666666666668</v>
      </c>
      <c r="K69" s="15">
        <v>53000</v>
      </c>
      <c r="L69" s="15">
        <v>53000</v>
      </c>
      <c r="M69" s="14">
        <v>0</v>
      </c>
      <c r="N69" s="14">
        <v>0</v>
      </c>
      <c r="O69" s="14">
        <v>0</v>
      </c>
      <c r="P69" s="14">
        <v>0</v>
      </c>
      <c r="Q69" s="13">
        <f t="shared" si="14"/>
        <v>53000</v>
      </c>
      <c r="R69" s="60" t="s">
        <v>177</v>
      </c>
      <c r="T69" s="61">
        <f t="shared" si="13"/>
        <v>0</v>
      </c>
    </row>
    <row r="70" spans="2:24" ht="31.5" x14ac:dyDescent="0.75">
      <c r="B70" s="147"/>
      <c r="C70" s="22" t="s">
        <v>27</v>
      </c>
      <c r="D70" s="17"/>
      <c r="E70" s="25" t="s">
        <v>64</v>
      </c>
      <c r="F70" s="18" t="s">
        <v>70</v>
      </c>
      <c r="G70" s="16" t="s">
        <v>103</v>
      </c>
      <c r="H70" s="16" t="s">
        <v>178</v>
      </c>
      <c r="I70" s="14">
        <v>8</v>
      </c>
      <c r="J70" s="14">
        <v>1500</v>
      </c>
      <c r="K70" s="15">
        <v>12000</v>
      </c>
      <c r="L70" s="14">
        <v>12000</v>
      </c>
      <c r="M70" s="14">
        <v>0</v>
      </c>
      <c r="N70" s="14">
        <v>0</v>
      </c>
      <c r="O70" s="14">
        <v>0</v>
      </c>
      <c r="P70" s="14">
        <v>0</v>
      </c>
      <c r="Q70" s="13">
        <f t="shared" si="14"/>
        <v>12000</v>
      </c>
      <c r="R70" s="60" t="s">
        <v>177</v>
      </c>
      <c r="T70" s="61">
        <f t="shared" si="13"/>
        <v>0</v>
      </c>
    </row>
    <row r="71" spans="2:24" ht="31.5" x14ac:dyDescent="0.75">
      <c r="B71" s="147"/>
      <c r="C71" s="22" t="s">
        <v>27</v>
      </c>
      <c r="D71" s="17"/>
      <c r="E71" s="25" t="s">
        <v>64</v>
      </c>
      <c r="F71" s="18" t="s">
        <v>179</v>
      </c>
      <c r="G71" s="16" t="s">
        <v>103</v>
      </c>
      <c r="H71" s="16" t="s">
        <v>178</v>
      </c>
      <c r="I71" s="14">
        <v>5</v>
      </c>
      <c r="J71" s="14">
        <v>180</v>
      </c>
      <c r="K71" s="15">
        <v>900</v>
      </c>
      <c r="L71" s="14">
        <v>180</v>
      </c>
      <c r="M71" s="14">
        <v>180</v>
      </c>
      <c r="N71" s="14">
        <v>180</v>
      </c>
      <c r="O71" s="14">
        <v>180</v>
      </c>
      <c r="P71" s="14">
        <v>180</v>
      </c>
      <c r="Q71" s="13">
        <f t="shared" si="14"/>
        <v>900</v>
      </c>
      <c r="R71" s="60" t="s">
        <v>177</v>
      </c>
      <c r="T71" s="61"/>
    </row>
    <row r="72" spans="2:24" x14ac:dyDescent="0.75">
      <c r="B72" s="147"/>
      <c r="C72" s="22" t="s">
        <v>27</v>
      </c>
      <c r="D72" s="17"/>
      <c r="E72" s="25" t="s">
        <v>22</v>
      </c>
      <c r="F72" s="18"/>
      <c r="G72" s="16" t="s">
        <v>103</v>
      </c>
      <c r="H72" s="16" t="s">
        <v>178</v>
      </c>
      <c r="I72" s="14">
        <v>5</v>
      </c>
      <c r="J72" s="14">
        <v>1620</v>
      </c>
      <c r="K72" s="15">
        <v>8100</v>
      </c>
      <c r="L72" s="14">
        <v>1620</v>
      </c>
      <c r="M72" s="14">
        <v>1620</v>
      </c>
      <c r="N72" s="14">
        <v>1620</v>
      </c>
      <c r="O72" s="14">
        <v>1620</v>
      </c>
      <c r="P72" s="14">
        <v>1620</v>
      </c>
      <c r="Q72" s="13">
        <f t="shared" si="14"/>
        <v>8100</v>
      </c>
      <c r="R72" s="60" t="s">
        <v>177</v>
      </c>
      <c r="T72" s="61"/>
    </row>
    <row r="73" spans="2:24" ht="21" x14ac:dyDescent="0.75">
      <c r="B73" s="147"/>
      <c r="C73" s="22" t="s">
        <v>27</v>
      </c>
      <c r="D73" s="17"/>
      <c r="E73" s="25" t="s">
        <v>67</v>
      </c>
      <c r="F73" s="18" t="s">
        <v>81</v>
      </c>
      <c r="G73" s="16" t="s">
        <v>180</v>
      </c>
      <c r="H73" s="16" t="s">
        <v>181</v>
      </c>
      <c r="I73" s="14">
        <v>1</v>
      </c>
      <c r="J73" s="14">
        <v>450000</v>
      </c>
      <c r="K73" s="15">
        <f t="shared" ref="K73" si="15">SUM(I73*J73)</f>
        <v>450000</v>
      </c>
      <c r="L73" s="150">
        <v>90000</v>
      </c>
      <c r="M73" s="150">
        <v>90000</v>
      </c>
      <c r="N73" s="150">
        <v>90000</v>
      </c>
      <c r="O73" s="150">
        <v>90000</v>
      </c>
      <c r="P73" s="150">
        <v>90000</v>
      </c>
      <c r="Q73" s="139">
        <f t="shared" si="14"/>
        <v>450000</v>
      </c>
      <c r="R73" s="60" t="s">
        <v>177</v>
      </c>
      <c r="T73" s="61">
        <f t="shared" si="13"/>
        <v>0</v>
      </c>
    </row>
    <row r="74" spans="2:24" ht="15.5" thickBot="1" x14ac:dyDescent="0.9">
      <c r="B74" s="22"/>
      <c r="C74" s="22"/>
      <c r="D74" s="17"/>
      <c r="E74" s="25"/>
      <c r="F74" s="18"/>
      <c r="G74" s="16"/>
      <c r="H74" s="16"/>
      <c r="I74" s="14"/>
      <c r="J74" s="14"/>
      <c r="K74" s="15"/>
      <c r="L74" s="14"/>
      <c r="M74" s="14"/>
      <c r="N74" s="14"/>
      <c r="O74" s="14"/>
      <c r="P74" s="14"/>
      <c r="Q74" s="13"/>
      <c r="R74" s="60"/>
      <c r="T74" s="61">
        <f t="shared" si="13"/>
        <v>0</v>
      </c>
    </row>
    <row r="75" spans="2:24" ht="16.25" thickTop="1" thickBot="1" x14ac:dyDescent="0.9">
      <c r="B75" s="82"/>
      <c r="C75" s="82" t="s">
        <v>182</v>
      </c>
      <c r="D75" s="83"/>
      <c r="E75" s="84"/>
      <c r="F75" s="85"/>
      <c r="G75" s="86"/>
      <c r="H75" s="86"/>
      <c r="I75" s="87"/>
      <c r="J75" s="87"/>
      <c r="K75" s="91">
        <f>SUM(K66:K73)</f>
        <v>1239943.2419</v>
      </c>
      <c r="L75" s="91">
        <f t="shared" ref="L75:Q75" si="16">SUM(L66:L73)</f>
        <v>282618.64838000003</v>
      </c>
      <c r="M75" s="91">
        <f t="shared" si="16"/>
        <v>242068.64838</v>
      </c>
      <c r="N75" s="91">
        <f t="shared" si="16"/>
        <v>242068.64838</v>
      </c>
      <c r="O75" s="91">
        <f t="shared" si="16"/>
        <v>242068.64838</v>
      </c>
      <c r="P75" s="91">
        <f t="shared" si="16"/>
        <v>231118.64838</v>
      </c>
      <c r="Q75" s="91">
        <f t="shared" si="16"/>
        <v>1239943.2419</v>
      </c>
      <c r="R75" s="88"/>
      <c r="T75" s="61">
        <f>Q75-K75</f>
        <v>0</v>
      </c>
    </row>
    <row r="76" spans="2:24" ht="15.5" thickTop="1" x14ac:dyDescent="0.75">
      <c r="B76" s="22"/>
      <c r="C76" s="22"/>
      <c r="D76" s="20"/>
      <c r="E76" s="25"/>
      <c r="F76" s="18"/>
      <c r="G76" s="16"/>
      <c r="H76" s="16"/>
      <c r="I76" s="14"/>
      <c r="J76" s="14"/>
      <c r="K76" s="15"/>
      <c r="L76" s="14"/>
      <c r="M76" s="14"/>
      <c r="N76" s="14"/>
      <c r="O76" s="14"/>
      <c r="P76" s="14"/>
      <c r="Q76" s="13"/>
      <c r="R76" s="2"/>
    </row>
    <row r="77" spans="2:24" x14ac:dyDescent="0.75">
      <c r="B77" s="22"/>
      <c r="C77" s="22"/>
      <c r="D77" s="17"/>
      <c r="E77" s="23"/>
      <c r="F77" s="24"/>
      <c r="G77" s="21"/>
      <c r="H77" s="21"/>
      <c r="I77" s="13"/>
      <c r="J77" s="13"/>
      <c r="K77" s="15"/>
      <c r="L77" s="13"/>
      <c r="M77" s="13"/>
      <c r="N77" s="13"/>
      <c r="O77" s="13"/>
      <c r="P77" s="13"/>
      <c r="Q77" s="13"/>
      <c r="R77" s="2"/>
    </row>
    <row r="78" spans="2:24" x14ac:dyDescent="0.75">
      <c r="B78" s="22"/>
      <c r="C78" s="22"/>
      <c r="D78" s="20"/>
      <c r="E78" s="25"/>
      <c r="F78" s="18"/>
      <c r="G78" s="16"/>
      <c r="H78" s="16"/>
      <c r="I78" s="14"/>
      <c r="J78" s="14"/>
      <c r="K78" s="15"/>
      <c r="L78" s="14"/>
      <c r="M78" s="14"/>
      <c r="N78" s="14"/>
      <c r="O78" s="14"/>
      <c r="P78" s="14"/>
      <c r="Q78" s="13"/>
      <c r="R78" s="2"/>
    </row>
    <row r="79" spans="2:24" x14ac:dyDescent="0.75">
      <c r="B79" s="22"/>
      <c r="C79" s="22"/>
      <c r="D79" s="20"/>
      <c r="E79" s="25"/>
      <c r="F79" s="18"/>
      <c r="G79" s="16"/>
      <c r="H79" s="16"/>
      <c r="I79" s="14"/>
      <c r="J79" s="14"/>
      <c r="K79" s="15"/>
      <c r="L79" s="14"/>
      <c r="M79" s="14"/>
      <c r="N79" s="14"/>
      <c r="O79" s="14"/>
      <c r="P79" s="14"/>
      <c r="Q79" s="13"/>
      <c r="R79" s="2"/>
    </row>
    <row r="80" spans="2:24" s="8" customFormat="1" ht="12.25" x14ac:dyDescent="0.65">
      <c r="B80" s="19" t="s">
        <v>183</v>
      </c>
      <c r="C80" s="19"/>
      <c r="D80" s="19"/>
      <c r="E80" s="19"/>
      <c r="F80" s="19"/>
      <c r="G80" s="9"/>
      <c r="H80" s="9"/>
      <c r="I80" s="9"/>
      <c r="J80" s="9"/>
      <c r="K80" s="9"/>
      <c r="L80" s="12">
        <f t="shared" ref="L80:Q80" si="17">+L75+L65+L45+L26+L14</f>
        <v>1436163.6483800001</v>
      </c>
      <c r="M80" s="12">
        <f t="shared" si="17"/>
        <v>2759653.1483800001</v>
      </c>
      <c r="N80" s="12">
        <f t="shared" si="17"/>
        <v>2914902.8141133329</v>
      </c>
      <c r="O80" s="12">
        <f t="shared" si="17"/>
        <v>1704340.3141133331</v>
      </c>
      <c r="P80" s="12">
        <f t="shared" si="17"/>
        <v>1184940.3141133334</v>
      </c>
      <c r="Q80" s="12">
        <f t="shared" si="17"/>
        <v>10000000.239099998</v>
      </c>
      <c r="R80" s="9"/>
      <c r="S80" s="89"/>
      <c r="X80" s="89"/>
    </row>
    <row r="81" spans="2:24" s="8" customFormat="1" ht="12.25" x14ac:dyDescent="0.65">
      <c r="B81" s="9" t="s">
        <v>184</v>
      </c>
      <c r="C81" s="10" t="str">
        <f>'Title Lists'!H2</f>
        <v>GCF</v>
      </c>
      <c r="D81" s="9"/>
      <c r="E81" s="11"/>
      <c r="F81" s="9"/>
      <c r="G81" s="9"/>
      <c r="H81" s="9"/>
      <c r="I81" s="9"/>
      <c r="J81" s="9"/>
      <c r="K81" s="9"/>
      <c r="L81" s="12">
        <f>SUMIF($E$7:$E$79,$C$81,'Detailed Budget Plan'!L7:L79)</f>
        <v>1123158.6483799999</v>
      </c>
      <c r="M81" s="12">
        <f>SUMIF($E$7:$E$79,$C$81,'Detailed Budget Plan'!M7:M79)</f>
        <v>2437323.1483800001</v>
      </c>
      <c r="N81" s="12">
        <f>SUMIF($E$7:$E$79,$C$81,'Detailed Budget Plan'!N7:N79)</f>
        <v>2638572.8141133334</v>
      </c>
      <c r="O81" s="12">
        <f>SUMIF($E$7:$E$79,$C$81,'Detailed Budget Plan'!O7:O79)</f>
        <v>1459010.3141133331</v>
      </c>
      <c r="P81" s="12">
        <f>SUMIF($E$7:$E$79,$C$81,'Detailed Budget Plan'!P7:P79)</f>
        <v>991935.31411333324</v>
      </c>
      <c r="Q81" s="12">
        <f>SUMIF($E$7:$E$79,$C$81,'Detailed Budget Plan'!Q7:Q79)</f>
        <v>8650000.2391000018</v>
      </c>
      <c r="R81" s="9"/>
      <c r="S81" s="89"/>
      <c r="T81" s="89"/>
      <c r="U81" s="89"/>
      <c r="V81" s="89"/>
      <c r="W81" s="89"/>
      <c r="X81" s="89"/>
    </row>
    <row r="82" spans="2:24" s="8" customFormat="1" ht="12.25" x14ac:dyDescent="0.65">
      <c r="B82" s="9" t="s">
        <v>185</v>
      </c>
      <c r="C82" s="10" t="str">
        <f>'Title Lists'!H3</f>
        <v>Government of Luxembourg - MECB</v>
      </c>
      <c r="D82" s="9"/>
      <c r="E82" s="11"/>
      <c r="F82" s="9"/>
      <c r="G82" s="9"/>
      <c r="H82" s="9"/>
      <c r="I82" s="9"/>
      <c r="J82" s="9"/>
      <c r="K82" s="9"/>
      <c r="L82" s="12">
        <f>SUMIF($E$7:$E$79,$C$82,'Detailed Budget Plan'!L7:L79)</f>
        <v>223005</v>
      </c>
      <c r="M82" s="12">
        <f>SUMIF($E$7:$E$79,$C$82,'Detailed Budget Plan'!M7:M79)</f>
        <v>232330</v>
      </c>
      <c r="N82" s="12">
        <f>SUMIF($E$7:$E$79,$C$82,'Detailed Budget Plan'!N7:N79)</f>
        <v>186330</v>
      </c>
      <c r="O82" s="12">
        <f>SUMIF($E$7:$E$79,$C$82,'Detailed Budget Plan'!O7:O79)</f>
        <v>155330</v>
      </c>
      <c r="P82" s="12">
        <f>SUMIF($E$7:$E$79,$C$82,'Detailed Budget Plan'!P7:P79)</f>
        <v>103005</v>
      </c>
      <c r="Q82" s="12">
        <f>SUMIF($E$7:$E$79,$C$82,'Detailed Budget Plan'!Q7:Q79)</f>
        <v>900000</v>
      </c>
      <c r="R82" s="9"/>
      <c r="S82" s="89"/>
      <c r="T82" s="89">
        <f>Q82-900000</f>
        <v>0</v>
      </c>
      <c r="U82" s="89"/>
      <c r="V82" s="89"/>
      <c r="W82" s="89"/>
      <c r="X82" s="89"/>
    </row>
    <row r="83" spans="2:24" s="8" customFormat="1" ht="12.25" x14ac:dyDescent="0.65">
      <c r="B83" s="9" t="s">
        <v>185</v>
      </c>
      <c r="C83" s="10" t="s">
        <v>67</v>
      </c>
      <c r="D83" s="9"/>
      <c r="E83" s="11"/>
      <c r="F83" s="9"/>
      <c r="G83" s="9"/>
      <c r="H83" s="9"/>
      <c r="I83" s="9"/>
      <c r="J83" s="9"/>
      <c r="K83" s="9"/>
      <c r="L83" s="12">
        <f>SUMIF($E$7:$E$79,$C$83,'Detailed Budget Plan'!L7:L79)</f>
        <v>90000</v>
      </c>
      <c r="M83" s="12">
        <f>SUMIF($E$7:$E$79,$C$83,'Detailed Budget Plan'!M7:M79)</f>
        <v>90000</v>
      </c>
      <c r="N83" s="12">
        <f>SUMIF($E$7:$E$79,$C$83,'Detailed Budget Plan'!N7:N79)</f>
        <v>90000</v>
      </c>
      <c r="O83" s="12">
        <f>SUMIF($E$7:$E$79,$C$83,'Detailed Budget Plan'!O7:O79)</f>
        <v>90000</v>
      </c>
      <c r="P83" s="12">
        <f>SUMIF($E$7:$E$79,$C$83,'Detailed Budget Plan'!P7:P79)</f>
        <v>90000</v>
      </c>
      <c r="Q83" s="12">
        <f>SUMIF($E$7:$E$79,$C$83,'Detailed Budget Plan'!Q7:Q79)</f>
        <v>450000</v>
      </c>
      <c r="R83" s="9"/>
    </row>
    <row r="84" spans="2:24" s="8" customFormat="1" ht="12.25" x14ac:dyDescent="0.65">
      <c r="B84" s="9" t="s">
        <v>185</v>
      </c>
      <c r="C84" s="10"/>
      <c r="D84" s="9"/>
      <c r="E84" s="11"/>
      <c r="F84" s="9"/>
      <c r="G84" s="9"/>
      <c r="H84" s="9"/>
      <c r="I84" s="9"/>
      <c r="J84" s="9"/>
      <c r="K84" s="9"/>
      <c r="L84" s="12">
        <f ca="1">SUMIF($E$7:$E$79,$C$84,L8:L79)</f>
        <v>0</v>
      </c>
      <c r="M84" s="12">
        <f>SUMIF($E$7:$E$79,$C$84,M7:M79)</f>
        <v>0</v>
      </c>
      <c r="N84" s="12">
        <f>SUMIF($E$7:$E$79,$C$84,N7:N79)</f>
        <v>0</v>
      </c>
      <c r="O84" s="12">
        <f>SUMIF($E$7:$E$79,$C$84,O7:O79)</f>
        <v>0</v>
      </c>
      <c r="P84" s="12">
        <f>SUMIF($E$7:$E$79,$C$84,P7:P79)</f>
        <v>0</v>
      </c>
      <c r="Q84" s="12">
        <f>SUMIF($E$7:$E$79,$C$84,Q7:Q79)</f>
        <v>0</v>
      </c>
      <c r="R84" s="9"/>
    </row>
    <row r="87" spans="2:24" x14ac:dyDescent="0.75">
      <c r="B87" s="76" t="s">
        <v>186</v>
      </c>
    </row>
  </sheetData>
  <autoFilter ref="B6:Q73" xr:uid="{00000000-0001-0000-0200-000000000000}"/>
  <mergeCells count="19">
    <mergeCell ref="H4:K4"/>
    <mergeCell ref="R4:R6"/>
    <mergeCell ref="L4:Q4"/>
    <mergeCell ref="D7:D13"/>
    <mergeCell ref="D15:D19"/>
    <mergeCell ref="B66:B67"/>
    <mergeCell ref="C27:C35"/>
    <mergeCell ref="D27:D35"/>
    <mergeCell ref="C46:C57"/>
    <mergeCell ref="D46:D57"/>
    <mergeCell ref="B27:B45"/>
    <mergeCell ref="C58:C64"/>
    <mergeCell ref="D58:D64"/>
    <mergeCell ref="B46:B65"/>
    <mergeCell ref="C7:C13"/>
    <mergeCell ref="C15:C25"/>
    <mergeCell ref="B15:B26"/>
    <mergeCell ref="B7:B14"/>
    <mergeCell ref="D20:D25"/>
  </mergeCells>
  <dataValidations xWindow="587" yWindow="1172" count="7">
    <dataValidation type="list" allowBlank="1" showInputMessage="1" showErrorMessage="1" prompt="Please select Component" sqref="B7" xr:uid="{00000000-0002-0000-0200-000000000000}">
      <formula1>Components</formula1>
    </dataValidation>
    <dataValidation type="list" allowBlank="1" showInputMessage="1" showErrorMessage="1" prompt="Please select Output" sqref="C7 C15" xr:uid="{00000000-0002-0000-0200-000001000000}">
      <formula1>Outputs</formula1>
    </dataValidation>
    <dataValidation type="list" allowBlank="1" showInputMessage="1" showErrorMessage="1" sqref="E8:E14 E16:E79" xr:uid="{00000000-0002-0000-0200-000002000000}">
      <formula1>Funding</formula1>
    </dataValidation>
    <dataValidation type="list" allowBlank="1" showInputMessage="1" showErrorMessage="1" prompt="Please select Funding Source" sqref="E7 E15 C81:C84" xr:uid="{00000000-0002-0000-0200-000003000000}">
      <formula1>Funding</formula1>
    </dataValidation>
    <dataValidation type="list" allowBlank="1" showInputMessage="1" showErrorMessage="1" sqref="F26 F14 F45:F61 F64:F79" xr:uid="{00000000-0002-0000-0200-000004000000}">
      <formula1>Categories</formula1>
    </dataValidation>
    <dataValidation type="list" allowBlank="1" showInputMessage="1" showErrorMessage="1" sqref="B74:B79 B27 B46 B66" xr:uid="{00000000-0002-0000-0200-000006000000}">
      <formula1>Components</formula1>
    </dataValidation>
    <dataValidation type="list" allowBlank="1" showInputMessage="1" showErrorMessage="1" sqref="C58 C27:C28 C45:C50 C65:C79" xr:uid="{00000000-0002-0000-0200-000007000000}">
      <formula1>Outputs</formula1>
    </dataValidation>
  </dataValidations>
  <pageMargins left="0.25" right="0.25" top="0.75" bottom="0.75" header="0.3" footer="0.3"/>
  <pageSetup paperSize="9" scale="80" orientation="landscape" r:id="rId1"/>
  <ignoredErrors>
    <ignoredError sqref="Q11 Q8:Q9" unlockedFormula="1"/>
  </ignoredErrors>
  <extLst>
    <ext xmlns:x14="http://schemas.microsoft.com/office/spreadsheetml/2009/9/main" uri="{CCE6A557-97BC-4b89-ADB6-D9C93CAAB3DF}">
      <x14:dataValidations xmlns:xm="http://schemas.microsoft.com/office/excel/2006/main" xWindow="587" yWindow="1172" count="3">
        <x14:dataValidation type="list" allowBlank="1" showInputMessage="1" showErrorMessage="1" prompt="Please select from drop down list" xr:uid="{00000000-0002-0000-0200-000008000000}">
          <x14:formula1>
            <xm:f>'Title Lists'!#REF!</xm:f>
          </x14:formula1>
          <xm:sqref>C2</xm:sqref>
        </x14:dataValidation>
        <x14:dataValidation type="list" allowBlank="1" showInputMessage="1" showErrorMessage="1" xr:uid="{474B2D45-4691-4167-8DEF-FC9F77C2A2B9}">
          <x14:formula1>
            <xm:f>'Title Lists'!$F$3:$F$14</xm:f>
          </x14:formula1>
          <xm:sqref>F27:F44 F7:F13 F15:F25</xm:sqref>
        </x14:dataValidation>
        <x14:dataValidation type="list" allowBlank="1" showInputMessage="1" showErrorMessage="1" xr:uid="{F3981F8B-F0A1-43C0-ADFC-A8E8EA714D63}">
          <x14:formula1>
            <xm:f>'Title Lists'!$F$2:$F$14</xm:f>
          </x14:formula1>
          <xm:sqref>F62:F63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22C66-D5B8-8E4E-B0AE-22CE9EBF99F5}">
  <dimension ref="B1:G7"/>
  <sheetViews>
    <sheetView workbookViewId="0">
      <selection activeCell="F23" sqref="F23"/>
    </sheetView>
  </sheetViews>
  <sheetFormatPr defaultColWidth="11.40625" defaultRowHeight="14.75" x14ac:dyDescent="0.75"/>
  <cols>
    <col min="3" max="3" width="11" bestFit="1" customWidth="1"/>
    <col min="4" max="4" width="11.26953125" bestFit="1" customWidth="1"/>
    <col min="5" max="5" width="11.1328125" bestFit="1" customWidth="1"/>
    <col min="6" max="6" width="14.86328125" bestFit="1" customWidth="1"/>
  </cols>
  <sheetData>
    <row r="1" spans="2:7" x14ac:dyDescent="0.75">
      <c r="B1" s="158"/>
      <c r="C1" s="159" t="s">
        <v>22</v>
      </c>
      <c r="D1" s="159" t="s">
        <v>187</v>
      </c>
      <c r="E1" s="159" t="s">
        <v>188</v>
      </c>
      <c r="F1" s="159" t="s">
        <v>184</v>
      </c>
    </row>
    <row r="2" spans="2:7" x14ac:dyDescent="0.75">
      <c r="B2" s="155" t="s">
        <v>189</v>
      </c>
      <c r="C2" s="156">
        <f>F2-E2-D2</f>
        <v>1867429</v>
      </c>
      <c r="D2" s="156"/>
      <c r="E2" s="156"/>
      <c r="F2" s="157">
        <f>'Detailed Budget Plan'!Q14</f>
        <v>1867429</v>
      </c>
    </row>
    <row r="3" spans="2:7" x14ac:dyDescent="0.75">
      <c r="B3" s="155" t="s">
        <v>190</v>
      </c>
      <c r="C3" s="156">
        <f t="shared" ref="C3:C6" si="0">F3-E3-D3</f>
        <v>523700</v>
      </c>
      <c r="D3" s="156">
        <v>220000</v>
      </c>
      <c r="E3" s="156"/>
      <c r="F3" s="156">
        <f>'Detailed Budget Plan'!Q26</f>
        <v>743700</v>
      </c>
      <c r="G3" s="61"/>
    </row>
    <row r="4" spans="2:7" x14ac:dyDescent="0.75">
      <c r="B4" s="155" t="s">
        <v>191</v>
      </c>
      <c r="C4" s="156">
        <f t="shared" si="0"/>
        <v>2267038</v>
      </c>
      <c r="D4" s="156">
        <v>202000</v>
      </c>
      <c r="E4" s="156"/>
      <c r="F4" s="156">
        <f>'Detailed Budget Plan'!Q45</f>
        <v>2469038</v>
      </c>
    </row>
    <row r="5" spans="2:7" x14ac:dyDescent="0.75">
      <c r="B5" s="155" t="s">
        <v>192</v>
      </c>
      <c r="C5" s="156">
        <f t="shared" si="0"/>
        <v>3579889.9971999992</v>
      </c>
      <c r="D5" s="156">
        <v>100000</v>
      </c>
      <c r="E5" s="156"/>
      <c r="F5" s="156">
        <f>'Detailed Budget Plan'!Q65</f>
        <v>3679889.9971999992</v>
      </c>
    </row>
    <row r="6" spans="2:7" x14ac:dyDescent="0.75">
      <c r="B6" s="155" t="s">
        <v>27</v>
      </c>
      <c r="C6" s="156">
        <f t="shared" si="0"/>
        <v>411943.24190000002</v>
      </c>
      <c r="D6" s="156">
        <v>378000</v>
      </c>
      <c r="E6" s="156">
        <v>450000</v>
      </c>
      <c r="F6" s="156">
        <f>'Detailed Budget Plan'!Q75</f>
        <v>1239943.2419</v>
      </c>
    </row>
    <row r="7" spans="2:7" x14ac:dyDescent="0.75">
      <c r="B7" s="158" t="s">
        <v>185</v>
      </c>
      <c r="C7" s="160">
        <f>SUM(C2:C6)</f>
        <v>8650000.2390999999</v>
      </c>
      <c r="D7" s="160">
        <f>SUM(D2:D6)</f>
        <v>900000</v>
      </c>
      <c r="E7" s="160">
        <f>SUM(E2:E6)</f>
        <v>450000</v>
      </c>
      <c r="F7" s="160">
        <f>SUM(F2:F6)</f>
        <v>10000000.2391</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24F03-58A2-4633-98E4-311217FE3770}">
  <dimension ref="A1:T124"/>
  <sheetViews>
    <sheetView showGridLines="0" topLeftCell="A118" zoomScale="85" zoomScaleNormal="85" workbookViewId="0">
      <selection activeCell="E52" sqref="E52"/>
    </sheetView>
  </sheetViews>
  <sheetFormatPr defaultColWidth="8.86328125" defaultRowHeight="14.75" x14ac:dyDescent="0.75"/>
  <cols>
    <col min="1" max="1" width="3.40625" bestFit="1" customWidth="1"/>
    <col min="2" max="3" width="7.7265625" bestFit="1" customWidth="1"/>
    <col min="4" max="4" width="35" bestFit="1" customWidth="1"/>
    <col min="5" max="5" width="27.40625" customWidth="1"/>
    <col min="6" max="6" width="14.7265625" customWidth="1"/>
    <col min="7" max="7" width="18.40625" bestFit="1" customWidth="1"/>
    <col min="8" max="8" width="16" bestFit="1" customWidth="1"/>
    <col min="9" max="11" width="16.7265625" bestFit="1" customWidth="1"/>
    <col min="12" max="12" width="16" bestFit="1" customWidth="1"/>
    <col min="17" max="17" width="3.40625" bestFit="1" customWidth="1"/>
    <col min="18" max="19" width="7.7265625" bestFit="1" customWidth="1"/>
    <col min="20" max="20" width="27.40625" bestFit="1" customWidth="1"/>
    <col min="23" max="23" width="36.7265625" bestFit="1" customWidth="1"/>
  </cols>
  <sheetData>
    <row r="1" spans="1:20" ht="20.5" thickBot="1" x14ac:dyDescent="1.1000000000000001">
      <c r="A1" s="110" t="s">
        <v>193</v>
      </c>
    </row>
    <row r="2" spans="1:20" ht="15.5" thickTop="1" x14ac:dyDescent="0.75"/>
    <row r="3" spans="1:20" ht="15.5" thickBot="1" x14ac:dyDescent="0.9">
      <c r="E3" s="111" t="s">
        <v>194</v>
      </c>
      <c r="F3" s="111" t="s">
        <v>195</v>
      </c>
    </row>
    <row r="4" spans="1:20" x14ac:dyDescent="0.75">
      <c r="A4" s="112" t="s">
        <v>196</v>
      </c>
      <c r="B4" s="112" t="s">
        <v>197</v>
      </c>
      <c r="C4" s="112" t="s">
        <v>198</v>
      </c>
      <c r="D4" s="112" t="s">
        <v>199</v>
      </c>
      <c r="E4" t="s">
        <v>92</v>
      </c>
      <c r="F4" t="s">
        <v>200</v>
      </c>
      <c r="G4" t="s">
        <v>201</v>
      </c>
      <c r="H4" t="s">
        <v>95</v>
      </c>
      <c r="I4" t="s">
        <v>96</v>
      </c>
      <c r="J4" t="s">
        <v>97</v>
      </c>
      <c r="K4" t="s">
        <v>98</v>
      </c>
      <c r="L4" t="s">
        <v>99</v>
      </c>
      <c r="N4" t="s">
        <v>202</v>
      </c>
      <c r="Q4" s="113" t="s">
        <v>196</v>
      </c>
      <c r="R4" s="113" t="s">
        <v>197</v>
      </c>
      <c r="S4" s="113" t="s">
        <v>198</v>
      </c>
      <c r="T4" s="113" t="s">
        <v>199</v>
      </c>
    </row>
    <row r="5" spans="1:20" x14ac:dyDescent="0.75">
      <c r="A5" t="s">
        <v>203</v>
      </c>
      <c r="B5">
        <v>1</v>
      </c>
      <c r="C5">
        <v>1</v>
      </c>
      <c r="D5" t="s">
        <v>79</v>
      </c>
      <c r="E5" s="117">
        <f>IFERROR(SUMIFS(Table5['# of Unit],Table5[No],$A5,Table5[Level_1],$B5,Table5[Level_2],$C5,Table5[[Category ]],$D5),"")</f>
        <v>50</v>
      </c>
      <c r="F5" s="116">
        <f>IFERROR((SUMIFS(Table5[Total cost
(USD)],Table5[No],$A5,Table5[Level_1],$B5,Table5[Level_2],$C5,Table5[[Category ]],$D5))/E5,"")</f>
        <v>3910</v>
      </c>
      <c r="G5" s="116">
        <f>IFERROR(SUMIFS(Table5[Total cost
(USD)],Table5[No],$A5,Table5[Level_1],$B5,Table5[Level_2],$C5,Table5[[Category ]],$D5),"")</f>
        <v>195500</v>
      </c>
      <c r="H5" s="116">
        <f>IFERROR(SUMIFS(Table5[Year 1],Table5[No],$A5,Table5[Level_1],$B5,Table5[Level_2],$C5,Table5[[Category ]],$D5),"")</f>
        <v>31075</v>
      </c>
      <c r="I5" s="116">
        <f>IFERROR(SUMIFS(Table5[Year 2],Table5[No],$A5,Table5[Level_1],$B5,Table5[Level_2],$C5,Table5[[Category ]],$D5),"")</f>
        <v>43450</v>
      </c>
      <c r="J5" s="116">
        <f>IFERROR(SUMIFS(Table5[Year 3],Table5[No],$A5,Table5[Level_1],$B5,Table5[Level_2],$C5,Table5[[Category ]],$D5),"")</f>
        <v>43450</v>
      </c>
      <c r="K5" s="116">
        <f>IFERROR(SUMIFS(Table5[Year 4],Table5[No],$A5,Table5[Level_1],$B5,Table5[Level_2],$C5,Table5[[Category ]],$D5),"")</f>
        <v>46450</v>
      </c>
      <c r="L5" s="116">
        <f>IFERROR(SUMIFS(Table5[Year 5],Table5[No],$A5,Table5[Level_1],$B5,Table5[Level_2],$C5,Table5[[Category ]],$D5),"")</f>
        <v>31075</v>
      </c>
      <c r="Q5" s="112" t="s">
        <v>203</v>
      </c>
      <c r="R5" s="112">
        <v>1</v>
      </c>
      <c r="S5" s="112">
        <v>1</v>
      </c>
      <c r="T5" s="112" t="s">
        <v>79</v>
      </c>
    </row>
    <row r="6" spans="1:20" x14ac:dyDescent="0.75">
      <c r="A6" t="s">
        <v>203</v>
      </c>
      <c r="B6">
        <v>1</v>
      </c>
      <c r="C6">
        <v>1</v>
      </c>
      <c r="D6" t="s">
        <v>24</v>
      </c>
      <c r="E6" s="117">
        <f>IFERROR(SUMIFS(Table5['# of Unit],Table5[No],$A6,Table5[Level_1],$B6,Table5[Level_2],$C6,Table5[[Category ]],$D6),"")</f>
        <v>3</v>
      </c>
      <c r="F6" s="116">
        <f>IFERROR((SUMIFS(Table5[Total cost
(USD)],Table5[No],$A6,Table5[Level_1],$B6,Table5[Level_2],$C6,Table5[[Category ]],$D6))/E6,"")</f>
        <v>45413.333333333336</v>
      </c>
      <c r="G6" s="116">
        <f>IFERROR(SUMIFS(Table5[Total cost
(USD)],Table5[No],$A6,Table5[Level_1],$B6,Table5[Level_2],$C6,Table5[[Category ]],$D6),"")</f>
        <v>136240</v>
      </c>
      <c r="H6" s="116">
        <f>IFERROR(SUMIFS(Table5[Year 1],Table5[No],$A6,Table5[Level_1],$B6,Table5[Level_2],$C6,Table5[[Category ]],$D6),"")</f>
        <v>28240</v>
      </c>
      <c r="I6" s="116">
        <f>IFERROR(SUMIFS(Table5[Year 2],Table5[No],$A6,Table5[Level_1],$B6,Table5[Level_2],$C6,Table5[[Category ]],$D6),"")</f>
        <v>108000</v>
      </c>
      <c r="J6" s="116">
        <f>IFERROR(SUMIFS(Table5[Year 3],Table5[No],$A6,Table5[Level_1],$B6,Table5[Level_2],$C6,Table5[[Category ]],$D6),"")</f>
        <v>0</v>
      </c>
      <c r="K6" s="116">
        <f>IFERROR(SUMIFS(Table5[Year 4],Table5[No],$A6,Table5[Level_1],$B6,Table5[Level_2],$C6,Table5[[Category ]],$D6),"")</f>
        <v>0</v>
      </c>
      <c r="L6" s="116">
        <f>IFERROR(SUMIFS(Table5[Year 5],Table5[No],$A6,Table5[Level_1],$B6,Table5[Level_2],$C6,Table5[[Category ]],$D6),"")</f>
        <v>0</v>
      </c>
      <c r="N6" s="61">
        <f>SUM(H6:L6)-G6</f>
        <v>0</v>
      </c>
      <c r="Q6" s="112" t="s">
        <v>204</v>
      </c>
      <c r="R6" s="112">
        <v>2</v>
      </c>
      <c r="S6" s="112">
        <v>2</v>
      </c>
      <c r="T6" s="112" t="s">
        <v>24</v>
      </c>
    </row>
    <row r="7" spans="1:20" x14ac:dyDescent="0.75">
      <c r="A7" t="s">
        <v>203</v>
      </c>
      <c r="B7">
        <v>1</v>
      </c>
      <c r="C7">
        <v>1</v>
      </c>
      <c r="D7" t="s">
        <v>205</v>
      </c>
      <c r="E7" s="117">
        <f>IFERROR(SUMIFS(Table5['# of Unit],Table5[No],$A7,Table5[Level_1],$B7,Table5[Level_2],$C7,Table5[[Category ]],$D7),"")</f>
        <v>0</v>
      </c>
      <c r="F7" s="116" t="str">
        <f>IFERROR((SUMIFS(Table5[Total cost
(USD)],Table5[No],$A7,Table5[Level_1],$B7,Table5[Level_2],$C7,Table5[[Category ]],$D7))/E7,"")</f>
        <v/>
      </c>
      <c r="G7" s="116">
        <f>IFERROR(SUMIFS(Table5[Total cost
(USD)],Table5[No],$A7,Table5[Level_1],$B7,Table5[Level_2],$C7,Table5[[Category ]],$D7),"")</f>
        <v>0</v>
      </c>
      <c r="H7" s="116">
        <f>IFERROR(SUMIFS(Table5[Year 1],Table5[No],$A7,Table5[Level_1],$B7,Table5[Level_2],$C7,Table5[[Category ]],$D7),"")</f>
        <v>0</v>
      </c>
      <c r="I7" s="116">
        <f>IFERROR(SUMIFS(Table5[Year 2],Table5[No],$A7,Table5[Level_1],$B7,Table5[Level_2],$C7,Table5[[Category ]],$D7),"")</f>
        <v>0</v>
      </c>
      <c r="J7" s="116">
        <f>IFERROR(SUMIFS(Table5[Year 3],Table5[No],$A7,Table5[Level_1],$B7,Table5[Level_2],$C7,Table5[[Category ]],$D7),"")</f>
        <v>0</v>
      </c>
      <c r="K7" s="116">
        <f>IFERROR(SUMIFS(Table5[Year 4],Table5[No],$A7,Table5[Level_1],$B7,Table5[Level_2],$C7,Table5[[Category ]],$D7),"")</f>
        <v>0</v>
      </c>
      <c r="L7" s="116">
        <f>IFERROR(SUMIFS(Table5[Year 5],Table5[No],$A7,Table5[Level_1],$B7,Table5[Level_2],$C7,Table5[[Category ]],$D7),"")</f>
        <v>0</v>
      </c>
      <c r="N7" s="61">
        <f t="shared" ref="N7:N70" si="0">SUM(H7:L7)-G7</f>
        <v>0</v>
      </c>
      <c r="Q7" s="112" t="s">
        <v>206</v>
      </c>
      <c r="R7" s="112">
        <v>3</v>
      </c>
      <c r="S7" s="112">
        <v>3</v>
      </c>
      <c r="T7" s="112" t="s">
        <v>205</v>
      </c>
    </row>
    <row r="8" spans="1:20" x14ac:dyDescent="0.75">
      <c r="A8" t="s">
        <v>203</v>
      </c>
      <c r="B8">
        <v>1</v>
      </c>
      <c r="C8">
        <v>1</v>
      </c>
      <c r="D8" t="s">
        <v>70</v>
      </c>
      <c r="E8" s="117">
        <f>IFERROR(SUMIFS(Table5['# of Unit],Table5[No],$A8,Table5[Level_1],$B8,Table5[Level_2],$C8,Table5[[Category ]],$D8),"")</f>
        <v>130</v>
      </c>
      <c r="F8" s="116">
        <f>IFERROR((SUMIFS(Table5[Total cost
(USD)],Table5[No],$A8,Table5[Level_1],$B8,Table5[Level_2],$C8,Table5[[Category ]],$D8))/E8,"")</f>
        <v>8080.3692307692309</v>
      </c>
      <c r="G8" s="116">
        <f>IFERROR(SUMIFS(Table5[Total cost
(USD)],Table5[No],$A8,Table5[Level_1],$B8,Table5[Level_2],$C8,Table5[[Category ]],$D8),"")</f>
        <v>1050448</v>
      </c>
      <c r="H8" s="116">
        <f>IFERROR(SUMIFS(Table5[Year 1],Table5[No],$A8,Table5[Level_1],$B8,Table5[Level_2],$C8,Table5[[Category ]],$D8),"")</f>
        <v>216264</v>
      </c>
      <c r="I8" s="116">
        <f>IFERROR(SUMIFS(Table5[Year 2],Table5[No],$A8,Table5[Level_1],$B8,Table5[Level_2],$C8,Table5[[Category ]],$D8),"")</f>
        <v>365184</v>
      </c>
      <c r="J8" s="116">
        <f>IFERROR(SUMIFS(Table5[Year 3],Table5[No],$A8,Table5[Level_1],$B8,Table5[Level_2],$C8,Table5[[Category ]],$D8),"")</f>
        <v>469000</v>
      </c>
      <c r="K8" s="116">
        <f>IFERROR(SUMIFS(Table5[Year 4],Table5[No],$A8,Table5[Level_1],$B8,Table5[Level_2],$C8,Table5[[Category ]],$D8),"")</f>
        <v>0</v>
      </c>
      <c r="L8" s="116">
        <f>IFERROR(SUMIFS(Table5[Year 5],Table5[No],$A8,Table5[Level_1],$B8,Table5[Level_2],$C8,Table5[[Category ]],$D8),"")</f>
        <v>0</v>
      </c>
      <c r="N8" s="61">
        <f t="shared" si="0"/>
        <v>0</v>
      </c>
      <c r="Q8" s="114" t="s">
        <v>207</v>
      </c>
      <c r="R8" s="114">
        <v>4</v>
      </c>
      <c r="S8" s="114">
        <v>4</v>
      </c>
      <c r="T8" s="112" t="s">
        <v>70</v>
      </c>
    </row>
    <row r="9" spans="1:20" x14ac:dyDescent="0.75">
      <c r="A9" t="s">
        <v>203</v>
      </c>
      <c r="B9">
        <v>1</v>
      </c>
      <c r="C9">
        <v>1</v>
      </c>
      <c r="D9" t="s">
        <v>208</v>
      </c>
      <c r="E9" s="117">
        <f>IFERROR(SUMIFS(Table5['# of Unit],Table5[No],$A9,Table5[Level_1],$B9,Table5[Level_2],$C9,Table5[[Category ]],$D9),"")</f>
        <v>0</v>
      </c>
      <c r="F9" s="116" t="str">
        <f>IFERROR((SUMIFS(Table5[Total cost
(USD)],Table5[No],$A9,Table5[Level_1],$B9,Table5[Level_2],$C9,Table5[[Category ]],$D9))/E9,"")</f>
        <v/>
      </c>
      <c r="G9" s="116">
        <f>IFERROR(SUMIFS(Table5[Total cost
(USD)],Table5[No],$A9,Table5[Level_1],$B9,Table5[Level_2],$C9,Table5[[Category ]],$D9),"")</f>
        <v>0</v>
      </c>
      <c r="H9" s="116">
        <f>IFERROR(SUMIFS(Table5[Year 1],Table5[No],$A9,Table5[Level_1],$B9,Table5[Level_2],$C9,Table5[[Category ]],$D9),"")</f>
        <v>0</v>
      </c>
      <c r="I9" s="116">
        <f>IFERROR(SUMIFS(Table5[Year 2],Table5[No],$A9,Table5[Level_1],$B9,Table5[Level_2],$C9,Table5[[Category ]],$D9),"")</f>
        <v>0</v>
      </c>
      <c r="J9" s="116">
        <f>IFERROR(SUMIFS(Table5[Year 3],Table5[No],$A9,Table5[Level_1],$B9,Table5[Level_2],$C9,Table5[[Category ]],$D9),"")</f>
        <v>0</v>
      </c>
      <c r="K9" s="116">
        <f>IFERROR(SUMIFS(Table5[Year 4],Table5[No],$A9,Table5[Level_1],$B9,Table5[Level_2],$C9,Table5[[Category ]],$D9),"")</f>
        <v>0</v>
      </c>
      <c r="L9" s="116">
        <f>IFERROR(SUMIFS(Table5[Year 5],Table5[No],$A9,Table5[Level_1],$B9,Table5[Level_2],$C9,Table5[[Category ]],$D9),"")</f>
        <v>0</v>
      </c>
      <c r="N9" s="61">
        <f t="shared" si="0"/>
        <v>0</v>
      </c>
      <c r="T9" s="112" t="s">
        <v>208</v>
      </c>
    </row>
    <row r="10" spans="1:20" x14ac:dyDescent="0.75">
      <c r="A10" t="s">
        <v>203</v>
      </c>
      <c r="B10">
        <v>1</v>
      </c>
      <c r="C10">
        <v>1</v>
      </c>
      <c r="D10" t="s">
        <v>72</v>
      </c>
      <c r="E10" s="117">
        <f>IFERROR(SUMIFS(Table5['# of Unit],Table5[No],$A10,Table5[Level_1],$B10,Table5[Level_2],$C10,Table5[[Category ]],$D10),"")</f>
        <v>0</v>
      </c>
      <c r="F10" s="116" t="str">
        <f>IFERROR((SUMIFS(Table5[Total cost
(USD)],Table5[No],$A10,Table5[Level_1],$B10,Table5[Level_2],$C10,Table5[[Category ]],$D10))/E10,"")</f>
        <v/>
      </c>
      <c r="G10" s="116">
        <f>IFERROR(SUMIFS(Table5[Total cost
(USD)],Table5[No],$A10,Table5[Level_1],$B10,Table5[Level_2],$C10,Table5[[Category ]],$D10),"")</f>
        <v>0</v>
      </c>
      <c r="H10" s="116">
        <f>IFERROR(SUMIFS(Table5[Year 1],Table5[No],$A10,Table5[Level_1],$B10,Table5[Level_2],$C10,Table5[[Category ]],$D10),"")</f>
        <v>0</v>
      </c>
      <c r="I10" s="116">
        <f>IFERROR(SUMIFS(Table5[Year 2],Table5[No],$A10,Table5[Level_1],$B10,Table5[Level_2],$C10,Table5[[Category ]],$D10),"")</f>
        <v>0</v>
      </c>
      <c r="J10" s="116">
        <f>IFERROR(SUMIFS(Table5[Year 3],Table5[No],$A10,Table5[Level_1],$B10,Table5[Level_2],$C10,Table5[[Category ]],$D10),"")</f>
        <v>0</v>
      </c>
      <c r="K10" s="116">
        <f>IFERROR(SUMIFS(Table5[Year 4],Table5[No],$A10,Table5[Level_1],$B10,Table5[Level_2],$C10,Table5[[Category ]],$D10),"")</f>
        <v>0</v>
      </c>
      <c r="L10" s="116">
        <f>IFERROR(SUMIFS(Table5[Year 5],Table5[No],$A10,Table5[Level_1],$B10,Table5[Level_2],$C10,Table5[[Category ]],$D10),"")</f>
        <v>0</v>
      </c>
      <c r="N10" s="61">
        <f t="shared" si="0"/>
        <v>0</v>
      </c>
      <c r="T10" s="112" t="s">
        <v>72</v>
      </c>
    </row>
    <row r="11" spans="1:20" x14ac:dyDescent="0.75">
      <c r="A11" t="s">
        <v>203</v>
      </c>
      <c r="B11">
        <v>1</v>
      </c>
      <c r="C11">
        <v>1</v>
      </c>
      <c r="D11" t="s">
        <v>209</v>
      </c>
      <c r="E11" s="117">
        <f>IFERROR(SUMIFS(Table5['# of Unit],Table5[No],$A11,Table5[Level_1],$B11,Table5[Level_2],$C11,Table5[[Category ]],$D11),"")</f>
        <v>4</v>
      </c>
      <c r="F11" s="116">
        <f>IFERROR((SUMIFS(Table5[Total cost
(USD)],Table5[No],$A11,Table5[Level_1],$B11,Table5[Level_2],$C11,Table5[[Category ]],$D11))/E11,"")</f>
        <v>10685.25</v>
      </c>
      <c r="G11" s="116">
        <f>IFERROR(SUMIFS(Table5[Total cost
(USD)],Table5[No],$A11,Table5[Level_1],$B11,Table5[Level_2],$C11,Table5[[Category ]],$D11),"")</f>
        <v>42741</v>
      </c>
      <c r="H11" s="116">
        <f>IFERROR(SUMIFS(Table5[Year 1],Table5[No],$A11,Table5[Level_1],$B11,Table5[Level_2],$C11,Table5[[Category ]],$D11),"")</f>
        <v>42741</v>
      </c>
      <c r="I11" s="116">
        <f>IFERROR(SUMIFS(Table5[Year 2],Table5[No],$A11,Table5[Level_1],$B11,Table5[Level_2],$C11,Table5[[Category ]],$D11),"")</f>
        <v>0</v>
      </c>
      <c r="J11" s="116">
        <f>IFERROR(SUMIFS(Table5[Year 3],Table5[No],$A11,Table5[Level_1],$B11,Table5[Level_2],$C11,Table5[[Category ]],$D11),"")</f>
        <v>0</v>
      </c>
      <c r="K11" s="116">
        <f>IFERROR(SUMIFS(Table5[Year 4],Table5[No],$A11,Table5[Level_1],$B11,Table5[Level_2],$C11,Table5[[Category ]],$D11),"")</f>
        <v>0</v>
      </c>
      <c r="L11" s="116">
        <f>IFERROR(SUMIFS(Table5[Year 5],Table5[No],$A11,Table5[Level_1],$B11,Table5[Level_2],$C11,Table5[[Category ]],$D11),"")</f>
        <v>0</v>
      </c>
      <c r="N11" s="61">
        <f t="shared" si="0"/>
        <v>0</v>
      </c>
      <c r="T11" s="112" t="s">
        <v>209</v>
      </c>
    </row>
    <row r="12" spans="1:20" x14ac:dyDescent="0.75">
      <c r="A12" t="s">
        <v>203</v>
      </c>
      <c r="B12">
        <v>1</v>
      </c>
      <c r="C12">
        <v>1</v>
      </c>
      <c r="D12" t="s">
        <v>210</v>
      </c>
      <c r="E12" s="117">
        <f>IFERROR(SUMIFS(Table5['# of Unit],Table5[No],$A12,Table5[Level_1],$B12,Table5[Level_2],$C12,Table5[[Category ]],$D12),"")</f>
        <v>42</v>
      </c>
      <c r="F12" s="116">
        <f>IFERROR((SUMIFS(Table5[Total cost
(USD)],Table5[No],$A12,Table5[Level_1],$B12,Table5[Level_2],$C12,Table5[[Category ]],$D12))/E12,"")</f>
        <v>7000</v>
      </c>
      <c r="G12" s="116">
        <f>IFERROR(SUMIFS(Table5[Total cost
(USD)],Table5[No],$A12,Table5[Level_1],$B12,Table5[Level_2],$C12,Table5[[Category ]],$D12),"")</f>
        <v>294000</v>
      </c>
      <c r="H12" s="116">
        <f>IFERROR(SUMIFS(Table5[Year 1],Table5[No],$A12,Table5[Level_1],$B12,Table5[Level_2],$C12,Table5[[Category ]],$D12),"")</f>
        <v>0</v>
      </c>
      <c r="I12" s="116">
        <f>IFERROR(SUMIFS(Table5[Year 2],Table5[No],$A12,Table5[Level_1],$B12,Table5[Level_2],$C12,Table5[[Category ]],$D12),"")</f>
        <v>98000</v>
      </c>
      <c r="J12" s="116">
        <f>IFERROR(SUMIFS(Table5[Year 3],Table5[No],$A12,Table5[Level_1],$B12,Table5[Level_2],$C12,Table5[[Category ]],$D12),"")</f>
        <v>98000</v>
      </c>
      <c r="K12" s="116">
        <f>IFERROR(SUMIFS(Table5[Year 4],Table5[No],$A12,Table5[Level_1],$B12,Table5[Level_2],$C12,Table5[[Category ]],$D12),"")</f>
        <v>98000</v>
      </c>
      <c r="L12" s="116">
        <f>IFERROR(SUMIFS(Table5[Year 5],Table5[No],$A12,Table5[Level_1],$B12,Table5[Level_2],$C12,Table5[[Category ]],$D12),"")</f>
        <v>0</v>
      </c>
      <c r="N12" s="61">
        <f t="shared" si="0"/>
        <v>0</v>
      </c>
      <c r="T12" s="112" t="s">
        <v>210</v>
      </c>
    </row>
    <row r="13" spans="1:20" x14ac:dyDescent="0.75">
      <c r="A13" t="s">
        <v>203</v>
      </c>
      <c r="B13">
        <v>1</v>
      </c>
      <c r="C13">
        <v>1</v>
      </c>
      <c r="D13" t="s">
        <v>211</v>
      </c>
      <c r="E13" s="117">
        <f>IFERROR(SUMIFS(Table5['# of Unit],Table5[No],$A13,Table5[Level_1],$B13,Table5[Level_2],$C13,Table5[[Category ]],$D13),"")</f>
        <v>180</v>
      </c>
      <c r="F13" s="116">
        <f>IFERROR((SUMIFS(Table5[Total cost
(USD)],Table5[No],$A13,Table5[Level_1],$B13,Table5[Level_2],$C13,Table5[[Category ]],$D13))/E13,"")</f>
        <v>742.77777777777783</v>
      </c>
      <c r="G13" s="116">
        <f>IFERROR(SUMIFS(Table5[Total cost
(USD)],Table5[No],$A13,Table5[Level_1],$B13,Table5[Level_2],$C13,Table5[[Category ]],$D13),"")</f>
        <v>133700</v>
      </c>
      <c r="H13" s="116">
        <f>IFERROR(SUMIFS(Table5[Year 1],Table5[No],$A13,Table5[Level_1],$B13,Table5[Level_2],$C13,Table5[[Category ]],$D13),"")</f>
        <v>41100</v>
      </c>
      <c r="I13" s="116">
        <f>IFERROR(SUMIFS(Table5[Year 2],Table5[No],$A13,Table5[Level_1],$B13,Table5[Level_2],$C13,Table5[[Category ]],$D13),"")</f>
        <v>51000</v>
      </c>
      <c r="J13" s="116">
        <f>IFERROR(SUMIFS(Table5[Year 3],Table5[No],$A13,Table5[Level_1],$B13,Table5[Level_2],$C13,Table5[[Category ]],$D13),"")</f>
        <v>33600</v>
      </c>
      <c r="K13" s="116">
        <f>IFERROR(SUMIFS(Table5[Year 4],Table5[No],$A13,Table5[Level_1],$B13,Table5[Level_2],$C13,Table5[[Category ]],$D13),"")</f>
        <v>4000</v>
      </c>
      <c r="L13" s="116">
        <f>IFERROR(SUMIFS(Table5[Year 5],Table5[No],$A13,Table5[Level_1],$B13,Table5[Level_2],$C13,Table5[[Category ]],$D13),"")</f>
        <v>4000</v>
      </c>
      <c r="N13" s="61">
        <f t="shared" si="0"/>
        <v>0</v>
      </c>
      <c r="T13" s="112" t="s">
        <v>211</v>
      </c>
    </row>
    <row r="14" spans="1:20" x14ac:dyDescent="0.75">
      <c r="A14" t="s">
        <v>203</v>
      </c>
      <c r="B14">
        <v>1</v>
      </c>
      <c r="C14">
        <v>1</v>
      </c>
      <c r="D14" t="s">
        <v>75</v>
      </c>
      <c r="E14" s="117">
        <f>IFERROR(SUMIFS(Table5['# of Unit],Table5[No],$A14,Table5[Level_1],$B14,Table5[Level_2],$C14,Table5[[Category ]],$D14),"")</f>
        <v>0</v>
      </c>
      <c r="F14" s="116" t="str">
        <f>IFERROR((SUMIFS(Table5[Total cost
(USD)],Table5[No],$A14,Table5[Level_1],$B14,Table5[Level_2],$C14,Table5[[Category ]],$D14))/E14,"")</f>
        <v/>
      </c>
      <c r="G14" s="116">
        <f>IFERROR(SUMIFS(Table5[Total cost
(USD)],Table5[No],$A14,Table5[Level_1],$B14,Table5[Level_2],$C14,Table5[[Category ]],$D14),"")</f>
        <v>0</v>
      </c>
      <c r="H14" s="116">
        <f>IFERROR(SUMIFS(Table5[Year 1],Table5[No],$A14,Table5[Level_1],$B14,Table5[Level_2],$C14,Table5[[Category ]],$D14),"")</f>
        <v>0</v>
      </c>
      <c r="I14" s="116">
        <f>IFERROR(SUMIFS(Table5[Year 2],Table5[No],$A14,Table5[Level_1],$B14,Table5[Level_2],$C14,Table5[[Category ]],$D14),"")</f>
        <v>0</v>
      </c>
      <c r="J14" s="116">
        <f>IFERROR(SUMIFS(Table5[Year 3],Table5[No],$A14,Table5[Level_1],$B14,Table5[Level_2],$C14,Table5[[Category ]],$D14),"")</f>
        <v>0</v>
      </c>
      <c r="K14" s="116">
        <f>IFERROR(SUMIFS(Table5[Year 4],Table5[No],$A14,Table5[Level_1],$B14,Table5[Level_2],$C14,Table5[[Category ]],$D14),"")</f>
        <v>0</v>
      </c>
      <c r="L14" s="116">
        <f>IFERROR(SUMIFS(Table5[Year 5],Table5[No],$A14,Table5[Level_1],$B14,Table5[Level_2],$C14,Table5[[Category ]],$D14),"")</f>
        <v>0</v>
      </c>
      <c r="N14" s="61">
        <f t="shared" si="0"/>
        <v>0</v>
      </c>
      <c r="T14" s="112" t="s">
        <v>75</v>
      </c>
    </row>
    <row r="15" spans="1:20" x14ac:dyDescent="0.75">
      <c r="A15" t="s">
        <v>203</v>
      </c>
      <c r="B15">
        <v>1</v>
      </c>
      <c r="C15">
        <v>1</v>
      </c>
      <c r="D15" t="s">
        <v>113</v>
      </c>
      <c r="E15" s="117">
        <f>IFERROR(SUMIFS(Table5['# of Unit],Table5[No],$A15,Table5[Level_1],$B15,Table5[Level_2],$C15,Table5[[Category ]],$D15),"")</f>
        <v>11</v>
      </c>
      <c r="F15" s="116">
        <f>IFERROR((SUMIFS(Table5[Total cost
(USD)],Table5[No],$A15,Table5[Level_1],$B15,Table5[Level_2],$C15,Table5[[Category ]],$D15))/E15,"")</f>
        <v>1345.4545454545455</v>
      </c>
      <c r="G15" s="116">
        <f>IFERROR(SUMIFS(Table5[Total cost
(USD)],Table5[No],$A15,Table5[Level_1],$B15,Table5[Level_2],$C15,Table5[[Category ]],$D15),"")</f>
        <v>14800</v>
      </c>
      <c r="H15" s="116">
        <f>IFERROR(SUMIFS(Table5[Year 1],Table5[No],$A15,Table5[Level_1],$B15,Table5[Level_2],$C15,Table5[[Category ]],$D15),"")</f>
        <v>14800</v>
      </c>
      <c r="I15" s="116">
        <f>IFERROR(SUMIFS(Table5[Year 2],Table5[No],$A15,Table5[Level_1],$B15,Table5[Level_2],$C15,Table5[[Category ]],$D15),"")</f>
        <v>0</v>
      </c>
      <c r="J15" s="116">
        <f>IFERROR(SUMIFS(Table5[Year 3],Table5[No],$A15,Table5[Level_1],$B15,Table5[Level_2],$C15,Table5[[Category ]],$D15),"")</f>
        <v>0</v>
      </c>
      <c r="K15" s="116">
        <f>IFERROR(SUMIFS(Table5[Year 4],Table5[No],$A15,Table5[Level_1],$B15,Table5[Level_2],$C15,Table5[[Category ]],$D15),"")</f>
        <v>0</v>
      </c>
      <c r="L15" s="116">
        <f>IFERROR(SUMIFS(Table5[Year 5],Table5[No],$A15,Table5[Level_1],$B15,Table5[Level_2],$C15,Table5[[Category ]],$D15),"")</f>
        <v>0</v>
      </c>
      <c r="N15" s="61">
        <f t="shared" si="0"/>
        <v>0</v>
      </c>
      <c r="T15" s="112" t="s">
        <v>113</v>
      </c>
    </row>
    <row r="16" spans="1:20" s="135" customFormat="1" x14ac:dyDescent="0.75">
      <c r="A16" s="135" t="s">
        <v>203</v>
      </c>
      <c r="B16" s="135">
        <v>2</v>
      </c>
      <c r="C16" s="135">
        <v>1</v>
      </c>
      <c r="D16" s="135" t="s">
        <v>79</v>
      </c>
      <c r="E16" s="136">
        <f>IFERROR(SUMIFS(Table5['# of Unit],Table5[No],$A16,Table5[Level_1],$B16,Table5[Level_2],$C16,Table5[[Category ]],$D16),"")</f>
        <v>34</v>
      </c>
      <c r="F16" s="137">
        <f>IFERROR((SUMIFS(Table5[Total cost
(USD)],Table5[No],$A16,Table5[Level_1],$B16,Table5[Level_2],$C16,Table5[[Category ]],$D16))/E16,"")</f>
        <v>4058.8235294117649</v>
      </c>
      <c r="G16" s="137">
        <f>IFERROR(SUMIFS(Table5[Total cost
(USD)],Table5[No],$A16,Table5[Level_1],$B16,Table5[Level_2],$C16,Table5[[Category ]],$D16),"")</f>
        <v>138000</v>
      </c>
      <c r="H16" s="137">
        <f>IFERROR(SUMIFS(Table5[Year 1],Table5[No],$A16,Table5[Level_1],$B16,Table5[Level_2],$C16,Table5[[Category ]],$D16),"")</f>
        <v>34575</v>
      </c>
      <c r="I16" s="137">
        <f>IFERROR(SUMIFS(Table5[Year 2],Table5[No],$A16,Table5[Level_1],$B16,Table5[Level_2],$C16,Table5[[Category ]],$D16),"")</f>
        <v>37950</v>
      </c>
      <c r="J16" s="137">
        <f>IFERROR(SUMIFS(Table5[Year 3],Table5[No],$A16,Table5[Level_1],$B16,Table5[Level_2],$C16,Table5[[Category ]],$D16),"")</f>
        <v>22950</v>
      </c>
      <c r="K16" s="137">
        <f>IFERROR(SUMIFS(Table5[Year 4],Table5[No],$A16,Table5[Level_1],$B16,Table5[Level_2],$C16,Table5[[Category ]],$D16),"")</f>
        <v>22950</v>
      </c>
      <c r="L16" s="137">
        <f>IFERROR(SUMIFS(Table5[Year 5],Table5[No],$A16,Table5[Level_1],$B16,Table5[Level_2],$C16,Table5[[Category ]],$D16),"")</f>
        <v>19575</v>
      </c>
      <c r="N16" s="138">
        <f t="shared" si="0"/>
        <v>0</v>
      </c>
    </row>
    <row r="17" spans="1:14" x14ac:dyDescent="0.75">
      <c r="A17" t="s">
        <v>203</v>
      </c>
      <c r="B17">
        <v>2</v>
      </c>
      <c r="C17">
        <v>1</v>
      </c>
      <c r="D17" t="s">
        <v>24</v>
      </c>
      <c r="E17" s="117">
        <f>IFERROR(SUMIFS(Table5['# of Unit],Table5[No],$A17,Table5[Level_1],$B17,Table5[Level_2],$C17,Table5[[Category ]],$D17),"")</f>
        <v>4</v>
      </c>
      <c r="F17" s="116">
        <f>IFERROR((SUMIFS(Table5[Total cost
(USD)],Table5[No],$A17,Table5[Level_1],$B17,Table5[Level_2],$C17,Table5[[Category ]],$D17))/E17,"")</f>
        <v>2300</v>
      </c>
      <c r="G17" s="116">
        <f>IFERROR(SUMIFS(Table5[Total cost
(USD)],Table5[No],$A17,Table5[Level_1],$B17,Table5[Level_2],$C17,Table5[[Category ]],$D17),"")</f>
        <v>9200</v>
      </c>
      <c r="H17" s="116">
        <f>IFERROR(SUMIFS(Table5[Year 1],Table5[No],$A17,Table5[Level_1],$B17,Table5[Level_2],$C17,Table5[[Category ]],$D17),"")</f>
        <v>6900</v>
      </c>
      <c r="I17" s="116">
        <f>IFERROR(SUMIFS(Table5[Year 2],Table5[No],$A17,Table5[Level_1],$B17,Table5[Level_2],$C17,Table5[[Category ]],$D17),"")</f>
        <v>2300</v>
      </c>
      <c r="J17" s="116">
        <f>IFERROR(SUMIFS(Table5[Year 3],Table5[No],$A17,Table5[Level_1],$B17,Table5[Level_2],$C17,Table5[[Category ]],$D17),"")</f>
        <v>0</v>
      </c>
      <c r="K17" s="116">
        <f>IFERROR(SUMIFS(Table5[Year 4],Table5[No],$A17,Table5[Level_1],$B17,Table5[Level_2],$C17,Table5[[Category ]],$D17),"")</f>
        <v>0</v>
      </c>
      <c r="L17" s="116">
        <f>IFERROR(SUMIFS(Table5[Year 5],Table5[No],$A17,Table5[Level_1],$B17,Table5[Level_2],$C17,Table5[[Category ]],$D17),"")</f>
        <v>0</v>
      </c>
      <c r="N17" s="61">
        <f t="shared" si="0"/>
        <v>0</v>
      </c>
    </row>
    <row r="18" spans="1:14" x14ac:dyDescent="0.75">
      <c r="A18" t="s">
        <v>203</v>
      </c>
      <c r="B18">
        <v>2</v>
      </c>
      <c r="C18">
        <v>1</v>
      </c>
      <c r="D18" t="s">
        <v>205</v>
      </c>
      <c r="E18" s="117">
        <f>IFERROR(SUMIFS(Table5['# of Unit],Table5[No],$A18,Table5[Level_1],$B18,Table5[Level_2],$C18,Table5[[Category ]],$D18),"")</f>
        <v>0</v>
      </c>
      <c r="F18" s="116" t="str">
        <f>IFERROR((SUMIFS(Table5[Total cost
(USD)],Table5[No],$A18,Table5[Level_1],$B18,Table5[Level_2],$C18,Table5[[Category ]],$D18))/E18,"")</f>
        <v/>
      </c>
      <c r="G18" s="116">
        <f>IFERROR(SUMIFS(Table5[Total cost
(USD)],Table5[No],$A18,Table5[Level_1],$B18,Table5[Level_2],$C18,Table5[[Category ]],$D18),"")</f>
        <v>0</v>
      </c>
      <c r="H18" s="116">
        <f>IFERROR(SUMIFS(Table5[Year 1],Table5[No],$A18,Table5[Level_1],$B18,Table5[Level_2],$C18,Table5[[Category ]],$D18),"")</f>
        <v>0</v>
      </c>
      <c r="I18" s="116">
        <f>IFERROR(SUMIFS(Table5[Year 2],Table5[No],$A18,Table5[Level_1],$B18,Table5[Level_2],$C18,Table5[[Category ]],$D18),"")</f>
        <v>0</v>
      </c>
      <c r="J18" s="116">
        <f>IFERROR(SUMIFS(Table5[Year 3],Table5[No],$A18,Table5[Level_1],$B18,Table5[Level_2],$C18,Table5[[Category ]],$D18),"")</f>
        <v>0</v>
      </c>
      <c r="K18" s="116">
        <f>IFERROR(SUMIFS(Table5[Year 4],Table5[No],$A18,Table5[Level_1],$B18,Table5[Level_2],$C18,Table5[[Category ]],$D18),"")</f>
        <v>0</v>
      </c>
      <c r="L18" s="116">
        <f>IFERROR(SUMIFS(Table5[Year 5],Table5[No],$A18,Table5[Level_1],$B18,Table5[Level_2],$C18,Table5[[Category ]],$D18),"")</f>
        <v>0</v>
      </c>
      <c r="N18" s="61">
        <f t="shared" si="0"/>
        <v>0</v>
      </c>
    </row>
    <row r="19" spans="1:14" x14ac:dyDescent="0.75">
      <c r="A19" t="s">
        <v>203</v>
      </c>
      <c r="B19">
        <v>2</v>
      </c>
      <c r="C19">
        <v>1</v>
      </c>
      <c r="D19" t="s">
        <v>70</v>
      </c>
      <c r="E19" s="117">
        <f>IFERROR(SUMIFS(Table5['# of Unit],Table5[No],$A19,Table5[Level_1],$B19,Table5[Level_2],$C19,Table5[[Category ]],$D19),"")</f>
        <v>0</v>
      </c>
      <c r="F19" s="116" t="str">
        <f>IFERROR((SUMIFS(Table5[Total cost
(USD)],Table5[No],$A19,Table5[Level_1],$B19,Table5[Level_2],$C19,Table5[[Category ]],$D19))/E19,"")</f>
        <v/>
      </c>
      <c r="G19" s="116">
        <f>IFERROR(SUMIFS(Table5[Total cost
(USD)],Table5[No],$A19,Table5[Level_1],$B19,Table5[Level_2],$C19,Table5[[Category ]],$D19),"")</f>
        <v>0</v>
      </c>
      <c r="H19" s="116">
        <f>IFERROR(SUMIFS(Table5[Year 1],Table5[No],$A19,Table5[Level_1],$B19,Table5[Level_2],$C19,Table5[[Category ]],$D19),"")</f>
        <v>0</v>
      </c>
      <c r="I19" s="116">
        <f>IFERROR(SUMIFS(Table5[Year 2],Table5[No],$A19,Table5[Level_1],$B19,Table5[Level_2],$C19,Table5[[Category ]],$D19),"")</f>
        <v>0</v>
      </c>
      <c r="J19" s="116">
        <f>IFERROR(SUMIFS(Table5[Year 3],Table5[No],$A19,Table5[Level_1],$B19,Table5[Level_2],$C19,Table5[[Category ]],$D19),"")</f>
        <v>0</v>
      </c>
      <c r="K19" s="116">
        <f>IFERROR(SUMIFS(Table5[Year 4],Table5[No],$A19,Table5[Level_1],$B19,Table5[Level_2],$C19,Table5[[Category ]],$D19),"")</f>
        <v>0</v>
      </c>
      <c r="L19" s="116">
        <f>IFERROR(SUMIFS(Table5[Year 5],Table5[No],$A19,Table5[Level_1],$B19,Table5[Level_2],$C19,Table5[[Category ]],$D19),"")</f>
        <v>0</v>
      </c>
      <c r="N19" s="61">
        <f t="shared" si="0"/>
        <v>0</v>
      </c>
    </row>
    <row r="20" spans="1:14" x14ac:dyDescent="0.75">
      <c r="A20" t="s">
        <v>203</v>
      </c>
      <c r="B20">
        <v>2</v>
      </c>
      <c r="C20">
        <v>1</v>
      </c>
      <c r="D20" t="s">
        <v>208</v>
      </c>
      <c r="E20" s="117">
        <f>IFERROR(SUMIFS(Table5['# of Unit],Table5[No],$A20,Table5[Level_1],$B20,Table5[Level_2],$C20,Table5[[Category ]],$D20),"")</f>
        <v>0</v>
      </c>
      <c r="F20" s="116" t="str">
        <f>IFERROR((SUMIFS(Table5[Total cost
(USD)],Table5[No],$A20,Table5[Level_1],$B20,Table5[Level_2],$C20,Table5[[Category ]],$D20))/E20,"")</f>
        <v/>
      </c>
      <c r="G20" s="116">
        <f>IFERROR(SUMIFS(Table5[Total cost
(USD)],Table5[No],$A20,Table5[Level_1],$B20,Table5[Level_2],$C20,Table5[[Category ]],$D20),"")</f>
        <v>0</v>
      </c>
      <c r="H20" s="116">
        <f>IFERROR(SUMIFS(Table5[Year 1],Table5[No],$A20,Table5[Level_1],$B20,Table5[Level_2],$C20,Table5[[Category ]],$D20),"")</f>
        <v>0</v>
      </c>
      <c r="I20" s="116">
        <f>IFERROR(SUMIFS(Table5[Year 2],Table5[No],$A20,Table5[Level_1],$B20,Table5[Level_2],$C20,Table5[[Category ]],$D20),"")</f>
        <v>0</v>
      </c>
      <c r="J20" s="116">
        <f>IFERROR(SUMIFS(Table5[Year 3],Table5[No],$A20,Table5[Level_1],$B20,Table5[Level_2],$C20,Table5[[Category ]],$D20),"")</f>
        <v>0</v>
      </c>
      <c r="K20" s="116">
        <f>IFERROR(SUMIFS(Table5[Year 4],Table5[No],$A20,Table5[Level_1],$B20,Table5[Level_2],$C20,Table5[[Category ]],$D20),"")</f>
        <v>0</v>
      </c>
      <c r="L20" s="116">
        <f>IFERROR(SUMIFS(Table5[Year 5],Table5[No],$A20,Table5[Level_1],$B20,Table5[Level_2],$C20,Table5[[Category ]],$D20),"")</f>
        <v>0</v>
      </c>
      <c r="N20" s="61">
        <f t="shared" si="0"/>
        <v>0</v>
      </c>
    </row>
    <row r="21" spans="1:14" x14ac:dyDescent="0.75">
      <c r="A21" t="s">
        <v>203</v>
      </c>
      <c r="B21">
        <v>2</v>
      </c>
      <c r="C21">
        <v>1</v>
      </c>
      <c r="D21" t="s">
        <v>72</v>
      </c>
      <c r="E21" s="117">
        <f>IFERROR(SUMIFS(Table5['# of Unit],Table5[No],$A21,Table5[Level_1],$B21,Table5[Level_2],$C21,Table5[[Category ]],$D21),"")</f>
        <v>0</v>
      </c>
      <c r="F21" s="116" t="str">
        <f>IFERROR((SUMIFS(Table5[Total cost
(USD)],Table5[No],$A21,Table5[Level_1],$B21,Table5[Level_2],$C21,Table5[[Category ]],$D21))/E21,"")</f>
        <v/>
      </c>
      <c r="G21" s="116">
        <f>IFERROR(SUMIFS(Table5[Total cost
(USD)],Table5[No],$A21,Table5[Level_1],$B21,Table5[Level_2],$C21,Table5[[Category ]],$D21),"")</f>
        <v>0</v>
      </c>
      <c r="H21" s="116">
        <f>IFERROR(SUMIFS(Table5[Year 1],Table5[No],$A21,Table5[Level_1],$B21,Table5[Level_2],$C21,Table5[[Category ]],$D21),"")</f>
        <v>0</v>
      </c>
      <c r="I21" s="116">
        <f>IFERROR(SUMIFS(Table5[Year 2],Table5[No],$A21,Table5[Level_1],$B21,Table5[Level_2],$C21,Table5[[Category ]],$D21),"")</f>
        <v>0</v>
      </c>
      <c r="J21" s="116">
        <f>IFERROR(SUMIFS(Table5[Year 3],Table5[No],$A21,Table5[Level_1],$B21,Table5[Level_2],$C21,Table5[[Category ]],$D21),"")</f>
        <v>0</v>
      </c>
      <c r="K21" s="116">
        <f>IFERROR(SUMIFS(Table5[Year 4],Table5[No],$A21,Table5[Level_1],$B21,Table5[Level_2],$C21,Table5[[Category ]],$D21),"")</f>
        <v>0</v>
      </c>
      <c r="L21" s="116">
        <f>IFERROR(SUMIFS(Table5[Year 5],Table5[No],$A21,Table5[Level_1],$B21,Table5[Level_2],$C21,Table5[[Category ]],$D21),"")</f>
        <v>0</v>
      </c>
      <c r="N21" s="61">
        <f t="shared" si="0"/>
        <v>0</v>
      </c>
    </row>
    <row r="22" spans="1:14" x14ac:dyDescent="0.75">
      <c r="A22" t="s">
        <v>203</v>
      </c>
      <c r="B22">
        <v>2</v>
      </c>
      <c r="C22">
        <v>1</v>
      </c>
      <c r="D22" t="s">
        <v>209</v>
      </c>
      <c r="E22" s="117">
        <f>IFERROR(SUMIFS(Table5['# of Unit],Table5[No],$A22,Table5[Level_1],$B22,Table5[Level_2],$C22,Table5[[Category ]],$D22),"")</f>
        <v>4</v>
      </c>
      <c r="F22" s="116">
        <f>IFERROR((SUMIFS(Table5[Total cost
(USD)],Table5[No],$A22,Table5[Level_1],$B22,Table5[Level_2],$C22,Table5[[Category ]],$D22))/E22,"")</f>
        <v>5000</v>
      </c>
      <c r="G22" s="116">
        <f>IFERROR(SUMIFS(Table5[Total cost
(USD)],Table5[No],$A22,Table5[Level_1],$B22,Table5[Level_2],$C22,Table5[[Category ]],$D22),"")</f>
        <v>20000</v>
      </c>
      <c r="H22" s="116">
        <f>IFERROR(SUMIFS(Table5[Year 1],Table5[No],$A22,Table5[Level_1],$B22,Table5[Level_2],$C22,Table5[[Category ]],$D22),"")</f>
        <v>10000</v>
      </c>
      <c r="I22" s="116">
        <f>IFERROR(SUMIFS(Table5[Year 2],Table5[No],$A22,Table5[Level_1],$B22,Table5[Level_2],$C22,Table5[[Category ]],$D22),"")</f>
        <v>10000</v>
      </c>
      <c r="J22" s="116">
        <f>IFERROR(SUMIFS(Table5[Year 3],Table5[No],$A22,Table5[Level_1],$B22,Table5[Level_2],$C22,Table5[[Category ]],$D22),"")</f>
        <v>0</v>
      </c>
      <c r="K22" s="116">
        <f>IFERROR(SUMIFS(Table5[Year 4],Table5[No],$A22,Table5[Level_1],$B22,Table5[Level_2],$C22,Table5[[Category ]],$D22),"")</f>
        <v>0</v>
      </c>
      <c r="L22" s="116">
        <f>IFERROR(SUMIFS(Table5[Year 5],Table5[No],$A22,Table5[Level_1],$B22,Table5[Level_2],$C22,Table5[[Category ]],$D22),"")</f>
        <v>0</v>
      </c>
      <c r="N22" s="61">
        <f t="shared" si="0"/>
        <v>0</v>
      </c>
    </row>
    <row r="23" spans="1:14" x14ac:dyDescent="0.75">
      <c r="A23" t="s">
        <v>203</v>
      </c>
      <c r="B23">
        <v>2</v>
      </c>
      <c r="C23">
        <v>1</v>
      </c>
      <c r="D23" t="s">
        <v>210</v>
      </c>
      <c r="E23" s="117">
        <f>IFERROR(SUMIFS(Table5['# of Unit],Table5[No],$A23,Table5[Level_1],$B23,Table5[Level_2],$C23,Table5[[Category ]],$D23),"")</f>
        <v>0</v>
      </c>
      <c r="F23" s="116" t="str">
        <f>IFERROR((SUMIFS(Table5[Total cost
(USD)],Table5[No],$A23,Table5[Level_1],$B23,Table5[Level_2],$C23,Table5[[Category ]],$D23))/E23,"")</f>
        <v/>
      </c>
      <c r="G23" s="116">
        <f>IFERROR(SUMIFS(Table5[Total cost
(USD)],Table5[No],$A23,Table5[Level_1],$B23,Table5[Level_2],$C23,Table5[[Category ]],$D23),"")</f>
        <v>0</v>
      </c>
      <c r="H23" s="116">
        <f>IFERROR(SUMIFS(Table5[Year 1],Table5[No],$A23,Table5[Level_1],$B23,Table5[Level_2],$C23,Table5[[Category ]],$D23),"")</f>
        <v>0</v>
      </c>
      <c r="I23" s="116">
        <f>IFERROR(SUMIFS(Table5[Year 2],Table5[No],$A23,Table5[Level_1],$B23,Table5[Level_2],$C23,Table5[[Category ]],$D23),"")</f>
        <v>0</v>
      </c>
      <c r="J23" s="116">
        <f>IFERROR(SUMIFS(Table5[Year 3],Table5[No],$A23,Table5[Level_1],$B23,Table5[Level_2],$C23,Table5[[Category ]],$D23),"")</f>
        <v>0</v>
      </c>
      <c r="K23" s="116">
        <f>IFERROR(SUMIFS(Table5[Year 4],Table5[No],$A23,Table5[Level_1],$B23,Table5[Level_2],$C23,Table5[[Category ]],$D23),"")</f>
        <v>0</v>
      </c>
      <c r="L23" s="116">
        <f>IFERROR(SUMIFS(Table5[Year 5],Table5[No],$A23,Table5[Level_1],$B23,Table5[Level_2],$C23,Table5[[Category ]],$D23),"")</f>
        <v>0</v>
      </c>
      <c r="N23" s="61">
        <f t="shared" si="0"/>
        <v>0</v>
      </c>
    </row>
    <row r="24" spans="1:14" x14ac:dyDescent="0.75">
      <c r="A24" t="s">
        <v>203</v>
      </c>
      <c r="B24">
        <v>2</v>
      </c>
      <c r="C24">
        <v>1</v>
      </c>
      <c r="D24" t="s">
        <v>211</v>
      </c>
      <c r="E24" s="117">
        <f>IFERROR(SUMIFS(Table5['# of Unit],Table5[No],$A24,Table5[Level_1],$B24,Table5[Level_2],$C24,Table5[[Category ]],$D24),"")</f>
        <v>63</v>
      </c>
      <c r="F24" s="116">
        <f>IFERROR((SUMIFS(Table5[Total cost
(USD)],Table5[No],$A24,Table5[Level_1],$B24,Table5[Level_2],$C24,Table5[[Category ]],$D24))/E24,"")</f>
        <v>976.19047619047615</v>
      </c>
      <c r="G24" s="116">
        <f>IFERROR(SUMIFS(Table5[Total cost
(USD)],Table5[No],$A24,Table5[Level_1],$B24,Table5[Level_2],$C24,Table5[[Category ]],$D24),"")</f>
        <v>61500</v>
      </c>
      <c r="H24" s="116">
        <f>IFERROR(SUMIFS(Table5[Year 1],Table5[No],$A24,Table5[Level_1],$B24,Table5[Level_2],$C24,Table5[[Category ]],$D24),"")</f>
        <v>40000</v>
      </c>
      <c r="I24" s="116">
        <f>IFERROR(SUMIFS(Table5[Year 2],Table5[No],$A24,Table5[Level_1],$B24,Table5[Level_2],$C24,Table5[[Category ]],$D24),"")</f>
        <v>21500</v>
      </c>
      <c r="J24" s="116">
        <f>IFERROR(SUMIFS(Table5[Year 3],Table5[No],$A24,Table5[Level_1],$B24,Table5[Level_2],$C24,Table5[[Category ]],$D24),"")</f>
        <v>0</v>
      </c>
      <c r="K24" s="116">
        <f>IFERROR(SUMIFS(Table5[Year 4],Table5[No],$A24,Table5[Level_1],$B24,Table5[Level_2],$C24,Table5[[Category ]],$D24),"")</f>
        <v>0</v>
      </c>
      <c r="L24" s="116">
        <f>IFERROR(SUMIFS(Table5[Year 5],Table5[No],$A24,Table5[Level_1],$B24,Table5[Level_2],$C24,Table5[[Category ]],$D24),"")</f>
        <v>0</v>
      </c>
      <c r="N24" s="61">
        <f t="shared" si="0"/>
        <v>0</v>
      </c>
    </row>
    <row r="25" spans="1:14" x14ac:dyDescent="0.75">
      <c r="A25" t="s">
        <v>203</v>
      </c>
      <c r="B25">
        <v>2</v>
      </c>
      <c r="C25">
        <v>1</v>
      </c>
      <c r="D25" t="s">
        <v>75</v>
      </c>
      <c r="E25" s="117">
        <f>IFERROR(SUMIFS(Table5['# of Unit],Table5[No],$A25,Table5[Level_1],$B25,Table5[Level_2],$C25,Table5[[Category ]],$D25),"")</f>
        <v>0</v>
      </c>
      <c r="F25" s="116" t="str">
        <f>IFERROR((SUMIFS(Table5[Total cost
(USD)],Table5[No],$A25,Table5[Level_1],$B25,Table5[Level_2],$C25,Table5[[Category ]],$D25))/E25,"")</f>
        <v/>
      </c>
      <c r="G25" s="116">
        <f>IFERROR(SUMIFS(Table5[Total cost
(USD)],Table5[No],$A25,Table5[Level_1],$B25,Table5[Level_2],$C25,Table5[[Category ]],$D25),"")</f>
        <v>0</v>
      </c>
      <c r="H25" s="116">
        <f>IFERROR(SUMIFS(Table5[Year 1],Table5[No],$A25,Table5[Level_1],$B25,Table5[Level_2],$C25,Table5[[Category ]],$D25),"")</f>
        <v>0</v>
      </c>
      <c r="I25" s="116">
        <f>IFERROR(SUMIFS(Table5[Year 2],Table5[No],$A25,Table5[Level_1],$B25,Table5[Level_2],$C25,Table5[[Category ]],$D25),"")</f>
        <v>0</v>
      </c>
      <c r="J25" s="116">
        <f>IFERROR(SUMIFS(Table5[Year 3],Table5[No],$A25,Table5[Level_1],$B25,Table5[Level_2],$C25,Table5[[Category ]],$D25),"")</f>
        <v>0</v>
      </c>
      <c r="K25" s="116">
        <f>IFERROR(SUMIFS(Table5[Year 4],Table5[No],$A25,Table5[Level_1],$B25,Table5[Level_2],$C25,Table5[[Category ]],$D25),"")</f>
        <v>0</v>
      </c>
      <c r="L25" s="116">
        <f>IFERROR(SUMIFS(Table5[Year 5],Table5[No],$A25,Table5[Level_1],$B25,Table5[Level_2],$C25,Table5[[Category ]],$D25),"")</f>
        <v>0</v>
      </c>
      <c r="N25" s="61">
        <f t="shared" si="0"/>
        <v>0</v>
      </c>
    </row>
    <row r="26" spans="1:14" x14ac:dyDescent="0.75">
      <c r="A26" t="s">
        <v>203</v>
      </c>
      <c r="B26">
        <v>2</v>
      </c>
      <c r="C26">
        <v>1</v>
      </c>
      <c r="D26" t="s">
        <v>113</v>
      </c>
      <c r="E26" s="117">
        <f>IFERROR(SUMIFS(Table5['# of Unit],Table5[No],$A26,Table5[Level_1],$B26,Table5[Level_2],$C26,Table5[[Category ]],$D26),"")</f>
        <v>141</v>
      </c>
      <c r="F26" s="116">
        <f>IFERROR((SUMIFS(Table5[Total cost
(USD)],Table5[No],$A26,Table5[Level_1],$B26,Table5[Level_2],$C26,Table5[[Category ]],$D26))/E26,"")</f>
        <v>581.5602836879433</v>
      </c>
      <c r="G26" s="116">
        <f>IFERROR(SUMIFS(Table5[Total cost
(USD)],Table5[No],$A26,Table5[Level_1],$B26,Table5[Level_2],$C26,Table5[[Category ]],$D26),"")</f>
        <v>82000</v>
      </c>
      <c r="H26" s="116">
        <f>IFERROR(SUMIFS(Table5[Year 1],Table5[No],$A26,Table5[Level_1],$B26,Table5[Level_2],$C26,Table5[[Category ]],$D26),"")</f>
        <v>0</v>
      </c>
      <c r="I26" s="116">
        <f>IFERROR(SUMIFS(Table5[Year 2],Table5[No],$A26,Table5[Level_1],$B26,Table5[Level_2],$C26,Table5[[Category ]],$D26),"")</f>
        <v>82000</v>
      </c>
      <c r="J26" s="116">
        <f>IFERROR(SUMIFS(Table5[Year 3],Table5[No],$A26,Table5[Level_1],$B26,Table5[Level_2],$C26,Table5[[Category ]],$D26),"")</f>
        <v>0</v>
      </c>
      <c r="K26" s="116">
        <f>IFERROR(SUMIFS(Table5[Year 4],Table5[No],$A26,Table5[Level_1],$B26,Table5[Level_2],$C26,Table5[[Category ]],$D26),"")</f>
        <v>0</v>
      </c>
      <c r="L26" s="116">
        <f>IFERROR(SUMIFS(Table5[Year 5],Table5[No],$A26,Table5[Level_1],$B26,Table5[Level_2],$C26,Table5[[Category ]],$D26),"")</f>
        <v>0</v>
      </c>
      <c r="N26" s="61">
        <f t="shared" si="0"/>
        <v>0</v>
      </c>
    </row>
    <row r="27" spans="1:14" s="135" customFormat="1" x14ac:dyDescent="0.75">
      <c r="A27" s="135" t="s">
        <v>204</v>
      </c>
      <c r="B27" s="135">
        <v>2</v>
      </c>
      <c r="C27" s="135">
        <v>2</v>
      </c>
      <c r="D27" s="135" t="s">
        <v>79</v>
      </c>
      <c r="E27" s="136">
        <f>IFERROR(SUMIFS(Table5['# of Unit],Table5[No],$A27,Table5[Level_1],$B27,Table5[Level_2],$C27,Table5[[Category ]],$D27),"")</f>
        <v>45</v>
      </c>
      <c r="F27" s="137">
        <f>IFERROR((SUMIFS(Table5[Total cost
(USD)],Table5[No],$A27,Table5[Level_1],$B27,Table5[Level_2],$C27,Table5[[Category ]],$D27))/E27,"")</f>
        <v>4033.3333333333335</v>
      </c>
      <c r="G27" s="137">
        <f>IFERROR(SUMIFS(Table5[Total cost
(USD)],Table5[No],$A27,Table5[Level_1],$B27,Table5[Level_2],$C27,Table5[[Category ]],$D27),"")</f>
        <v>181500</v>
      </c>
      <c r="H27" s="137">
        <f>IFERROR(SUMIFS(Table5[Year 1],Table5[No],$A27,Table5[Level_1],$B27,Table5[Level_2],$C27,Table5[[Category ]],$D27),"")</f>
        <v>25275</v>
      </c>
      <c r="I27" s="137">
        <f>IFERROR(SUMIFS(Table5[Year 2],Table5[No],$A27,Table5[Level_1],$B27,Table5[Level_2],$C27,Table5[[Category ]],$D27),"")</f>
        <v>31650</v>
      </c>
      <c r="J27" s="137">
        <f>IFERROR(SUMIFS(Table5[Year 3],Table5[No],$A27,Table5[Level_1],$B27,Table5[Level_2],$C27,Table5[[Category ]],$D27),"")</f>
        <v>40650</v>
      </c>
      <c r="K27" s="137">
        <f>IFERROR(SUMIFS(Table5[Year 4],Table5[No],$A27,Table5[Level_1],$B27,Table5[Level_2],$C27,Table5[[Category ]],$D27),"")</f>
        <v>43650</v>
      </c>
      <c r="L27" s="137">
        <f>IFERROR(SUMIFS(Table5[Year 5],Table5[No],$A27,Table5[Level_1],$B27,Table5[Level_2],$C27,Table5[[Category ]],$D27),"")</f>
        <v>40275</v>
      </c>
      <c r="N27" s="138">
        <f t="shared" si="0"/>
        <v>0</v>
      </c>
    </row>
    <row r="28" spans="1:14" x14ac:dyDescent="0.75">
      <c r="A28" t="s">
        <v>204</v>
      </c>
      <c r="B28">
        <v>2</v>
      </c>
      <c r="C28">
        <v>2</v>
      </c>
      <c r="D28" t="s">
        <v>24</v>
      </c>
      <c r="E28" s="117">
        <f>IFERROR(SUMIFS(Table5['# of Unit],Table5[No],$A28,Table5[Level_1],$B28,Table5[Level_2],$C28,Table5[[Category ]],$D28),"")</f>
        <v>1</v>
      </c>
      <c r="F28" s="116">
        <f>IFERROR((SUMIFS(Table5[Total cost
(USD)],Table5[No],$A28,Table5[Level_1],$B28,Table5[Level_2],$C28,Table5[[Category ]],$D28))/E28,"")</f>
        <v>10000</v>
      </c>
      <c r="G28" s="116">
        <f>IFERROR(SUMIFS(Table5[Total cost
(USD)],Table5[No],$A28,Table5[Level_1],$B28,Table5[Level_2],$C28,Table5[[Category ]],$D28),"")</f>
        <v>10000</v>
      </c>
      <c r="H28" s="116">
        <f>IFERROR(SUMIFS(Table5[Year 1],Table5[No],$A28,Table5[Level_1],$B28,Table5[Level_2],$C28,Table5[[Category ]],$D28),"")</f>
        <v>10000</v>
      </c>
      <c r="I28" s="116">
        <f>IFERROR(SUMIFS(Table5[Year 2],Table5[No],$A28,Table5[Level_1],$B28,Table5[Level_2],$C28,Table5[[Category ]],$D28),"")</f>
        <v>0</v>
      </c>
      <c r="J28" s="116">
        <f>IFERROR(SUMIFS(Table5[Year 3],Table5[No],$A28,Table5[Level_1],$B28,Table5[Level_2],$C28,Table5[[Category ]],$D28),"")</f>
        <v>0</v>
      </c>
      <c r="K28" s="116">
        <f>IFERROR(SUMIFS(Table5[Year 4],Table5[No],$A28,Table5[Level_1],$B28,Table5[Level_2],$C28,Table5[[Category ]],$D28),"")</f>
        <v>0</v>
      </c>
      <c r="L28" s="116">
        <f>IFERROR(SUMIFS(Table5[Year 5],Table5[No],$A28,Table5[Level_1],$B28,Table5[Level_2],$C28,Table5[[Category ]],$D28),"")</f>
        <v>0</v>
      </c>
      <c r="N28" s="61">
        <f t="shared" si="0"/>
        <v>0</v>
      </c>
    </row>
    <row r="29" spans="1:14" x14ac:dyDescent="0.75">
      <c r="A29" t="s">
        <v>204</v>
      </c>
      <c r="B29">
        <v>2</v>
      </c>
      <c r="C29">
        <v>2</v>
      </c>
      <c r="D29" t="s">
        <v>205</v>
      </c>
      <c r="E29" s="117">
        <f>IFERROR(SUMIFS(Table5['# of Unit],Table5[No],$A29,Table5[Level_1],$B29,Table5[Level_2],$C29,Table5[[Category ]],$D29),"")</f>
        <v>0</v>
      </c>
      <c r="F29" s="116" t="str">
        <f>IFERROR((SUMIFS(Table5[Total cost
(USD)],Table5[No],$A29,Table5[Level_1],$B29,Table5[Level_2],$C29,Table5[[Category ]],$D29))/E29,"")</f>
        <v/>
      </c>
      <c r="G29" s="116">
        <f>IFERROR(SUMIFS(Table5[Total cost
(USD)],Table5[No],$A29,Table5[Level_1],$B29,Table5[Level_2],$C29,Table5[[Category ]],$D29),"")</f>
        <v>0</v>
      </c>
      <c r="H29" s="116">
        <f>IFERROR(SUMIFS(Table5[Year 1],Table5[No],$A29,Table5[Level_1],$B29,Table5[Level_2],$C29,Table5[[Category ]],$D29),"")</f>
        <v>0</v>
      </c>
      <c r="I29" s="116">
        <f>IFERROR(SUMIFS(Table5[Year 2],Table5[No],$A29,Table5[Level_1],$B29,Table5[Level_2],$C29,Table5[[Category ]],$D29),"")</f>
        <v>0</v>
      </c>
      <c r="J29" s="116">
        <f>IFERROR(SUMIFS(Table5[Year 3],Table5[No],$A29,Table5[Level_1],$B29,Table5[Level_2],$C29,Table5[[Category ]],$D29),"")</f>
        <v>0</v>
      </c>
      <c r="K29" s="116">
        <f>IFERROR(SUMIFS(Table5[Year 4],Table5[No],$A29,Table5[Level_1],$B29,Table5[Level_2],$C29,Table5[[Category ]],$D29),"")</f>
        <v>0</v>
      </c>
      <c r="L29" s="116">
        <f>IFERROR(SUMIFS(Table5[Year 5],Table5[No],$A29,Table5[Level_1],$B29,Table5[Level_2],$C29,Table5[[Category ]],$D29),"")</f>
        <v>0</v>
      </c>
      <c r="N29" s="61">
        <f t="shared" si="0"/>
        <v>0</v>
      </c>
    </row>
    <row r="30" spans="1:14" x14ac:dyDescent="0.75">
      <c r="A30" t="s">
        <v>204</v>
      </c>
      <c r="B30">
        <v>2</v>
      </c>
      <c r="C30">
        <v>2</v>
      </c>
      <c r="D30" t="s">
        <v>70</v>
      </c>
      <c r="E30" s="117">
        <f>IFERROR(SUMIFS(Table5['# of Unit],Table5[No],$A30,Table5[Level_1],$B30,Table5[Level_2],$C30,Table5[[Category ]],$D30),"")</f>
        <v>1</v>
      </c>
      <c r="F30" s="116">
        <f>IFERROR((SUMIFS(Table5[Total cost
(USD)],Table5[No],$A30,Table5[Level_1],$B30,Table5[Level_2],$C30,Table5[[Category ]],$D30))/E30,"")</f>
        <v>30000</v>
      </c>
      <c r="G30" s="116">
        <f>IFERROR(SUMIFS(Table5[Total cost
(USD)],Table5[No],$A30,Table5[Level_1],$B30,Table5[Level_2],$C30,Table5[[Category ]],$D30),"")</f>
        <v>30000</v>
      </c>
      <c r="H30" s="116">
        <f>IFERROR(SUMIFS(Table5[Year 1],Table5[No],$A30,Table5[Level_1],$B30,Table5[Level_2],$C30,Table5[[Category ]],$D30),"")</f>
        <v>30000</v>
      </c>
      <c r="I30" s="116">
        <f>IFERROR(SUMIFS(Table5[Year 2],Table5[No],$A30,Table5[Level_1],$B30,Table5[Level_2],$C30,Table5[[Category ]],$D30),"")</f>
        <v>0</v>
      </c>
      <c r="J30" s="116">
        <f>IFERROR(SUMIFS(Table5[Year 3],Table5[No],$A30,Table5[Level_1],$B30,Table5[Level_2],$C30,Table5[[Category ]],$D30),"")</f>
        <v>0</v>
      </c>
      <c r="K30" s="116">
        <f>IFERROR(SUMIFS(Table5[Year 4],Table5[No],$A30,Table5[Level_1],$B30,Table5[Level_2],$C30,Table5[[Category ]],$D30),"")</f>
        <v>0</v>
      </c>
      <c r="L30" s="116">
        <f>IFERROR(SUMIFS(Table5[Year 5],Table5[No],$A30,Table5[Level_1],$B30,Table5[Level_2],$C30,Table5[[Category ]],$D30),"")</f>
        <v>0</v>
      </c>
      <c r="N30" s="61">
        <f t="shared" si="0"/>
        <v>0</v>
      </c>
    </row>
    <row r="31" spans="1:14" x14ac:dyDescent="0.75">
      <c r="A31" t="s">
        <v>204</v>
      </c>
      <c r="B31">
        <v>2</v>
      </c>
      <c r="C31">
        <v>2</v>
      </c>
      <c r="D31" t="s">
        <v>208</v>
      </c>
      <c r="E31" s="117">
        <f>IFERROR(SUMIFS(Table5['# of Unit],Table5[No],$A31,Table5[Level_1],$B31,Table5[Level_2],$C31,Table5[[Category ]],$D31),"")</f>
        <v>0</v>
      </c>
      <c r="F31" s="116" t="str">
        <f>IFERROR((SUMIFS(Table5[Total cost
(USD)],Table5[No],$A31,Table5[Level_1],$B31,Table5[Level_2],$C31,Table5[[Category ]],$D31))/E31,"")</f>
        <v/>
      </c>
      <c r="G31" s="116">
        <f>IFERROR(SUMIFS(Table5[Total cost
(USD)],Table5[No],$A31,Table5[Level_1],$B31,Table5[Level_2],$C31,Table5[[Category ]],$D31),"")</f>
        <v>0</v>
      </c>
      <c r="H31" s="116">
        <f>IFERROR(SUMIFS(Table5[Year 1],Table5[No],$A31,Table5[Level_1],$B31,Table5[Level_2],$C31,Table5[[Category ]],$D31),"")</f>
        <v>0</v>
      </c>
      <c r="I31" s="116">
        <f>IFERROR(SUMIFS(Table5[Year 2],Table5[No],$A31,Table5[Level_1],$B31,Table5[Level_2],$C31,Table5[[Category ]],$D31),"")</f>
        <v>0</v>
      </c>
      <c r="J31" s="116">
        <f>IFERROR(SUMIFS(Table5[Year 3],Table5[No],$A31,Table5[Level_1],$B31,Table5[Level_2],$C31,Table5[[Category ]],$D31),"")</f>
        <v>0</v>
      </c>
      <c r="K31" s="116">
        <f>IFERROR(SUMIFS(Table5[Year 4],Table5[No],$A31,Table5[Level_1],$B31,Table5[Level_2],$C31,Table5[[Category ]],$D31),"")</f>
        <v>0</v>
      </c>
      <c r="L31" s="116">
        <f>IFERROR(SUMIFS(Table5[Year 5],Table5[No],$A31,Table5[Level_1],$B31,Table5[Level_2],$C31,Table5[[Category ]],$D31),"")</f>
        <v>0</v>
      </c>
      <c r="N31" s="61">
        <f t="shared" si="0"/>
        <v>0</v>
      </c>
    </row>
    <row r="32" spans="1:14" x14ac:dyDescent="0.75">
      <c r="A32" t="s">
        <v>204</v>
      </c>
      <c r="B32">
        <v>2</v>
      </c>
      <c r="C32">
        <v>2</v>
      </c>
      <c r="D32" t="s">
        <v>72</v>
      </c>
      <c r="E32" s="117">
        <f>IFERROR(SUMIFS(Table5['# of Unit],Table5[No],$A32,Table5[Level_1],$B32,Table5[Level_2],$C32,Table5[[Category ]],$D32),"")</f>
        <v>0</v>
      </c>
      <c r="F32" s="116" t="str">
        <f>IFERROR((SUMIFS(Table5[Total cost
(USD)],Table5[No],$A32,Table5[Level_1],$B32,Table5[Level_2],$C32,Table5[[Category ]],$D32))/E32,"")</f>
        <v/>
      </c>
      <c r="G32" s="116">
        <f>IFERROR(SUMIFS(Table5[Total cost
(USD)],Table5[No],$A32,Table5[Level_1],$B32,Table5[Level_2],$C32,Table5[[Category ]],$D32),"")</f>
        <v>0</v>
      </c>
      <c r="H32" s="116">
        <f>IFERROR(SUMIFS(Table5[Year 1],Table5[No],$A32,Table5[Level_1],$B32,Table5[Level_2],$C32,Table5[[Category ]],$D32),"")</f>
        <v>0</v>
      </c>
      <c r="I32" s="116">
        <f>IFERROR(SUMIFS(Table5[Year 2],Table5[No],$A32,Table5[Level_1],$B32,Table5[Level_2],$C32,Table5[[Category ]],$D32),"")</f>
        <v>0</v>
      </c>
      <c r="J32" s="116">
        <f>IFERROR(SUMIFS(Table5[Year 3],Table5[No],$A32,Table5[Level_1],$B32,Table5[Level_2],$C32,Table5[[Category ]],$D32),"")</f>
        <v>0</v>
      </c>
      <c r="K32" s="116">
        <f>IFERROR(SUMIFS(Table5[Year 4],Table5[No],$A32,Table5[Level_1],$B32,Table5[Level_2],$C32,Table5[[Category ]],$D32),"")</f>
        <v>0</v>
      </c>
      <c r="L32" s="116">
        <f>IFERROR(SUMIFS(Table5[Year 5],Table5[No],$A32,Table5[Level_1],$B32,Table5[Level_2],$C32,Table5[[Category ]],$D32),"")</f>
        <v>0</v>
      </c>
      <c r="N32" s="61">
        <f t="shared" si="0"/>
        <v>0</v>
      </c>
    </row>
    <row r="33" spans="1:14" x14ac:dyDescent="0.75">
      <c r="A33" t="s">
        <v>204</v>
      </c>
      <c r="B33">
        <v>2</v>
      </c>
      <c r="C33">
        <v>2</v>
      </c>
      <c r="D33" t="s">
        <v>209</v>
      </c>
      <c r="E33" s="117">
        <f>IFERROR(SUMIFS(Table5['# of Unit],Table5[No],$A33,Table5[Level_1],$B33,Table5[Level_2],$C33,Table5[[Category ]],$D33),"")</f>
        <v>8</v>
      </c>
      <c r="F33" s="116">
        <f>IFERROR((SUMIFS(Table5[Total cost
(USD)],Table5[No],$A33,Table5[Level_1],$B33,Table5[Level_2],$C33,Table5[[Category ]],$D33))/E33,"")</f>
        <v>19375</v>
      </c>
      <c r="G33" s="116">
        <f>IFERROR(SUMIFS(Table5[Total cost
(USD)],Table5[No],$A33,Table5[Level_1],$B33,Table5[Level_2],$C33,Table5[[Category ]],$D33),"")</f>
        <v>155000</v>
      </c>
      <c r="H33" s="116">
        <f>IFERROR(SUMIFS(Table5[Year 1],Table5[No],$A33,Table5[Level_1],$B33,Table5[Level_2],$C33,Table5[[Category ]],$D33),"")</f>
        <v>20000</v>
      </c>
      <c r="I33" s="116">
        <f>IFERROR(SUMIFS(Table5[Year 2],Table5[No],$A33,Table5[Level_1],$B33,Table5[Level_2],$C33,Table5[[Category ]],$D33),"")</f>
        <v>50000</v>
      </c>
      <c r="J33" s="116">
        <f>IFERROR(SUMIFS(Table5[Year 3],Table5[No],$A33,Table5[Level_1],$B33,Table5[Level_2],$C33,Table5[[Category ]],$D33),"")</f>
        <v>25000</v>
      </c>
      <c r="K33" s="116">
        <f>IFERROR(SUMIFS(Table5[Year 4],Table5[No],$A33,Table5[Level_1],$B33,Table5[Level_2],$C33,Table5[[Category ]],$D33),"")</f>
        <v>40000</v>
      </c>
      <c r="L33" s="116">
        <f>IFERROR(SUMIFS(Table5[Year 5],Table5[No],$A33,Table5[Level_1],$B33,Table5[Level_2],$C33,Table5[[Category ]],$D33),"")</f>
        <v>20000</v>
      </c>
      <c r="N33" s="61">
        <f t="shared" si="0"/>
        <v>0</v>
      </c>
    </row>
    <row r="34" spans="1:14" x14ac:dyDescent="0.75">
      <c r="A34" t="s">
        <v>204</v>
      </c>
      <c r="B34">
        <v>2</v>
      </c>
      <c r="C34">
        <v>2</v>
      </c>
      <c r="D34" t="s">
        <v>210</v>
      </c>
      <c r="E34" s="117">
        <f>IFERROR(SUMIFS(Table5['# of Unit],Table5[No],$A34,Table5[Level_1],$B34,Table5[Level_2],$C34,Table5[[Category ]],$D34),"")</f>
        <v>0</v>
      </c>
      <c r="F34" s="116" t="str">
        <f>IFERROR((SUMIFS(Table5[Total cost
(USD)],Table5[No],$A34,Table5[Level_1],$B34,Table5[Level_2],$C34,Table5[[Category ]],$D34))/E34,"")</f>
        <v/>
      </c>
      <c r="G34" s="116">
        <f>IFERROR(SUMIFS(Table5[Total cost
(USD)],Table5[No],$A34,Table5[Level_1],$B34,Table5[Level_2],$C34,Table5[[Category ]],$D34),"")</f>
        <v>0</v>
      </c>
      <c r="H34" s="116">
        <f>IFERROR(SUMIFS(Table5[Year 1],Table5[No],$A34,Table5[Level_1],$B34,Table5[Level_2],$C34,Table5[[Category ]],$D34),"")</f>
        <v>0</v>
      </c>
      <c r="I34" s="116">
        <f>IFERROR(SUMIFS(Table5[Year 2],Table5[No],$A34,Table5[Level_1],$B34,Table5[Level_2],$C34,Table5[[Category ]],$D34),"")</f>
        <v>0</v>
      </c>
      <c r="J34" s="116">
        <f>IFERROR(SUMIFS(Table5[Year 3],Table5[No],$A34,Table5[Level_1],$B34,Table5[Level_2],$C34,Table5[[Category ]],$D34),"")</f>
        <v>0</v>
      </c>
      <c r="K34" s="116">
        <f>IFERROR(SUMIFS(Table5[Year 4],Table5[No],$A34,Table5[Level_1],$B34,Table5[Level_2],$C34,Table5[[Category ]],$D34),"")</f>
        <v>0</v>
      </c>
      <c r="L34" s="116">
        <f>IFERROR(SUMIFS(Table5[Year 5],Table5[No],$A34,Table5[Level_1],$B34,Table5[Level_2],$C34,Table5[[Category ]],$D34),"")</f>
        <v>0</v>
      </c>
      <c r="N34" s="61">
        <f t="shared" si="0"/>
        <v>0</v>
      </c>
    </row>
    <row r="35" spans="1:14" x14ac:dyDescent="0.75">
      <c r="A35" t="s">
        <v>204</v>
      </c>
      <c r="B35">
        <v>2</v>
      </c>
      <c r="C35">
        <v>2</v>
      </c>
      <c r="D35" t="s">
        <v>211</v>
      </c>
      <c r="E35" s="117">
        <f>IFERROR(SUMIFS(Table5['# of Unit],Table5[No],$A35,Table5[Level_1],$B35,Table5[Level_2],$C35,Table5[[Category ]],$D35),"")</f>
        <v>21</v>
      </c>
      <c r="F35" s="116">
        <f>IFERROR((SUMIFS(Table5[Total cost
(USD)],Table5[No],$A35,Table5[Level_1],$B35,Table5[Level_2],$C35,Table5[[Category ]],$D35))/E35,"")</f>
        <v>1690.4761904761904</v>
      </c>
      <c r="G35" s="116">
        <f>IFERROR(SUMIFS(Table5[Total cost
(USD)],Table5[No],$A35,Table5[Level_1],$B35,Table5[Level_2],$C35,Table5[[Category ]],$D35),"")</f>
        <v>35500</v>
      </c>
      <c r="H35" s="116">
        <f>IFERROR(SUMIFS(Table5[Year 1],Table5[No],$A35,Table5[Level_1],$B35,Table5[Level_2],$C35,Table5[[Category ]],$D35),"")</f>
        <v>2000</v>
      </c>
      <c r="I35" s="116">
        <f>IFERROR(SUMIFS(Table5[Year 2],Table5[No],$A35,Table5[Level_1],$B35,Table5[Level_2],$C35,Table5[[Category ]],$D35),"")</f>
        <v>19100</v>
      </c>
      <c r="J35" s="116">
        <f>IFERROR(SUMIFS(Table5[Year 3],Table5[No],$A35,Table5[Level_1],$B35,Table5[Level_2],$C35,Table5[[Category ]],$D35),"")</f>
        <v>10000</v>
      </c>
      <c r="K35" s="116">
        <f>IFERROR(SUMIFS(Table5[Year 4],Table5[No],$A35,Table5[Level_1],$B35,Table5[Level_2],$C35,Table5[[Category ]],$D35),"")</f>
        <v>4400</v>
      </c>
      <c r="L35" s="116">
        <f>IFERROR(SUMIFS(Table5[Year 5],Table5[No],$A35,Table5[Level_1],$B35,Table5[Level_2],$C35,Table5[[Category ]],$D35),"")</f>
        <v>0</v>
      </c>
      <c r="N35" s="61">
        <f t="shared" si="0"/>
        <v>0</v>
      </c>
    </row>
    <row r="36" spans="1:14" x14ac:dyDescent="0.75">
      <c r="A36" t="s">
        <v>204</v>
      </c>
      <c r="B36">
        <v>2</v>
      </c>
      <c r="C36">
        <v>2</v>
      </c>
      <c r="D36" t="s">
        <v>75</v>
      </c>
      <c r="E36" s="117">
        <f>IFERROR(SUMIFS(Table5['# of Unit],Table5[No],$A36,Table5[Level_1],$B36,Table5[Level_2],$C36,Table5[[Category ]],$D36),"")</f>
        <v>0</v>
      </c>
      <c r="F36" s="116" t="str">
        <f>IFERROR((SUMIFS(Table5[Total cost
(USD)],Table5[No],$A36,Table5[Level_1],$B36,Table5[Level_2],$C36,Table5[[Category ]],$D36))/E36,"")</f>
        <v/>
      </c>
      <c r="G36" s="116">
        <f>IFERROR(SUMIFS(Table5[Total cost
(USD)],Table5[No],$A36,Table5[Level_1],$B36,Table5[Level_2],$C36,Table5[[Category ]],$D36),"")</f>
        <v>0</v>
      </c>
      <c r="H36" s="116">
        <f>IFERROR(SUMIFS(Table5[Year 1],Table5[No],$A36,Table5[Level_1],$B36,Table5[Level_2],$C36,Table5[[Category ]],$D36),"")</f>
        <v>0</v>
      </c>
      <c r="I36" s="116">
        <f>IFERROR(SUMIFS(Table5[Year 2],Table5[No],$A36,Table5[Level_1],$B36,Table5[Level_2],$C36,Table5[[Category ]],$D36),"")</f>
        <v>0</v>
      </c>
      <c r="J36" s="116">
        <f>IFERROR(SUMIFS(Table5[Year 3],Table5[No],$A36,Table5[Level_1],$B36,Table5[Level_2],$C36,Table5[[Category ]],$D36),"")</f>
        <v>0</v>
      </c>
      <c r="K36" s="116">
        <f>IFERROR(SUMIFS(Table5[Year 4],Table5[No],$A36,Table5[Level_1],$B36,Table5[Level_2],$C36,Table5[[Category ]],$D36),"")</f>
        <v>0</v>
      </c>
      <c r="L36" s="116">
        <f>IFERROR(SUMIFS(Table5[Year 5],Table5[No],$A36,Table5[Level_1],$B36,Table5[Level_2],$C36,Table5[[Category ]],$D36),"")</f>
        <v>0</v>
      </c>
      <c r="N36" s="61">
        <f t="shared" si="0"/>
        <v>0</v>
      </c>
    </row>
    <row r="37" spans="1:14" x14ac:dyDescent="0.75">
      <c r="A37" t="s">
        <v>204</v>
      </c>
      <c r="B37">
        <v>2</v>
      </c>
      <c r="C37">
        <v>2</v>
      </c>
      <c r="D37" t="s">
        <v>113</v>
      </c>
      <c r="E37" s="117">
        <f>IFERROR(SUMIFS(Table5['# of Unit],Table5[No],$A37,Table5[Level_1],$B37,Table5[Level_2],$C37,Table5[[Category ]],$D37),"")</f>
        <v>5</v>
      </c>
      <c r="F37" s="116">
        <f>IFERROR((SUMIFS(Table5[Total cost
(USD)],Table5[No],$A37,Table5[Level_1],$B37,Table5[Level_2],$C37,Table5[[Category ]],$D37))/E37,"")</f>
        <v>4200</v>
      </c>
      <c r="G37" s="116">
        <f>IFERROR(SUMIFS(Table5[Total cost
(USD)],Table5[No],$A37,Table5[Level_1],$B37,Table5[Level_2],$C37,Table5[[Category ]],$D37),"")</f>
        <v>21000</v>
      </c>
      <c r="H37" s="116">
        <f>IFERROR(SUMIFS(Table5[Year 1],Table5[No],$A37,Table5[Level_1],$B37,Table5[Level_2],$C37,Table5[[Category ]],$D37),"")</f>
        <v>0</v>
      </c>
      <c r="I37" s="116">
        <f>IFERROR(SUMIFS(Table5[Year 2],Table5[No],$A37,Table5[Level_1],$B37,Table5[Level_2],$C37,Table5[[Category ]],$D37),"")</f>
        <v>7000</v>
      </c>
      <c r="J37" s="116">
        <f>IFERROR(SUMIFS(Table5[Year 3],Table5[No],$A37,Table5[Level_1],$B37,Table5[Level_2],$C37,Table5[[Category ]],$D37),"")</f>
        <v>2000</v>
      </c>
      <c r="K37" s="116">
        <f>IFERROR(SUMIFS(Table5[Year 4],Table5[No],$A37,Table5[Level_1],$B37,Table5[Level_2],$C37,Table5[[Category ]],$D37),"")</f>
        <v>0</v>
      </c>
      <c r="L37" s="116">
        <f>IFERROR(SUMIFS(Table5[Year 5],Table5[No],$A37,Table5[Level_1],$B37,Table5[Level_2],$C37,Table5[[Category ]],$D37),"")</f>
        <v>12000</v>
      </c>
      <c r="N37" s="61">
        <f t="shared" si="0"/>
        <v>0</v>
      </c>
    </row>
    <row r="38" spans="1:14" s="135" customFormat="1" x14ac:dyDescent="0.75">
      <c r="A38" s="135" t="s">
        <v>203</v>
      </c>
      <c r="B38" s="135">
        <v>3</v>
      </c>
      <c r="C38" s="135">
        <v>1</v>
      </c>
      <c r="D38" s="135" t="s">
        <v>79</v>
      </c>
      <c r="E38" s="136">
        <f>IFERROR(SUMIFS(Table5['# of Unit],Table5[No],$A38,Table5[Level_1],$B38,Table5[Level_2],$C38,Table5[[Category ]],$D38),"")</f>
        <v>32</v>
      </c>
      <c r="F38" s="137">
        <f>IFERROR((SUMIFS(Table5[Total cost
(USD)],Table5[No],$A38,Table5[Level_1],$B38,Table5[Level_2],$C38,Table5[[Category ]],$D38))/E38,"")</f>
        <v>5078.125</v>
      </c>
      <c r="G38" s="137">
        <f>IFERROR(SUMIFS(Table5[Total cost
(USD)],Table5[No],$A38,Table5[Level_1],$B38,Table5[Level_2],$C38,Table5[[Category ]],$D38),"")</f>
        <v>162500</v>
      </c>
      <c r="H38" s="137">
        <f>IFERROR(SUMIFS(Table5[Year 1],Table5[No],$A38,Table5[Level_1],$B38,Table5[Level_2],$C38,Table5[[Category ]],$D38),"")</f>
        <v>30475</v>
      </c>
      <c r="I38" s="137">
        <f>IFERROR(SUMIFS(Table5[Year 2],Table5[No],$A38,Table5[Level_1],$B38,Table5[Level_2],$C38,Table5[[Category ]],$D38),"")</f>
        <v>33850</v>
      </c>
      <c r="J38" s="137">
        <f>IFERROR(SUMIFS(Table5[Year 3],Table5[No],$A38,Table5[Level_1],$B38,Table5[Level_2],$C38,Table5[[Category ]],$D38),"")</f>
        <v>33850</v>
      </c>
      <c r="K38" s="137">
        <f>IFERROR(SUMIFS(Table5[Year 4],Table5[No],$A38,Table5[Level_1],$B38,Table5[Level_2],$C38,Table5[[Category ]],$D38),"")</f>
        <v>33850</v>
      </c>
      <c r="L38" s="137">
        <f>IFERROR(SUMIFS(Table5[Year 5],Table5[No],$A38,Table5[Level_1],$B38,Table5[Level_2],$C38,Table5[[Category ]],$D38),"")</f>
        <v>30475</v>
      </c>
      <c r="N38" s="138">
        <f t="shared" si="0"/>
        <v>0</v>
      </c>
    </row>
    <row r="39" spans="1:14" x14ac:dyDescent="0.75">
      <c r="A39" t="s">
        <v>203</v>
      </c>
      <c r="B39">
        <v>3</v>
      </c>
      <c r="C39">
        <v>1</v>
      </c>
      <c r="D39" t="s">
        <v>24</v>
      </c>
      <c r="E39" s="117">
        <f>IFERROR(SUMIFS(Table5['# of Unit],Table5[No],$A39,Table5[Level_1],$B39,Table5[Level_2],$C39,Table5[[Category ]],$D39),"")</f>
        <v>26</v>
      </c>
      <c r="F39" s="116">
        <f>IFERROR((SUMIFS(Table5[Total cost
(USD)],Table5[No],$A39,Table5[Level_1],$B39,Table5[Level_2],$C39,Table5[[Category ]],$D39))/E39,"")</f>
        <v>4769.2307692307695</v>
      </c>
      <c r="G39" s="116">
        <f>IFERROR(SUMIFS(Table5[Total cost
(USD)],Table5[No],$A39,Table5[Level_1],$B39,Table5[Level_2],$C39,Table5[[Category ]],$D39),"")</f>
        <v>124000</v>
      </c>
      <c r="H39" s="116">
        <f>IFERROR(SUMIFS(Table5[Year 1],Table5[No],$A39,Table5[Level_1],$B39,Table5[Level_2],$C39,Table5[[Category ]],$D39),"")</f>
        <v>56800</v>
      </c>
      <c r="I39" s="116">
        <f>IFERROR(SUMIFS(Table5[Year 2],Table5[No],$A39,Table5[Level_1],$B39,Table5[Level_2],$C39,Table5[[Category ]],$D39),"")</f>
        <v>16800</v>
      </c>
      <c r="J39" s="116">
        <f>IFERROR(SUMIFS(Table5[Year 3],Table5[No],$A39,Table5[Level_1],$B39,Table5[Level_2],$C39,Table5[[Category ]],$D39),"")</f>
        <v>16800</v>
      </c>
      <c r="K39" s="116">
        <f>IFERROR(SUMIFS(Table5[Year 4],Table5[No],$A39,Table5[Level_1],$B39,Table5[Level_2],$C39,Table5[[Category ]],$D39),"")</f>
        <v>16800</v>
      </c>
      <c r="L39" s="116">
        <f>IFERROR(SUMIFS(Table5[Year 5],Table5[No],$A39,Table5[Level_1],$B39,Table5[Level_2],$C39,Table5[[Category ]],$D39),"")</f>
        <v>16800</v>
      </c>
      <c r="N39" s="61">
        <f t="shared" si="0"/>
        <v>0</v>
      </c>
    </row>
    <row r="40" spans="1:14" x14ac:dyDescent="0.75">
      <c r="A40" t="s">
        <v>203</v>
      </c>
      <c r="B40">
        <v>3</v>
      </c>
      <c r="C40">
        <v>1</v>
      </c>
      <c r="D40" t="s">
        <v>205</v>
      </c>
      <c r="E40" s="117">
        <f>IFERROR(SUMIFS(Table5['# of Unit],Table5[No],$A40,Table5[Level_1],$B40,Table5[Level_2],$C40,Table5[[Category ]],$D40),"")</f>
        <v>1</v>
      </c>
      <c r="F40" s="116">
        <f>IFERROR((SUMIFS(Table5[Total cost
(USD)],Table5[No],$A40,Table5[Level_1],$B40,Table5[Level_2],$C40,Table5[[Category ]],$D40))/E40,"")</f>
        <v>15000</v>
      </c>
      <c r="G40" s="116">
        <f>IFERROR(SUMIFS(Table5[Total cost
(USD)],Table5[No],$A40,Table5[Level_1],$B40,Table5[Level_2],$C40,Table5[[Category ]],$D40),"")</f>
        <v>15000</v>
      </c>
      <c r="H40" s="116">
        <f>IFERROR(SUMIFS(Table5[Year 1],Table5[No],$A40,Table5[Level_1],$B40,Table5[Level_2],$C40,Table5[[Category ]],$D40),"")</f>
        <v>0</v>
      </c>
      <c r="I40" s="116">
        <f>IFERROR(SUMIFS(Table5[Year 2],Table5[No],$A40,Table5[Level_1],$B40,Table5[Level_2],$C40,Table5[[Category ]],$D40),"")</f>
        <v>0</v>
      </c>
      <c r="J40" s="116">
        <f>IFERROR(SUMIFS(Table5[Year 3],Table5[No],$A40,Table5[Level_1],$B40,Table5[Level_2],$C40,Table5[[Category ]],$D40),"")</f>
        <v>15000</v>
      </c>
      <c r="K40" s="116">
        <f>IFERROR(SUMIFS(Table5[Year 4],Table5[No],$A40,Table5[Level_1],$B40,Table5[Level_2],$C40,Table5[[Category ]],$D40),"")</f>
        <v>0</v>
      </c>
      <c r="L40" s="116">
        <f>IFERROR(SUMIFS(Table5[Year 5],Table5[No],$A40,Table5[Level_1],$B40,Table5[Level_2],$C40,Table5[[Category ]],$D40),"")</f>
        <v>0</v>
      </c>
      <c r="N40" s="61">
        <f t="shared" si="0"/>
        <v>0</v>
      </c>
    </row>
    <row r="41" spans="1:14" x14ac:dyDescent="0.75">
      <c r="A41" t="s">
        <v>203</v>
      </c>
      <c r="B41">
        <v>3</v>
      </c>
      <c r="C41">
        <v>1</v>
      </c>
      <c r="D41" t="s">
        <v>70</v>
      </c>
      <c r="E41" s="117">
        <f>IFERROR(SUMIFS(Table5['# of Unit],Table5[No],$A41,Table5[Level_1],$B41,Table5[Level_2],$C41,Table5[[Category ]],$D41),"")</f>
        <v>0</v>
      </c>
      <c r="F41" s="116" t="str">
        <f>IFERROR((SUMIFS(Table5[Total cost
(USD)],Table5[No],$A41,Table5[Level_1],$B41,Table5[Level_2],$C41,Table5[[Category ]],$D41))/E41,"")</f>
        <v/>
      </c>
      <c r="G41" s="116">
        <f>IFERROR(SUMIFS(Table5[Total cost
(USD)],Table5[No],$A41,Table5[Level_1],$B41,Table5[Level_2],$C41,Table5[[Category ]],$D41),"")</f>
        <v>0</v>
      </c>
      <c r="H41" s="116">
        <f>IFERROR(SUMIFS(Table5[Year 1],Table5[No],$A41,Table5[Level_1],$B41,Table5[Level_2],$C41,Table5[[Category ]],$D41),"")</f>
        <v>0</v>
      </c>
      <c r="I41" s="116">
        <f>IFERROR(SUMIFS(Table5[Year 2],Table5[No],$A41,Table5[Level_1],$B41,Table5[Level_2],$C41,Table5[[Category ]],$D41),"")</f>
        <v>0</v>
      </c>
      <c r="J41" s="116">
        <f>IFERROR(SUMIFS(Table5[Year 3],Table5[No],$A41,Table5[Level_1],$B41,Table5[Level_2],$C41,Table5[[Category ]],$D41),"")</f>
        <v>0</v>
      </c>
      <c r="K41" s="116">
        <f>IFERROR(SUMIFS(Table5[Year 4],Table5[No],$A41,Table5[Level_1],$B41,Table5[Level_2],$C41,Table5[[Category ]],$D41),"")</f>
        <v>0</v>
      </c>
      <c r="L41" s="116">
        <f>IFERROR(SUMIFS(Table5[Year 5],Table5[No],$A41,Table5[Level_1],$B41,Table5[Level_2],$C41,Table5[[Category ]],$D41),"")</f>
        <v>0</v>
      </c>
      <c r="N41" s="61">
        <f t="shared" si="0"/>
        <v>0</v>
      </c>
    </row>
    <row r="42" spans="1:14" x14ac:dyDescent="0.75">
      <c r="A42" t="s">
        <v>203</v>
      </c>
      <c r="B42">
        <v>3</v>
      </c>
      <c r="C42">
        <v>1</v>
      </c>
      <c r="D42" t="s">
        <v>208</v>
      </c>
      <c r="E42" s="117">
        <f>IFERROR(SUMIFS(Table5['# of Unit],Table5[No],$A42,Table5[Level_1],$B42,Table5[Level_2],$C42,Table5[[Category ]],$D42),"")</f>
        <v>2160</v>
      </c>
      <c r="F42" s="116">
        <f>IFERROR((SUMIFS(Table5[Total cost
(USD)],Table5[No],$A42,Table5[Level_1],$B42,Table5[Level_2],$C42,Table5[[Category ]],$D42))/E42,"")</f>
        <v>369.17037037037039</v>
      </c>
      <c r="G42" s="116">
        <f>IFERROR(SUMIFS(Table5[Total cost
(USD)],Table5[No],$A42,Table5[Level_1],$B42,Table5[Level_2],$C42,Table5[[Category ]],$D42),"")</f>
        <v>797408</v>
      </c>
      <c r="H42" s="116">
        <f>IFERROR(SUMIFS(Table5[Year 1],Table5[No],$A42,Table5[Level_1],$B42,Table5[Level_2],$C42,Table5[[Category ]],$D42),"")</f>
        <v>0</v>
      </c>
      <c r="I42" s="116">
        <f>IFERROR(SUMIFS(Table5[Year 2],Table5[No],$A42,Table5[Level_1],$B42,Table5[Level_2],$C42,Table5[[Category ]],$D42),"")</f>
        <v>174048</v>
      </c>
      <c r="J42" s="116">
        <f>IFERROR(SUMIFS(Table5[Year 3],Table5[No],$A42,Table5[Level_1],$B42,Table5[Level_2],$C42,Table5[[Category ]],$D42),"")</f>
        <v>329786.66666666663</v>
      </c>
      <c r="K42" s="116">
        <f>IFERROR(SUMIFS(Table5[Year 4],Table5[No],$A42,Table5[Level_1],$B42,Table5[Level_2],$C42,Table5[[Category ]],$D42),"")</f>
        <v>146786.6666666666</v>
      </c>
      <c r="L42" s="116">
        <f>IFERROR(SUMIFS(Table5[Year 5],Table5[No],$A42,Table5[Level_1],$B42,Table5[Level_2],$C42,Table5[[Category ]],$D42),"")</f>
        <v>146786.6666666666</v>
      </c>
      <c r="N42" s="61">
        <f t="shared" si="0"/>
        <v>0</v>
      </c>
    </row>
    <row r="43" spans="1:14" x14ac:dyDescent="0.75">
      <c r="A43" t="s">
        <v>203</v>
      </c>
      <c r="B43">
        <v>3</v>
      </c>
      <c r="C43">
        <v>1</v>
      </c>
      <c r="D43" t="s">
        <v>72</v>
      </c>
      <c r="E43" s="117">
        <f>IFERROR(SUMIFS(Table5['# of Unit],Table5[No],$A43,Table5[Level_1],$B43,Table5[Level_2],$C43,Table5[[Category ]],$D43),"")</f>
        <v>717250</v>
      </c>
      <c r="F43" s="116">
        <f>IFERROR((SUMIFS(Table5[Total cost
(USD)],Table5[No],$A43,Table5[Level_1],$B43,Table5[Level_2],$C43,Table5[[Category ]],$D43))/E43,"")</f>
        <v>1.1153014987800627</v>
      </c>
      <c r="G43" s="116">
        <f>IFERROR(SUMIFS(Table5[Total cost
(USD)],Table5[No],$A43,Table5[Level_1],$B43,Table5[Level_2],$C43,Table5[[Category ]],$D43),"")</f>
        <v>799950</v>
      </c>
      <c r="H43" s="116">
        <f>IFERROR(SUMIFS(Table5[Year 1],Table5[No],$A43,Table5[Level_1],$B43,Table5[Level_2],$C43,Table5[[Category ]],$D43),"")</f>
        <v>0</v>
      </c>
      <c r="I43" s="116">
        <f>IFERROR(SUMIFS(Table5[Year 2],Table5[No],$A43,Table5[Level_1],$B43,Table5[Level_2],$C43,Table5[[Category ]],$D43),"")</f>
        <v>283362.5</v>
      </c>
      <c r="J43" s="116">
        <f>IFERROR(SUMIFS(Table5[Year 3],Table5[No],$A43,Table5[Level_1],$B43,Table5[Level_2],$C43,Table5[[Category ]],$D43),"")</f>
        <v>366237.5</v>
      </c>
      <c r="K43" s="116">
        <f>IFERROR(SUMIFS(Table5[Year 4],Table5[No],$A43,Table5[Level_1],$B43,Table5[Level_2],$C43,Table5[[Category ]],$D43),"")</f>
        <v>75175</v>
      </c>
      <c r="L43" s="116">
        <f>IFERROR(SUMIFS(Table5[Year 5],Table5[No],$A43,Table5[Level_1],$B43,Table5[Level_2],$C43,Table5[[Category ]],$D43),"")</f>
        <v>75175</v>
      </c>
      <c r="N43" s="61">
        <f t="shared" si="0"/>
        <v>0</v>
      </c>
    </row>
    <row r="44" spans="1:14" x14ac:dyDescent="0.75">
      <c r="A44" t="s">
        <v>203</v>
      </c>
      <c r="B44">
        <v>3</v>
      </c>
      <c r="C44">
        <v>1</v>
      </c>
      <c r="D44" t="s">
        <v>209</v>
      </c>
      <c r="E44" s="117">
        <f>IFERROR(SUMIFS(Table5['# of Unit],Table5[No],$A44,Table5[Level_1],$B44,Table5[Level_2],$C44,Table5[[Category ]],$D44),"")</f>
        <v>3</v>
      </c>
      <c r="F44" s="116">
        <f>IFERROR((SUMIFS(Table5[Total cost
(USD)],Table5[No],$A44,Table5[Level_1],$B44,Table5[Level_2],$C44,Table5[[Category ]],$D44))/E44,"")</f>
        <v>12500</v>
      </c>
      <c r="G44" s="116">
        <f>IFERROR(SUMIFS(Table5[Total cost
(USD)],Table5[No],$A44,Table5[Level_1],$B44,Table5[Level_2],$C44,Table5[[Category ]],$D44),"")</f>
        <v>37500</v>
      </c>
      <c r="H44" s="116">
        <f>IFERROR(SUMIFS(Table5[Year 1],Table5[No],$A44,Table5[Level_1],$B44,Table5[Level_2],$C44,Table5[[Category ]],$D44),"")</f>
        <v>0</v>
      </c>
      <c r="I44" s="116">
        <f>IFERROR(SUMIFS(Table5[Year 2],Table5[No],$A44,Table5[Level_1],$B44,Table5[Level_2],$C44,Table5[[Category ]],$D44),"")</f>
        <v>0</v>
      </c>
      <c r="J44" s="116">
        <f>IFERROR(SUMIFS(Table5[Year 3],Table5[No],$A44,Table5[Level_1],$B44,Table5[Level_2],$C44,Table5[[Category ]],$D44),"")</f>
        <v>25000</v>
      </c>
      <c r="K44" s="116">
        <f>IFERROR(SUMIFS(Table5[Year 4],Table5[No],$A44,Table5[Level_1],$B44,Table5[Level_2],$C44,Table5[[Category ]],$D44),"")</f>
        <v>12500</v>
      </c>
      <c r="L44" s="116">
        <f>IFERROR(SUMIFS(Table5[Year 5],Table5[No],$A44,Table5[Level_1],$B44,Table5[Level_2],$C44,Table5[[Category ]],$D44),"")</f>
        <v>0</v>
      </c>
      <c r="N44" s="61">
        <f t="shared" si="0"/>
        <v>0</v>
      </c>
    </row>
    <row r="45" spans="1:14" x14ac:dyDescent="0.75">
      <c r="A45" t="s">
        <v>203</v>
      </c>
      <c r="B45">
        <v>3</v>
      </c>
      <c r="C45">
        <v>1</v>
      </c>
      <c r="D45" t="s">
        <v>210</v>
      </c>
      <c r="E45" s="117">
        <f>IFERROR(SUMIFS(Table5['# of Unit],Table5[No],$A45,Table5[Level_1],$B45,Table5[Level_2],$C45,Table5[[Category ]],$D45),"")</f>
        <v>0</v>
      </c>
      <c r="F45" s="116" t="str">
        <f>IFERROR((SUMIFS(Table5[Total cost
(USD)],Table5[No],$A45,Table5[Level_1],$B45,Table5[Level_2],$C45,Table5[[Category ]],$D45))/E45,"")</f>
        <v/>
      </c>
      <c r="G45" s="116">
        <f>IFERROR(SUMIFS(Table5[Total cost
(USD)],Table5[No],$A45,Table5[Level_1],$B45,Table5[Level_2],$C45,Table5[[Category ]],$D45),"")</f>
        <v>0</v>
      </c>
      <c r="H45" s="116">
        <f>IFERROR(SUMIFS(Table5[Year 1],Table5[No],$A45,Table5[Level_1],$B45,Table5[Level_2],$C45,Table5[[Category ]],$D45),"")</f>
        <v>0</v>
      </c>
      <c r="I45" s="116">
        <f>IFERROR(SUMIFS(Table5[Year 2],Table5[No],$A45,Table5[Level_1],$B45,Table5[Level_2],$C45,Table5[[Category ]],$D45),"")</f>
        <v>0</v>
      </c>
      <c r="J45" s="116">
        <f>IFERROR(SUMIFS(Table5[Year 3],Table5[No],$A45,Table5[Level_1],$B45,Table5[Level_2],$C45,Table5[[Category ]],$D45),"")</f>
        <v>0</v>
      </c>
      <c r="K45" s="116">
        <f>IFERROR(SUMIFS(Table5[Year 4],Table5[No],$A45,Table5[Level_1],$B45,Table5[Level_2],$C45,Table5[[Category ]],$D45),"")</f>
        <v>0</v>
      </c>
      <c r="L45" s="116">
        <f>IFERROR(SUMIFS(Table5[Year 5],Table5[No],$A45,Table5[Level_1],$B45,Table5[Level_2],$C45,Table5[[Category ]],$D45),"")</f>
        <v>0</v>
      </c>
      <c r="N45" s="61">
        <f t="shared" si="0"/>
        <v>0</v>
      </c>
    </row>
    <row r="46" spans="1:14" x14ac:dyDescent="0.75">
      <c r="A46" t="s">
        <v>203</v>
      </c>
      <c r="B46">
        <v>3</v>
      </c>
      <c r="C46">
        <v>1</v>
      </c>
      <c r="D46" t="s">
        <v>211</v>
      </c>
      <c r="E46" s="117">
        <f>IFERROR(SUMIFS(Table5['# of Unit],Table5[No],$A46,Table5[Level_1],$B46,Table5[Level_2],$C46,Table5[[Category ]],$D46),"")</f>
        <v>14</v>
      </c>
      <c r="F46" s="116">
        <f>IFERROR((SUMIFS(Table5[Total cost
(USD)],Table5[No],$A46,Table5[Level_1],$B46,Table5[Level_2],$C46,Table5[[Category ]],$D46))/E46,"")</f>
        <v>1321.4285714285713</v>
      </c>
      <c r="G46" s="116">
        <f>IFERROR(SUMIFS(Table5[Total cost
(USD)],Table5[No],$A46,Table5[Level_1],$B46,Table5[Level_2],$C46,Table5[[Category ]],$D46),"")</f>
        <v>18500</v>
      </c>
      <c r="H46" s="116">
        <f>IFERROR(SUMIFS(Table5[Year 1],Table5[No],$A46,Table5[Level_1],$B46,Table5[Level_2],$C46,Table5[[Category ]],$D46),"")</f>
        <v>0</v>
      </c>
      <c r="I46" s="116">
        <f>IFERROR(SUMIFS(Table5[Year 2],Table5[No],$A46,Table5[Level_1],$B46,Table5[Level_2],$C46,Table5[[Category ]],$D46),"")</f>
        <v>7900</v>
      </c>
      <c r="J46" s="116">
        <f>IFERROR(SUMIFS(Table5[Year 3],Table5[No],$A46,Table5[Level_1],$B46,Table5[Level_2],$C46,Table5[[Category ]],$D46),"")</f>
        <v>9200</v>
      </c>
      <c r="K46" s="116">
        <f>IFERROR(SUMIFS(Table5[Year 4],Table5[No],$A46,Table5[Level_1],$B46,Table5[Level_2],$C46,Table5[[Category ]],$D46),"")</f>
        <v>1400</v>
      </c>
      <c r="L46" s="116">
        <f>IFERROR(SUMIFS(Table5[Year 5],Table5[No],$A46,Table5[Level_1],$B46,Table5[Level_2],$C46,Table5[[Category ]],$D46),"")</f>
        <v>0</v>
      </c>
      <c r="N46" s="61">
        <f t="shared" si="0"/>
        <v>0</v>
      </c>
    </row>
    <row r="47" spans="1:14" x14ac:dyDescent="0.75">
      <c r="A47" t="s">
        <v>203</v>
      </c>
      <c r="B47">
        <v>3</v>
      </c>
      <c r="C47">
        <v>1</v>
      </c>
      <c r="D47" t="s">
        <v>75</v>
      </c>
      <c r="E47" s="117">
        <f>IFERROR(SUMIFS(Table5['# of Unit],Table5[No],$A47,Table5[Level_1],$B47,Table5[Level_2],$C47,Table5[[Category ]],$D47),"")</f>
        <v>5</v>
      </c>
      <c r="F47" s="116">
        <f>IFERROR((SUMIFS(Table5[Total cost
(USD)],Table5[No],$A47,Table5[Level_1],$B47,Table5[Level_2],$C47,Table5[[Category ]],$D47))/E47,"")</f>
        <v>2600</v>
      </c>
      <c r="G47" s="116">
        <f>IFERROR(SUMIFS(Table5[Total cost
(USD)],Table5[No],$A47,Table5[Level_1],$B47,Table5[Level_2],$C47,Table5[[Category ]],$D47),"")</f>
        <v>13000</v>
      </c>
      <c r="H47" s="116">
        <f>IFERROR(SUMIFS(Table5[Year 1],Table5[No],$A47,Table5[Level_1],$B47,Table5[Level_2],$C47,Table5[[Category ]],$D47),"")</f>
        <v>1000</v>
      </c>
      <c r="I47" s="116">
        <f>IFERROR(SUMIFS(Table5[Year 2],Table5[No],$A47,Table5[Level_1],$B47,Table5[Level_2],$C47,Table5[[Category ]],$D47),"")</f>
        <v>0</v>
      </c>
      <c r="J47" s="116">
        <f>IFERROR(SUMIFS(Table5[Year 3],Table5[No],$A47,Table5[Level_1],$B47,Table5[Level_2],$C47,Table5[[Category ]],$D47),"")</f>
        <v>8000</v>
      </c>
      <c r="K47" s="116">
        <f>IFERROR(SUMIFS(Table5[Year 4],Table5[No],$A47,Table5[Level_1],$B47,Table5[Level_2],$C47,Table5[[Category ]],$D47),"")</f>
        <v>0</v>
      </c>
      <c r="L47" s="116">
        <f>IFERROR(SUMIFS(Table5[Year 5],Table5[No],$A47,Table5[Level_1],$B47,Table5[Level_2],$C47,Table5[[Category ]],$D47),"")</f>
        <v>4000</v>
      </c>
      <c r="N47" s="61">
        <f t="shared" si="0"/>
        <v>0</v>
      </c>
    </row>
    <row r="48" spans="1:14" x14ac:dyDescent="0.75">
      <c r="A48" t="s">
        <v>203</v>
      </c>
      <c r="B48">
        <v>3</v>
      </c>
      <c r="C48">
        <v>1</v>
      </c>
      <c r="D48" t="s">
        <v>113</v>
      </c>
      <c r="E48" s="117">
        <f>IFERROR(SUMIFS(Table5['# of Unit],Table5[No],$A48,Table5[Level_1],$B48,Table5[Level_2],$C48,Table5[[Category ]],$D48),"")</f>
        <v>11</v>
      </c>
      <c r="F48" s="116">
        <f>IFERROR((SUMIFS(Table5[Total cost
(USD)],Table5[No],$A48,Table5[Level_1],$B48,Table5[Level_2],$C48,Table5[[Category ]],$D48))/E48,"")</f>
        <v>1818.1818181818182</v>
      </c>
      <c r="G48" s="116">
        <f>IFERROR(SUMIFS(Table5[Total cost
(USD)],Table5[No],$A48,Table5[Level_1],$B48,Table5[Level_2],$C48,Table5[[Category ]],$D48),"")</f>
        <v>20000</v>
      </c>
      <c r="H48" s="116">
        <f>IFERROR(SUMIFS(Table5[Year 1],Table5[No],$A48,Table5[Level_1],$B48,Table5[Level_2],$C48,Table5[[Category ]],$D48),"")</f>
        <v>3000</v>
      </c>
      <c r="I48" s="116">
        <f>IFERROR(SUMIFS(Table5[Year 2],Table5[No],$A48,Table5[Level_1],$B48,Table5[Level_2],$C48,Table5[[Category ]],$D48),"")</f>
        <v>2000</v>
      </c>
      <c r="J48" s="116">
        <f>IFERROR(SUMIFS(Table5[Year 3],Table5[No],$A48,Table5[Level_1],$B48,Table5[Level_2],$C48,Table5[[Category ]],$D48),"")</f>
        <v>2000</v>
      </c>
      <c r="K48" s="116">
        <f>IFERROR(SUMIFS(Table5[Year 4],Table5[No],$A48,Table5[Level_1],$B48,Table5[Level_2],$C48,Table5[[Category ]],$D48),"")</f>
        <v>8000</v>
      </c>
      <c r="L48" s="116">
        <f>IFERROR(SUMIFS(Table5[Year 5],Table5[No],$A48,Table5[Level_1],$B48,Table5[Level_2],$C48,Table5[[Category ]],$D48),"")</f>
        <v>5000</v>
      </c>
      <c r="N48" s="61">
        <f t="shared" si="0"/>
        <v>0</v>
      </c>
    </row>
    <row r="49" spans="1:14" s="135" customFormat="1" x14ac:dyDescent="0.75">
      <c r="A49" s="135" t="s">
        <v>204</v>
      </c>
      <c r="B49" s="135">
        <v>3</v>
      </c>
      <c r="C49" s="135">
        <v>1</v>
      </c>
      <c r="D49" s="135" t="s">
        <v>79</v>
      </c>
      <c r="E49" s="136">
        <f>IFERROR(SUMIFS(Table5['# of Unit],Table5[No],$A49,Table5[Level_1],$B49,Table5[Level_2],$C49,Table5[[Category ]],$D49),"")</f>
        <v>43</v>
      </c>
      <c r="F49" s="137">
        <f>IFERROR((SUMIFS(Table5[Total cost
(USD)],Table5[No],$A49,Table5[Level_1],$B49,Table5[Level_2],$C49,Table5[[Category ]],$D49))/E49,"")</f>
        <v>3453.4883720930234</v>
      </c>
      <c r="G49" s="137">
        <f>IFERROR(SUMIFS(Table5[Total cost
(USD)],Table5[No],$A49,Table5[Level_1],$B49,Table5[Level_2],$C49,Table5[[Category ]],$D49),"")</f>
        <v>148500</v>
      </c>
      <c r="H49" s="137">
        <f>IFERROR(SUMIFS(Table5[Year 1],Table5[No],$A49,Table5[Level_1],$B49,Table5[Level_2],$C49,Table5[[Category ]],$D49),"")</f>
        <v>25650</v>
      </c>
      <c r="I49" s="137">
        <f>IFERROR(SUMIFS(Table5[Year 2],Table5[No],$A49,Table5[Level_1],$B49,Table5[Level_2],$C49,Table5[[Category ]],$D49),"")</f>
        <v>32400</v>
      </c>
      <c r="J49" s="137">
        <f>IFERROR(SUMIFS(Table5[Year 3],Table5[No],$A49,Table5[Level_1],$B49,Table5[Level_2],$C49,Table5[[Category ]],$D49),"")</f>
        <v>32400</v>
      </c>
      <c r="K49" s="137">
        <f>IFERROR(SUMIFS(Table5[Year 4],Table5[No],$A49,Table5[Level_1],$B49,Table5[Level_2],$C49,Table5[[Category ]],$D49),"")</f>
        <v>32400</v>
      </c>
      <c r="L49" s="137">
        <f>IFERROR(SUMIFS(Table5[Year 5],Table5[No],$A49,Table5[Level_1],$B49,Table5[Level_2],$C49,Table5[[Category ]],$D49),"")</f>
        <v>25650</v>
      </c>
      <c r="N49" s="138">
        <f t="shared" si="0"/>
        <v>0</v>
      </c>
    </row>
    <row r="50" spans="1:14" x14ac:dyDescent="0.75">
      <c r="A50" t="s">
        <v>204</v>
      </c>
      <c r="B50">
        <v>3</v>
      </c>
      <c r="C50">
        <v>1</v>
      </c>
      <c r="D50" t="s">
        <v>24</v>
      </c>
      <c r="E50" s="117">
        <f>IFERROR(SUMIFS(Table5['# of Unit],Table5[No],$A50,Table5[Level_1],$B50,Table5[Level_2],$C50,Table5[[Category ]],$D50),"")</f>
        <v>26</v>
      </c>
      <c r="F50" s="116">
        <f>IFERROR((SUMIFS(Table5[Total cost
(USD)],Table5[No],$A50,Table5[Level_1],$B50,Table5[Level_2],$C50,Table5[[Category ]],$D50))/E50,"")</f>
        <v>3903.8461538461538</v>
      </c>
      <c r="G50" s="116">
        <f>IFERROR(SUMIFS(Table5[Total cost
(USD)],Table5[No],$A50,Table5[Level_1],$B50,Table5[Level_2],$C50,Table5[[Category ]],$D50),"")</f>
        <v>101500</v>
      </c>
      <c r="H50" s="116">
        <f>IFERROR(SUMIFS(Table5[Year 1],Table5[No],$A50,Table5[Level_1],$B50,Table5[Level_2],$C50,Table5[[Category ]],$D50),"")</f>
        <v>34300</v>
      </c>
      <c r="I50" s="116">
        <f>IFERROR(SUMIFS(Table5[Year 2],Table5[No],$A50,Table5[Level_1],$B50,Table5[Level_2],$C50,Table5[[Category ]],$D50),"")</f>
        <v>16800</v>
      </c>
      <c r="J50" s="116">
        <f>IFERROR(SUMIFS(Table5[Year 3],Table5[No],$A50,Table5[Level_1],$B50,Table5[Level_2],$C50,Table5[[Category ]],$D50),"")</f>
        <v>16800</v>
      </c>
      <c r="K50" s="116">
        <f>IFERROR(SUMIFS(Table5[Year 4],Table5[No],$A50,Table5[Level_1],$B50,Table5[Level_2],$C50,Table5[[Category ]],$D50),"")</f>
        <v>16800</v>
      </c>
      <c r="L50" s="116">
        <f>IFERROR(SUMIFS(Table5[Year 5],Table5[No],$A50,Table5[Level_1],$B50,Table5[Level_2],$C50,Table5[[Category ]],$D50),"")</f>
        <v>16800</v>
      </c>
      <c r="N50" s="61">
        <f t="shared" si="0"/>
        <v>0</v>
      </c>
    </row>
    <row r="51" spans="1:14" x14ac:dyDescent="0.75">
      <c r="A51" t="s">
        <v>204</v>
      </c>
      <c r="B51">
        <v>3</v>
      </c>
      <c r="C51">
        <v>1</v>
      </c>
      <c r="D51" t="s">
        <v>205</v>
      </c>
      <c r="E51" s="117">
        <f>IFERROR(SUMIFS(Table5['# of Unit],Table5[No],$A51,Table5[Level_1],$B51,Table5[Level_2],$C51,Table5[[Category ]],$D51),"")</f>
        <v>0</v>
      </c>
      <c r="F51" s="116" t="str">
        <f>IFERROR((SUMIFS(Table5[Total cost
(USD)],Table5[No],$A51,Table5[Level_1],$B51,Table5[Level_2],$C51,Table5[[Category ]],$D51))/E51,"")</f>
        <v/>
      </c>
      <c r="G51" s="116">
        <f>IFERROR(SUMIFS(Table5[Total cost
(USD)],Table5[No],$A51,Table5[Level_1],$B51,Table5[Level_2],$C51,Table5[[Category ]],$D51),"")</f>
        <v>0</v>
      </c>
      <c r="H51" s="116">
        <f>IFERROR(SUMIFS(Table5[Year 1],Table5[No],$A51,Table5[Level_1],$B51,Table5[Level_2],$C51,Table5[[Category ]],$D51),"")</f>
        <v>0</v>
      </c>
      <c r="I51" s="116">
        <f>IFERROR(SUMIFS(Table5[Year 2],Table5[No],$A51,Table5[Level_1],$B51,Table5[Level_2],$C51,Table5[[Category ]],$D51),"")</f>
        <v>0</v>
      </c>
      <c r="J51" s="116">
        <f>IFERROR(SUMIFS(Table5[Year 3],Table5[No],$A51,Table5[Level_1],$B51,Table5[Level_2],$C51,Table5[[Category ]],$D51),"")</f>
        <v>0</v>
      </c>
      <c r="K51" s="116">
        <f>IFERROR(SUMIFS(Table5[Year 4],Table5[No],$A51,Table5[Level_1],$B51,Table5[Level_2],$C51,Table5[[Category ]],$D51),"")</f>
        <v>0</v>
      </c>
      <c r="L51" s="116">
        <f>IFERROR(SUMIFS(Table5[Year 5],Table5[No],$A51,Table5[Level_1],$B51,Table5[Level_2],$C51,Table5[[Category ]],$D51),"")</f>
        <v>0</v>
      </c>
      <c r="N51" s="61">
        <f t="shared" si="0"/>
        <v>0</v>
      </c>
    </row>
    <row r="52" spans="1:14" x14ac:dyDescent="0.75">
      <c r="A52" t="s">
        <v>204</v>
      </c>
      <c r="B52">
        <v>3</v>
      </c>
      <c r="C52">
        <v>1</v>
      </c>
      <c r="D52" t="s">
        <v>70</v>
      </c>
      <c r="E52" s="117">
        <f>IFERROR(SUMIFS(Table5['# of Unit],Table5[No],$A52,Table5[Level_1],$B52,Table5[Level_2],$C52,Table5[[Category ]],$D52),"")</f>
        <v>1</v>
      </c>
      <c r="F52" s="116">
        <f>IFERROR((SUMIFS(Table5[Total cost
(USD)],Table5[No],$A52,Table5[Level_1],$B52,Table5[Level_2],$C52,Table5[[Category ]],$D52))/E52,"")</f>
        <v>50000</v>
      </c>
      <c r="G52" s="116">
        <f>IFERROR(SUMIFS(Table5[Total cost
(USD)],Table5[No],$A52,Table5[Level_1],$B52,Table5[Level_2],$C52,Table5[[Category ]],$D52),"")</f>
        <v>50000</v>
      </c>
      <c r="H52" s="116">
        <f>IFERROR(SUMIFS(Table5[Year 1],Table5[No],$A52,Table5[Level_1],$B52,Table5[Level_2],$C52,Table5[[Category ]],$D52),"")</f>
        <v>50000</v>
      </c>
      <c r="I52" s="116">
        <f>IFERROR(SUMIFS(Table5[Year 2],Table5[No],$A52,Table5[Level_1],$B52,Table5[Level_2],$C52,Table5[[Category ]],$D52),"")</f>
        <v>0</v>
      </c>
      <c r="J52" s="116">
        <f>IFERROR(SUMIFS(Table5[Year 3],Table5[No],$A52,Table5[Level_1],$B52,Table5[Level_2],$C52,Table5[[Category ]],$D52),"")</f>
        <v>0</v>
      </c>
      <c r="K52" s="116">
        <f>IFERROR(SUMIFS(Table5[Year 4],Table5[No],$A52,Table5[Level_1],$B52,Table5[Level_2],$C52,Table5[[Category ]],$D52),"")</f>
        <v>0</v>
      </c>
      <c r="L52" s="116">
        <f>IFERROR(SUMIFS(Table5[Year 5],Table5[No],$A52,Table5[Level_1],$B52,Table5[Level_2],$C52,Table5[[Category ]],$D52),"")</f>
        <v>0</v>
      </c>
      <c r="N52" s="61">
        <f t="shared" si="0"/>
        <v>0</v>
      </c>
    </row>
    <row r="53" spans="1:14" x14ac:dyDescent="0.75">
      <c r="A53" t="s">
        <v>204</v>
      </c>
      <c r="B53">
        <v>3</v>
      </c>
      <c r="C53">
        <v>1</v>
      </c>
      <c r="D53" t="s">
        <v>208</v>
      </c>
      <c r="E53" s="117">
        <f>IFERROR(SUMIFS(Table5['# of Unit],Table5[No],$A53,Table5[Level_1],$B53,Table5[Level_2],$C53,Table5[[Category ]],$D53),"")</f>
        <v>30</v>
      </c>
      <c r="F53" s="116">
        <f>IFERROR((SUMIFS(Table5[Total cost
(USD)],Table5[No],$A53,Table5[Level_1],$B53,Table5[Level_2],$C53,Table5[[Category ]],$D53))/E53,"")</f>
        <v>1081.3333333333333</v>
      </c>
      <c r="G53" s="116">
        <f>IFERROR(SUMIFS(Table5[Total cost
(USD)],Table5[No],$A53,Table5[Level_1],$B53,Table5[Level_2],$C53,Table5[[Category ]],$D53),"")</f>
        <v>32440</v>
      </c>
      <c r="H53" s="116">
        <f>IFERROR(SUMIFS(Table5[Year 1],Table5[No],$A53,Table5[Level_1],$B53,Table5[Level_2],$C53,Table5[[Category ]],$D53),"")</f>
        <v>0</v>
      </c>
      <c r="I53" s="116">
        <f>IFERROR(SUMIFS(Table5[Year 2],Table5[No],$A53,Table5[Level_1],$B53,Table5[Level_2],$C53,Table5[[Category ]],$D53),"")</f>
        <v>14300</v>
      </c>
      <c r="J53" s="116">
        <f>IFERROR(SUMIFS(Table5[Year 3],Table5[No],$A53,Table5[Level_1],$B53,Table5[Level_2],$C53,Table5[[Category ]],$D53),"")</f>
        <v>6046.666666666667</v>
      </c>
      <c r="K53" s="116">
        <f>IFERROR(SUMIFS(Table5[Year 4],Table5[No],$A53,Table5[Level_1],$B53,Table5[Level_2],$C53,Table5[[Category ]],$D53),"")</f>
        <v>6046.666666666667</v>
      </c>
      <c r="L53" s="116">
        <f>IFERROR(SUMIFS(Table5[Year 5],Table5[No],$A53,Table5[Level_1],$B53,Table5[Level_2],$C53,Table5[[Category ]],$D53),"")</f>
        <v>6046.666666666667</v>
      </c>
      <c r="N53" s="61">
        <f t="shared" si="0"/>
        <v>0</v>
      </c>
    </row>
    <row r="54" spans="1:14" x14ac:dyDescent="0.75">
      <c r="A54" t="s">
        <v>204</v>
      </c>
      <c r="B54">
        <v>3</v>
      </c>
      <c r="C54">
        <v>1</v>
      </c>
      <c r="D54" t="s">
        <v>72</v>
      </c>
      <c r="E54" s="117">
        <f>IFERROR(SUMIFS(Table5['# of Unit],Table5[No],$A54,Table5[Level_1],$B54,Table5[Level_2],$C54,Table5[[Category ]],$D54),"")</f>
        <v>43080</v>
      </c>
      <c r="F54" s="116">
        <f>IFERROR((SUMIFS(Table5[Total cost
(USD)],Table5[No],$A54,Table5[Level_1],$B54,Table5[Level_2],$C54,Table5[[Category ]],$D54))/E54,"")</f>
        <v>0.40714948932219125</v>
      </c>
      <c r="G54" s="116">
        <f>IFERROR(SUMIFS(Table5[Total cost
(USD)],Table5[No],$A54,Table5[Level_1],$B54,Table5[Level_2],$C54,Table5[[Category ]],$D54),"")</f>
        <v>17540</v>
      </c>
      <c r="H54" s="116">
        <f>IFERROR(SUMIFS(Table5[Year 1],Table5[No],$A54,Table5[Level_1],$B54,Table5[Level_2],$C54,Table5[[Category ]],$D54),"")</f>
        <v>0</v>
      </c>
      <c r="I54" s="116">
        <f>IFERROR(SUMIFS(Table5[Year 2],Table5[No],$A54,Table5[Level_1],$B54,Table5[Level_2],$C54,Table5[[Category ]],$D54),"")</f>
        <v>17540</v>
      </c>
      <c r="J54" s="116">
        <f>IFERROR(SUMIFS(Table5[Year 3],Table5[No],$A54,Table5[Level_1],$B54,Table5[Level_2],$C54,Table5[[Category ]],$D54),"")</f>
        <v>0</v>
      </c>
      <c r="K54" s="116">
        <f>IFERROR(SUMIFS(Table5[Year 4],Table5[No],$A54,Table5[Level_1],$B54,Table5[Level_2],$C54,Table5[[Category ]],$D54),"")</f>
        <v>0</v>
      </c>
      <c r="L54" s="116">
        <f>IFERROR(SUMIFS(Table5[Year 5],Table5[No],$A54,Table5[Level_1],$B54,Table5[Level_2],$C54,Table5[[Category ]],$D54),"")</f>
        <v>0</v>
      </c>
      <c r="N54" s="61">
        <f t="shared" si="0"/>
        <v>0</v>
      </c>
    </row>
    <row r="55" spans="1:14" x14ac:dyDescent="0.75">
      <c r="A55" t="s">
        <v>204</v>
      </c>
      <c r="B55">
        <v>3</v>
      </c>
      <c r="C55">
        <v>1</v>
      </c>
      <c r="D55" t="s">
        <v>209</v>
      </c>
      <c r="E55" s="117">
        <f>IFERROR(SUMIFS(Table5['# of Unit],Table5[No],$A55,Table5[Level_1],$B55,Table5[Level_2],$C55,Table5[[Category ]],$D55),"")</f>
        <v>7</v>
      </c>
      <c r="F55" s="116">
        <f>IFERROR((SUMIFS(Table5[Total cost
(USD)],Table5[No],$A55,Table5[Level_1],$B55,Table5[Level_2],$C55,Table5[[Category ]],$D55))/E55,"")</f>
        <v>13857.142857142857</v>
      </c>
      <c r="G55" s="116">
        <f>IFERROR(SUMIFS(Table5[Total cost
(USD)],Table5[No],$A55,Table5[Level_1],$B55,Table5[Level_2],$C55,Table5[[Category ]],$D55),"")</f>
        <v>97000</v>
      </c>
      <c r="H55" s="116">
        <f>IFERROR(SUMIFS(Table5[Year 1],Table5[No],$A55,Table5[Level_1],$B55,Table5[Level_2],$C55,Table5[[Category ]],$D55),"")</f>
        <v>0</v>
      </c>
      <c r="I55" s="116">
        <f>IFERROR(SUMIFS(Table5[Year 2],Table5[No],$A55,Table5[Level_1],$B55,Table5[Level_2],$C55,Table5[[Category ]],$D55),"")</f>
        <v>52500</v>
      </c>
      <c r="J55" s="116">
        <f>IFERROR(SUMIFS(Table5[Year 3],Table5[No],$A55,Table5[Level_1],$B55,Table5[Level_2],$C55,Table5[[Category ]],$D55),"")</f>
        <v>31000</v>
      </c>
      <c r="K55" s="116">
        <f>IFERROR(SUMIFS(Table5[Year 4],Table5[No],$A55,Table5[Level_1],$B55,Table5[Level_2],$C55,Table5[[Category ]],$D55),"")</f>
        <v>13500</v>
      </c>
      <c r="L55" s="116">
        <f>IFERROR(SUMIFS(Table5[Year 5],Table5[No],$A55,Table5[Level_1],$B55,Table5[Level_2],$C55,Table5[[Category ]],$D55),"")</f>
        <v>0</v>
      </c>
      <c r="N55" s="61">
        <f t="shared" si="0"/>
        <v>0</v>
      </c>
    </row>
    <row r="56" spans="1:14" x14ac:dyDescent="0.75">
      <c r="A56" t="s">
        <v>204</v>
      </c>
      <c r="B56">
        <v>3</v>
      </c>
      <c r="C56">
        <v>1</v>
      </c>
      <c r="D56" t="s">
        <v>210</v>
      </c>
      <c r="E56" s="117">
        <f>IFERROR(SUMIFS(Table5['# of Unit],Table5[No],$A56,Table5[Level_1],$B56,Table5[Level_2],$C56,Table5[[Category ]],$D56),"")</f>
        <v>0</v>
      </c>
      <c r="F56" s="116" t="str">
        <f>IFERROR((SUMIFS(Table5[Total cost
(USD)],Table5[No],$A56,Table5[Level_1],$B56,Table5[Level_2],$C56,Table5[[Category ]],$D56))/E56,"")</f>
        <v/>
      </c>
      <c r="G56" s="116">
        <f>IFERROR(SUMIFS(Table5[Total cost
(USD)],Table5[No],$A56,Table5[Level_1],$B56,Table5[Level_2],$C56,Table5[[Category ]],$D56),"")</f>
        <v>0</v>
      </c>
      <c r="H56" s="116">
        <f>IFERROR(SUMIFS(Table5[Year 1],Table5[No],$A56,Table5[Level_1],$B56,Table5[Level_2],$C56,Table5[[Category ]],$D56),"")</f>
        <v>0</v>
      </c>
      <c r="I56" s="116">
        <f>IFERROR(SUMIFS(Table5[Year 2],Table5[No],$A56,Table5[Level_1],$B56,Table5[Level_2],$C56,Table5[[Category ]],$D56),"")</f>
        <v>0</v>
      </c>
      <c r="J56" s="116">
        <f>IFERROR(SUMIFS(Table5[Year 3],Table5[No],$A56,Table5[Level_1],$B56,Table5[Level_2],$C56,Table5[[Category ]],$D56),"")</f>
        <v>0</v>
      </c>
      <c r="K56" s="116">
        <f>IFERROR(SUMIFS(Table5[Year 4],Table5[No],$A56,Table5[Level_1],$B56,Table5[Level_2],$C56,Table5[[Category ]],$D56),"")</f>
        <v>0</v>
      </c>
      <c r="L56" s="116">
        <f>IFERROR(SUMIFS(Table5[Year 5],Table5[No],$A56,Table5[Level_1],$B56,Table5[Level_2],$C56,Table5[[Category ]],$D56),"")</f>
        <v>0</v>
      </c>
      <c r="N56" s="61">
        <f t="shared" si="0"/>
        <v>0</v>
      </c>
    </row>
    <row r="57" spans="1:14" x14ac:dyDescent="0.75">
      <c r="A57" t="s">
        <v>204</v>
      </c>
      <c r="B57">
        <v>3</v>
      </c>
      <c r="C57">
        <v>1</v>
      </c>
      <c r="D57" t="s">
        <v>211</v>
      </c>
      <c r="E57" s="117">
        <f>IFERROR(SUMIFS(Table5['# of Unit],Table5[No],$A57,Table5[Level_1],$B57,Table5[Level_2],$C57,Table5[[Category ]],$D57),"")</f>
        <v>14</v>
      </c>
      <c r="F57" s="116">
        <f>IFERROR((SUMIFS(Table5[Total cost
(USD)],Table5[No],$A57,Table5[Level_1],$B57,Table5[Level_2],$C57,Table5[[Category ]],$D57))/E57,"")</f>
        <v>1300</v>
      </c>
      <c r="G57" s="116">
        <f>IFERROR(SUMIFS(Table5[Total cost
(USD)],Table5[No],$A57,Table5[Level_1],$B57,Table5[Level_2],$C57,Table5[[Category ]],$D57),"")</f>
        <v>18200</v>
      </c>
      <c r="H57" s="116">
        <f>IFERROR(SUMIFS(Table5[Year 1],Table5[No],$A57,Table5[Level_1],$B57,Table5[Level_2],$C57,Table5[[Category ]],$D57),"")</f>
        <v>0</v>
      </c>
      <c r="I57" s="116">
        <f>IFERROR(SUMIFS(Table5[Year 2],Table5[No],$A57,Table5[Level_1],$B57,Table5[Level_2],$C57,Table5[[Category ]],$D57),"")</f>
        <v>11700</v>
      </c>
      <c r="J57" s="116">
        <f>IFERROR(SUMIFS(Table5[Year 3],Table5[No],$A57,Table5[Level_1],$B57,Table5[Level_2],$C57,Table5[[Category ]],$D57),"")</f>
        <v>6500</v>
      </c>
      <c r="K57" s="116">
        <f>IFERROR(SUMIFS(Table5[Year 4],Table5[No],$A57,Table5[Level_1],$B57,Table5[Level_2],$C57,Table5[[Category ]],$D57),"")</f>
        <v>0</v>
      </c>
      <c r="L57" s="116">
        <f>IFERROR(SUMIFS(Table5[Year 5],Table5[No],$A57,Table5[Level_1],$B57,Table5[Level_2],$C57,Table5[[Category ]],$D57),"")</f>
        <v>0</v>
      </c>
      <c r="N57" s="61">
        <f t="shared" si="0"/>
        <v>0</v>
      </c>
    </row>
    <row r="58" spans="1:14" x14ac:dyDescent="0.75">
      <c r="A58" t="s">
        <v>204</v>
      </c>
      <c r="B58">
        <v>3</v>
      </c>
      <c r="C58">
        <v>1</v>
      </c>
      <c r="D58" t="s">
        <v>75</v>
      </c>
      <c r="E58" s="117">
        <f>IFERROR(SUMIFS(Table5['# of Unit],Table5[No],$A58,Table5[Level_1],$B58,Table5[Level_2],$C58,Table5[[Category ]],$D58),"")</f>
        <v>3</v>
      </c>
      <c r="F58" s="116">
        <f>IFERROR((SUMIFS(Table5[Total cost
(USD)],Table5[No],$A58,Table5[Level_1],$B58,Table5[Level_2],$C58,Table5[[Category ]],$D58))/E58,"")</f>
        <v>1000</v>
      </c>
      <c r="G58" s="116">
        <f>IFERROR(SUMIFS(Table5[Total cost
(USD)],Table5[No],$A58,Table5[Level_1],$B58,Table5[Level_2],$C58,Table5[[Category ]],$D58),"")</f>
        <v>3000</v>
      </c>
      <c r="H58" s="116">
        <f>IFERROR(SUMIFS(Table5[Year 1],Table5[No],$A58,Table5[Level_1],$B58,Table5[Level_2],$C58,Table5[[Category ]],$D58),"")</f>
        <v>0</v>
      </c>
      <c r="I58" s="116">
        <f>IFERROR(SUMIFS(Table5[Year 2],Table5[No],$A58,Table5[Level_1],$B58,Table5[Level_2],$C58,Table5[[Category ]],$D58),"")</f>
        <v>2000</v>
      </c>
      <c r="J58" s="116">
        <f>IFERROR(SUMIFS(Table5[Year 3],Table5[No],$A58,Table5[Level_1],$B58,Table5[Level_2],$C58,Table5[[Category ]],$D58),"")</f>
        <v>1000</v>
      </c>
      <c r="K58" s="116">
        <f>IFERROR(SUMIFS(Table5[Year 4],Table5[No],$A58,Table5[Level_1],$B58,Table5[Level_2],$C58,Table5[[Category ]],$D58),"")</f>
        <v>0</v>
      </c>
      <c r="L58" s="116">
        <f>IFERROR(SUMIFS(Table5[Year 5],Table5[No],$A58,Table5[Level_1],$B58,Table5[Level_2],$C58,Table5[[Category ]],$D58),"")</f>
        <v>0</v>
      </c>
      <c r="N58" s="61">
        <f t="shared" si="0"/>
        <v>0</v>
      </c>
    </row>
    <row r="59" spans="1:14" x14ac:dyDescent="0.75">
      <c r="A59" t="s">
        <v>204</v>
      </c>
      <c r="B59">
        <v>3</v>
      </c>
      <c r="C59">
        <v>1</v>
      </c>
      <c r="D59" t="s">
        <v>113</v>
      </c>
      <c r="E59" s="117">
        <f>IFERROR(SUMIFS(Table5['# of Unit],Table5[No],$A59,Table5[Level_1],$B59,Table5[Level_2],$C59,Table5[[Category ]],$D59),"")</f>
        <v>4</v>
      </c>
      <c r="F59" s="116">
        <f>IFERROR((SUMIFS(Table5[Total cost
(USD)],Table5[No],$A59,Table5[Level_1],$B59,Table5[Level_2],$C59,Table5[[Category ]],$D59))/E59,"")</f>
        <v>3250</v>
      </c>
      <c r="G59" s="116">
        <f>IFERROR(SUMIFS(Table5[Total cost
(USD)],Table5[No],$A59,Table5[Level_1],$B59,Table5[Level_2],$C59,Table5[[Category ]],$D59),"")</f>
        <v>13000</v>
      </c>
      <c r="H59" s="116">
        <f>IFERROR(SUMIFS(Table5[Year 1],Table5[No],$A59,Table5[Level_1],$B59,Table5[Level_2],$C59,Table5[[Category ]],$D59),"")</f>
        <v>3000</v>
      </c>
      <c r="I59" s="116">
        <f>IFERROR(SUMIFS(Table5[Year 2],Table5[No],$A59,Table5[Level_1],$B59,Table5[Level_2],$C59,Table5[[Category ]],$D59),"")</f>
        <v>3000</v>
      </c>
      <c r="J59" s="116">
        <f>IFERROR(SUMIFS(Table5[Year 3],Table5[No],$A59,Table5[Level_1],$B59,Table5[Level_2],$C59,Table5[[Category ]],$D59),"")</f>
        <v>4000</v>
      </c>
      <c r="K59" s="116">
        <f>IFERROR(SUMIFS(Table5[Year 4],Table5[No],$A59,Table5[Level_1],$B59,Table5[Level_2],$C59,Table5[[Category ]],$D59),"")</f>
        <v>3000</v>
      </c>
      <c r="L59" s="116">
        <f>IFERROR(SUMIFS(Table5[Year 5],Table5[No],$A59,Table5[Level_1],$B59,Table5[Level_2],$C59,Table5[[Category ]],$D59),"")</f>
        <v>0</v>
      </c>
      <c r="N59" s="61">
        <f t="shared" si="0"/>
        <v>0</v>
      </c>
    </row>
    <row r="60" spans="1:14" s="135" customFormat="1" x14ac:dyDescent="0.75">
      <c r="A60" s="135" t="s">
        <v>206</v>
      </c>
      <c r="B60" s="135">
        <v>3</v>
      </c>
      <c r="C60" s="135">
        <v>1</v>
      </c>
      <c r="D60" s="135" t="s">
        <v>79</v>
      </c>
      <c r="E60" s="136">
        <f>IFERROR(SUMIFS(Table5['# of Unit],Table5[No],$A60,Table5[Level_1],$B60,Table5[Level_2],$C60,Table5[[Category ]],$D60),"")</f>
        <v>0</v>
      </c>
      <c r="F60" s="137" t="str">
        <f>IFERROR((SUMIFS(Table5[Total cost
(USD)],Table5[No],$A60,Table5[Level_1],$B60,Table5[Level_2],$C60,Table5[[Category ]],$D60))/E60,"")</f>
        <v/>
      </c>
      <c r="G60" s="137">
        <f>IFERROR(SUMIFS(Table5[Total cost
(USD)],Table5[No],$A60,Table5[Level_1],$B60,Table5[Level_2],$C60,Table5[[Category ]],$D60),"")</f>
        <v>0</v>
      </c>
      <c r="H60" s="137">
        <f>IFERROR(SUMIFS(Table5[Year 1],Table5[No],$A60,Table5[Level_1],$B60,Table5[Level_2],$C60,Table5[[Category ]],$D60),"")</f>
        <v>0</v>
      </c>
      <c r="I60" s="137">
        <f>IFERROR(SUMIFS(Table5[Year 2],Table5[No],$A60,Table5[Level_1],$B60,Table5[Level_2],$C60,Table5[[Category ]],$D60),"")</f>
        <v>0</v>
      </c>
      <c r="J60" s="137">
        <f>IFERROR(SUMIFS(Table5[Year 3],Table5[No],$A60,Table5[Level_1],$B60,Table5[Level_2],$C60,Table5[[Category ]],$D60),"")</f>
        <v>0</v>
      </c>
      <c r="K60" s="137">
        <f>IFERROR(SUMIFS(Table5[Year 4],Table5[No],$A60,Table5[Level_1],$B60,Table5[Level_2],$C60,Table5[[Category ]],$D60),"")</f>
        <v>0</v>
      </c>
      <c r="L60" s="137">
        <f>IFERROR(SUMIFS(Table5[Year 5],Table5[No],$A60,Table5[Level_1],$B60,Table5[Level_2],$C60,Table5[[Category ]],$D60),"")</f>
        <v>0</v>
      </c>
      <c r="N60" s="138">
        <f t="shared" si="0"/>
        <v>0</v>
      </c>
    </row>
    <row r="61" spans="1:14" x14ac:dyDescent="0.75">
      <c r="A61" t="s">
        <v>206</v>
      </c>
      <c r="B61">
        <v>3</v>
      </c>
      <c r="C61">
        <v>1</v>
      </c>
      <c r="D61" t="s">
        <v>24</v>
      </c>
      <c r="E61" s="117">
        <f>IFERROR(SUMIFS(Table5['# of Unit],Table5[No],$A61,Table5[Level_1],$B61,Table5[Level_2],$C61,Table5[[Category ]],$D61),"")</f>
        <v>0</v>
      </c>
      <c r="F61" s="116" t="str">
        <f>IFERROR((SUMIFS(Table5[Total cost
(USD)],Table5[No],$A61,Table5[Level_1],$B61,Table5[Level_2],$C61,Table5[[Category ]],$D61))/E61,"")</f>
        <v/>
      </c>
      <c r="G61" s="116">
        <f>IFERROR(SUMIFS(Table5[Total cost
(USD)],Table5[No],$A61,Table5[Level_1],$B61,Table5[Level_2],$C61,Table5[[Category ]],$D61),"")</f>
        <v>0</v>
      </c>
      <c r="H61" s="116">
        <f>IFERROR(SUMIFS(Table5[Year 1],Table5[No],$A61,Table5[Level_1],$B61,Table5[Level_2],$C61,Table5[[Category ]],$D61),"")</f>
        <v>0</v>
      </c>
      <c r="I61" s="116">
        <f>IFERROR(SUMIFS(Table5[Year 2],Table5[No],$A61,Table5[Level_1],$B61,Table5[Level_2],$C61,Table5[[Category ]],$D61),"")</f>
        <v>0</v>
      </c>
      <c r="J61" s="116">
        <f>IFERROR(SUMIFS(Table5[Year 3],Table5[No],$A61,Table5[Level_1],$B61,Table5[Level_2],$C61,Table5[[Category ]],$D61),"")</f>
        <v>0</v>
      </c>
      <c r="K61" s="116">
        <f>IFERROR(SUMIFS(Table5[Year 4],Table5[No],$A61,Table5[Level_1],$B61,Table5[Level_2],$C61,Table5[[Category ]],$D61),"")</f>
        <v>0</v>
      </c>
      <c r="L61" s="116">
        <f>IFERROR(SUMIFS(Table5[Year 5],Table5[No],$A61,Table5[Level_1],$B61,Table5[Level_2],$C61,Table5[[Category ]],$D61),"")</f>
        <v>0</v>
      </c>
      <c r="N61" s="61">
        <f t="shared" si="0"/>
        <v>0</v>
      </c>
    </row>
    <row r="62" spans="1:14" x14ac:dyDescent="0.75">
      <c r="A62" t="s">
        <v>206</v>
      </c>
      <c r="B62">
        <v>3</v>
      </c>
      <c r="C62">
        <v>1</v>
      </c>
      <c r="D62" t="s">
        <v>205</v>
      </c>
      <c r="E62" s="117">
        <f>IFERROR(SUMIFS(Table5['# of Unit],Table5[No],$A62,Table5[Level_1],$B62,Table5[Level_2],$C62,Table5[[Category ]],$D62),"")</f>
        <v>0</v>
      </c>
      <c r="F62" s="116" t="str">
        <f>IFERROR((SUMIFS(Table5[Total cost
(USD)],Table5[No],$A62,Table5[Level_1],$B62,Table5[Level_2],$C62,Table5[[Category ]],$D62))/E62,"")</f>
        <v/>
      </c>
      <c r="G62" s="116">
        <f>IFERROR(SUMIFS(Table5[Total cost
(USD)],Table5[No],$A62,Table5[Level_1],$B62,Table5[Level_2],$C62,Table5[[Category ]],$D62),"")</f>
        <v>0</v>
      </c>
      <c r="H62" s="116">
        <f>IFERROR(SUMIFS(Table5[Year 1],Table5[No],$A62,Table5[Level_1],$B62,Table5[Level_2],$C62,Table5[[Category ]],$D62),"")</f>
        <v>0</v>
      </c>
      <c r="I62" s="116">
        <f>IFERROR(SUMIFS(Table5[Year 2],Table5[No],$A62,Table5[Level_1],$B62,Table5[Level_2],$C62,Table5[[Category ]],$D62),"")</f>
        <v>0</v>
      </c>
      <c r="J62" s="116">
        <f>IFERROR(SUMIFS(Table5[Year 3],Table5[No],$A62,Table5[Level_1],$B62,Table5[Level_2],$C62,Table5[[Category ]],$D62),"")</f>
        <v>0</v>
      </c>
      <c r="K62" s="116">
        <f>IFERROR(SUMIFS(Table5[Year 4],Table5[No],$A62,Table5[Level_1],$B62,Table5[Level_2],$C62,Table5[[Category ]],$D62),"")</f>
        <v>0</v>
      </c>
      <c r="L62" s="116">
        <f>IFERROR(SUMIFS(Table5[Year 5],Table5[No],$A62,Table5[Level_1],$B62,Table5[Level_2],$C62,Table5[[Category ]],$D62),"")</f>
        <v>0</v>
      </c>
      <c r="N62" s="61">
        <f t="shared" si="0"/>
        <v>0</v>
      </c>
    </row>
    <row r="63" spans="1:14" x14ac:dyDescent="0.75">
      <c r="A63" t="s">
        <v>206</v>
      </c>
      <c r="B63">
        <v>3</v>
      </c>
      <c r="C63">
        <v>1</v>
      </c>
      <c r="D63" t="s">
        <v>70</v>
      </c>
      <c r="E63" s="117">
        <f>IFERROR(SUMIFS(Table5['# of Unit],Table5[No],$A63,Table5[Level_1],$B63,Table5[Level_2],$C63,Table5[[Category ]],$D63),"")</f>
        <v>0</v>
      </c>
      <c r="F63" s="116" t="str">
        <f>IFERROR((SUMIFS(Table5[Total cost
(USD)],Table5[No],$A63,Table5[Level_1],$B63,Table5[Level_2],$C63,Table5[[Category ]],$D63))/E63,"")</f>
        <v/>
      </c>
      <c r="G63" s="116">
        <f>IFERROR(SUMIFS(Table5[Total cost
(USD)],Table5[No],$A63,Table5[Level_1],$B63,Table5[Level_2],$C63,Table5[[Category ]],$D63),"")</f>
        <v>0</v>
      </c>
      <c r="H63" s="116">
        <f>IFERROR(SUMIFS(Table5[Year 1],Table5[No],$A63,Table5[Level_1],$B63,Table5[Level_2],$C63,Table5[[Category ]],$D63),"")</f>
        <v>0</v>
      </c>
      <c r="I63" s="116">
        <f>IFERROR(SUMIFS(Table5[Year 2],Table5[No],$A63,Table5[Level_1],$B63,Table5[Level_2],$C63,Table5[[Category ]],$D63),"")</f>
        <v>0</v>
      </c>
      <c r="J63" s="116">
        <f>IFERROR(SUMIFS(Table5[Year 3],Table5[No],$A63,Table5[Level_1],$B63,Table5[Level_2],$C63,Table5[[Category ]],$D63),"")</f>
        <v>0</v>
      </c>
      <c r="K63" s="116">
        <f>IFERROR(SUMIFS(Table5[Year 4],Table5[No],$A63,Table5[Level_1],$B63,Table5[Level_2],$C63,Table5[[Category ]],$D63),"")</f>
        <v>0</v>
      </c>
      <c r="L63" s="116">
        <f>IFERROR(SUMIFS(Table5[Year 5],Table5[No],$A63,Table5[Level_1],$B63,Table5[Level_2],$C63,Table5[[Category ]],$D63),"")</f>
        <v>0</v>
      </c>
      <c r="N63" s="61">
        <f t="shared" si="0"/>
        <v>0</v>
      </c>
    </row>
    <row r="64" spans="1:14" x14ac:dyDescent="0.75">
      <c r="A64" t="s">
        <v>206</v>
      </c>
      <c r="B64">
        <v>3</v>
      </c>
      <c r="C64">
        <v>1</v>
      </c>
      <c r="D64" t="s">
        <v>208</v>
      </c>
      <c r="E64" s="117">
        <f>IFERROR(SUMIFS(Table5['# of Unit],Table5[No],$A64,Table5[Level_1],$B64,Table5[Level_2],$C64,Table5[[Category ]],$D64),"")</f>
        <v>0</v>
      </c>
      <c r="F64" s="116" t="str">
        <f>IFERROR((SUMIFS(Table5[Total cost
(USD)],Table5[No],$A64,Table5[Level_1],$B64,Table5[Level_2],$C64,Table5[[Category ]],$D64))/E64,"")</f>
        <v/>
      </c>
      <c r="G64" s="116">
        <f>IFERROR(SUMIFS(Table5[Total cost
(USD)],Table5[No],$A64,Table5[Level_1],$B64,Table5[Level_2],$C64,Table5[[Category ]],$D64),"")</f>
        <v>0</v>
      </c>
      <c r="H64" s="116">
        <f>IFERROR(SUMIFS(Table5[Year 1],Table5[No],$A64,Table5[Level_1],$B64,Table5[Level_2],$C64,Table5[[Category ]],$D64),"")</f>
        <v>0</v>
      </c>
      <c r="I64" s="116">
        <f>IFERROR(SUMIFS(Table5[Year 2],Table5[No],$A64,Table5[Level_1],$B64,Table5[Level_2],$C64,Table5[[Category ]],$D64),"")</f>
        <v>0</v>
      </c>
      <c r="J64" s="116">
        <f>IFERROR(SUMIFS(Table5[Year 3],Table5[No],$A64,Table5[Level_1],$B64,Table5[Level_2],$C64,Table5[[Category ]],$D64),"")</f>
        <v>0</v>
      </c>
      <c r="K64" s="116">
        <f>IFERROR(SUMIFS(Table5[Year 4],Table5[No],$A64,Table5[Level_1],$B64,Table5[Level_2],$C64,Table5[[Category ]],$D64),"")</f>
        <v>0</v>
      </c>
      <c r="L64" s="116">
        <f>IFERROR(SUMIFS(Table5[Year 5],Table5[No],$A64,Table5[Level_1],$B64,Table5[Level_2],$C64,Table5[[Category ]],$D64),"")</f>
        <v>0</v>
      </c>
      <c r="N64" s="61">
        <f t="shared" si="0"/>
        <v>0</v>
      </c>
    </row>
    <row r="65" spans="1:14" x14ac:dyDescent="0.75">
      <c r="A65" t="s">
        <v>206</v>
      </c>
      <c r="B65">
        <v>3</v>
      </c>
      <c r="C65">
        <v>1</v>
      </c>
      <c r="D65" t="s">
        <v>72</v>
      </c>
      <c r="E65" s="117">
        <f>IFERROR(SUMIFS(Table5['# of Unit],Table5[No],$A65,Table5[Level_1],$B65,Table5[Level_2],$C65,Table5[[Category ]],$D65),"")</f>
        <v>0</v>
      </c>
      <c r="F65" s="116" t="str">
        <f>IFERROR((SUMIFS(Table5[Total cost
(USD)],Table5[No],$A65,Table5[Level_1],$B65,Table5[Level_2],$C65,Table5[[Category ]],$D65))/E65,"")</f>
        <v/>
      </c>
      <c r="G65" s="116">
        <f>IFERROR(SUMIFS(Table5[Total cost
(USD)],Table5[No],$A65,Table5[Level_1],$B65,Table5[Level_2],$C65,Table5[[Category ]],$D65),"")</f>
        <v>0</v>
      </c>
      <c r="H65" s="116">
        <f>IFERROR(SUMIFS(Table5[Year 1],Table5[No],$A65,Table5[Level_1],$B65,Table5[Level_2],$C65,Table5[[Category ]],$D65),"")</f>
        <v>0</v>
      </c>
      <c r="I65" s="116">
        <f>IFERROR(SUMIFS(Table5[Year 2],Table5[No],$A65,Table5[Level_1],$B65,Table5[Level_2],$C65,Table5[[Category ]],$D65),"")</f>
        <v>0</v>
      </c>
      <c r="J65" s="116">
        <f>IFERROR(SUMIFS(Table5[Year 3],Table5[No],$A65,Table5[Level_1],$B65,Table5[Level_2],$C65,Table5[[Category ]],$D65),"")</f>
        <v>0</v>
      </c>
      <c r="K65" s="116">
        <f>IFERROR(SUMIFS(Table5[Year 4],Table5[No],$A65,Table5[Level_1],$B65,Table5[Level_2],$C65,Table5[[Category ]],$D65),"")</f>
        <v>0</v>
      </c>
      <c r="L65" s="116">
        <f>IFERROR(SUMIFS(Table5[Year 5],Table5[No],$A65,Table5[Level_1],$B65,Table5[Level_2],$C65,Table5[[Category ]],$D65),"")</f>
        <v>0</v>
      </c>
      <c r="N65" s="61">
        <f t="shared" si="0"/>
        <v>0</v>
      </c>
    </row>
    <row r="66" spans="1:14" x14ac:dyDescent="0.75">
      <c r="A66" t="s">
        <v>206</v>
      </c>
      <c r="B66">
        <v>3</v>
      </c>
      <c r="C66">
        <v>1</v>
      </c>
      <c r="D66" t="s">
        <v>209</v>
      </c>
      <c r="E66" s="117">
        <f>IFERROR(SUMIFS(Table5['# of Unit],Table5[No],$A66,Table5[Level_1],$B66,Table5[Level_2],$C66,Table5[[Category ]],$D66),"")</f>
        <v>0</v>
      </c>
      <c r="F66" s="116" t="str">
        <f>IFERROR((SUMIFS(Table5[Total cost
(USD)],Table5[No],$A66,Table5[Level_1],$B66,Table5[Level_2],$C66,Table5[[Category ]],$D66))/E66,"")</f>
        <v/>
      </c>
      <c r="G66" s="116">
        <f>IFERROR(SUMIFS(Table5[Total cost
(USD)],Table5[No],$A66,Table5[Level_1],$B66,Table5[Level_2],$C66,Table5[[Category ]],$D66),"")</f>
        <v>0</v>
      </c>
      <c r="H66" s="116">
        <f>IFERROR(SUMIFS(Table5[Year 1],Table5[No],$A66,Table5[Level_1],$B66,Table5[Level_2],$C66,Table5[[Category ]],$D66),"")</f>
        <v>0</v>
      </c>
      <c r="I66" s="116">
        <f>IFERROR(SUMIFS(Table5[Year 2],Table5[No],$A66,Table5[Level_1],$B66,Table5[Level_2],$C66,Table5[[Category ]],$D66),"")</f>
        <v>0</v>
      </c>
      <c r="J66" s="116">
        <f>IFERROR(SUMIFS(Table5[Year 3],Table5[No],$A66,Table5[Level_1],$B66,Table5[Level_2],$C66,Table5[[Category ]],$D66),"")</f>
        <v>0</v>
      </c>
      <c r="K66" s="116">
        <f>IFERROR(SUMIFS(Table5[Year 4],Table5[No],$A66,Table5[Level_1],$B66,Table5[Level_2],$C66,Table5[[Category ]],$D66),"")</f>
        <v>0</v>
      </c>
      <c r="L66" s="116">
        <f>IFERROR(SUMIFS(Table5[Year 5],Table5[No],$A66,Table5[Level_1],$B66,Table5[Level_2],$C66,Table5[[Category ]],$D66),"")</f>
        <v>0</v>
      </c>
      <c r="N66" s="61">
        <f t="shared" si="0"/>
        <v>0</v>
      </c>
    </row>
    <row r="67" spans="1:14" x14ac:dyDescent="0.75">
      <c r="A67" t="s">
        <v>206</v>
      </c>
      <c r="B67">
        <v>3</v>
      </c>
      <c r="C67">
        <v>1</v>
      </c>
      <c r="D67" t="s">
        <v>210</v>
      </c>
      <c r="E67" s="117">
        <f>IFERROR(SUMIFS(Table5['# of Unit],Table5[No],$A67,Table5[Level_1],$B67,Table5[Level_2],$C67,Table5[[Category ]],$D67),"")</f>
        <v>0</v>
      </c>
      <c r="F67" s="116" t="str">
        <f>IFERROR((SUMIFS(Table5[Total cost
(USD)],Table5[No],$A67,Table5[Level_1],$B67,Table5[Level_2],$C67,Table5[[Category ]],$D67))/E67,"")</f>
        <v/>
      </c>
      <c r="G67" s="116">
        <f>IFERROR(SUMIFS(Table5[Total cost
(USD)],Table5[No],$A67,Table5[Level_1],$B67,Table5[Level_2],$C67,Table5[[Category ]],$D67),"")</f>
        <v>0</v>
      </c>
      <c r="H67" s="116">
        <f>IFERROR(SUMIFS(Table5[Year 1],Table5[No],$A67,Table5[Level_1],$B67,Table5[Level_2],$C67,Table5[[Category ]],$D67),"")</f>
        <v>0</v>
      </c>
      <c r="I67" s="116">
        <f>IFERROR(SUMIFS(Table5[Year 2],Table5[No],$A67,Table5[Level_1],$B67,Table5[Level_2],$C67,Table5[[Category ]],$D67),"")</f>
        <v>0</v>
      </c>
      <c r="J67" s="116">
        <f>IFERROR(SUMIFS(Table5[Year 3],Table5[No],$A67,Table5[Level_1],$B67,Table5[Level_2],$C67,Table5[[Category ]],$D67),"")</f>
        <v>0</v>
      </c>
      <c r="K67" s="116">
        <f>IFERROR(SUMIFS(Table5[Year 4],Table5[No],$A67,Table5[Level_1],$B67,Table5[Level_2],$C67,Table5[[Category ]],$D67),"")</f>
        <v>0</v>
      </c>
      <c r="L67" s="116">
        <f>IFERROR(SUMIFS(Table5[Year 5],Table5[No],$A67,Table5[Level_1],$B67,Table5[Level_2],$C67,Table5[[Category ]],$D67),"")</f>
        <v>0</v>
      </c>
      <c r="N67" s="61">
        <f t="shared" si="0"/>
        <v>0</v>
      </c>
    </row>
    <row r="68" spans="1:14" x14ac:dyDescent="0.75">
      <c r="A68" t="s">
        <v>206</v>
      </c>
      <c r="B68">
        <v>3</v>
      </c>
      <c r="C68">
        <v>1</v>
      </c>
      <c r="D68" t="s">
        <v>211</v>
      </c>
      <c r="E68" s="117">
        <f>IFERROR(SUMIFS(Table5['# of Unit],Table5[No],$A68,Table5[Level_1],$B68,Table5[Level_2],$C68,Table5[[Category ]],$D68),"")</f>
        <v>0</v>
      </c>
      <c r="F68" s="116" t="str">
        <f>IFERROR((SUMIFS(Table5[Total cost
(USD)],Table5[No],$A68,Table5[Level_1],$B68,Table5[Level_2],$C68,Table5[[Category ]],$D68))/E68,"")</f>
        <v/>
      </c>
      <c r="G68" s="116">
        <f>IFERROR(SUMIFS(Table5[Total cost
(USD)],Table5[No],$A68,Table5[Level_1],$B68,Table5[Level_2],$C68,Table5[[Category ]],$D68),"")</f>
        <v>0</v>
      </c>
      <c r="H68" s="116">
        <f>IFERROR(SUMIFS(Table5[Year 1],Table5[No],$A68,Table5[Level_1],$B68,Table5[Level_2],$C68,Table5[[Category ]],$D68),"")</f>
        <v>0</v>
      </c>
      <c r="I68" s="116">
        <f>IFERROR(SUMIFS(Table5[Year 2],Table5[No],$A68,Table5[Level_1],$B68,Table5[Level_2],$C68,Table5[[Category ]],$D68),"")</f>
        <v>0</v>
      </c>
      <c r="J68" s="116">
        <f>IFERROR(SUMIFS(Table5[Year 3],Table5[No],$A68,Table5[Level_1],$B68,Table5[Level_2],$C68,Table5[[Category ]],$D68),"")</f>
        <v>0</v>
      </c>
      <c r="K68" s="116">
        <f>IFERROR(SUMIFS(Table5[Year 4],Table5[No],$A68,Table5[Level_1],$B68,Table5[Level_2],$C68,Table5[[Category ]],$D68),"")</f>
        <v>0</v>
      </c>
      <c r="L68" s="116">
        <f>IFERROR(SUMIFS(Table5[Year 5],Table5[No],$A68,Table5[Level_1],$B68,Table5[Level_2],$C68,Table5[[Category ]],$D68),"")</f>
        <v>0</v>
      </c>
      <c r="N68" s="61">
        <f t="shared" si="0"/>
        <v>0</v>
      </c>
    </row>
    <row r="69" spans="1:14" x14ac:dyDescent="0.75">
      <c r="A69" t="s">
        <v>206</v>
      </c>
      <c r="B69">
        <v>3</v>
      </c>
      <c r="C69">
        <v>1</v>
      </c>
      <c r="D69" t="s">
        <v>75</v>
      </c>
      <c r="E69" s="117">
        <f>IFERROR(SUMIFS(Table5['# of Unit],Table5[No],$A69,Table5[Level_1],$B69,Table5[Level_2],$C69,Table5[[Category ]],$D69),"")</f>
        <v>0</v>
      </c>
      <c r="F69" s="116" t="str">
        <f>IFERROR((SUMIFS(Table5[Total cost
(USD)],Table5[No],$A69,Table5[Level_1],$B69,Table5[Level_2],$C69,Table5[[Category ]],$D69))/E69,"")</f>
        <v/>
      </c>
      <c r="G69" s="116">
        <f>IFERROR(SUMIFS(Table5[Total cost
(USD)],Table5[No],$A69,Table5[Level_1],$B69,Table5[Level_2],$C69,Table5[[Category ]],$D69),"")</f>
        <v>0</v>
      </c>
      <c r="H69" s="116">
        <f>IFERROR(SUMIFS(Table5[Year 1],Table5[No],$A69,Table5[Level_1],$B69,Table5[Level_2],$C69,Table5[[Category ]],$D69),"")</f>
        <v>0</v>
      </c>
      <c r="I69" s="116">
        <f>IFERROR(SUMIFS(Table5[Year 2],Table5[No],$A69,Table5[Level_1],$B69,Table5[Level_2],$C69,Table5[[Category ]],$D69),"")</f>
        <v>0</v>
      </c>
      <c r="J69" s="116">
        <f>IFERROR(SUMIFS(Table5[Year 3],Table5[No],$A69,Table5[Level_1],$B69,Table5[Level_2],$C69,Table5[[Category ]],$D69),"")</f>
        <v>0</v>
      </c>
      <c r="K69" s="116">
        <f>IFERROR(SUMIFS(Table5[Year 4],Table5[No],$A69,Table5[Level_1],$B69,Table5[Level_2],$C69,Table5[[Category ]],$D69),"")</f>
        <v>0</v>
      </c>
      <c r="L69" s="116">
        <f>IFERROR(SUMIFS(Table5[Year 5],Table5[No],$A69,Table5[Level_1],$B69,Table5[Level_2],$C69,Table5[[Category ]],$D69),"")</f>
        <v>0</v>
      </c>
      <c r="N69" s="61">
        <f t="shared" si="0"/>
        <v>0</v>
      </c>
    </row>
    <row r="70" spans="1:14" x14ac:dyDescent="0.75">
      <c r="A70" t="s">
        <v>206</v>
      </c>
      <c r="B70">
        <v>3</v>
      </c>
      <c r="C70">
        <v>1</v>
      </c>
      <c r="D70" t="s">
        <v>113</v>
      </c>
      <c r="E70" s="117">
        <f>IFERROR(SUMIFS(Table5['# of Unit],Table5[No],$A70,Table5[Level_1],$B70,Table5[Level_2],$C70,Table5[[Category ]],$D70),"")</f>
        <v>0</v>
      </c>
      <c r="F70" s="116" t="str">
        <f>IFERROR((SUMIFS(Table5[Total cost
(USD)],Table5[No],$A70,Table5[Level_1],$B70,Table5[Level_2],$C70,Table5[[Category ]],$D70))/E70,"")</f>
        <v/>
      </c>
      <c r="G70" s="116">
        <f>IFERROR(SUMIFS(Table5[Total cost
(USD)],Table5[No],$A70,Table5[Level_1],$B70,Table5[Level_2],$C70,Table5[[Category ]],$D70),"")</f>
        <v>0</v>
      </c>
      <c r="H70" s="116">
        <f>IFERROR(SUMIFS(Table5[Year 1],Table5[No],$A70,Table5[Level_1],$B70,Table5[Level_2],$C70,Table5[[Category ]],$D70),"")</f>
        <v>0</v>
      </c>
      <c r="I70" s="116">
        <f>IFERROR(SUMIFS(Table5[Year 2],Table5[No],$A70,Table5[Level_1],$B70,Table5[Level_2],$C70,Table5[[Category ]],$D70),"")</f>
        <v>0</v>
      </c>
      <c r="J70" s="116">
        <f>IFERROR(SUMIFS(Table5[Year 3],Table5[No],$A70,Table5[Level_1],$B70,Table5[Level_2],$C70,Table5[[Category ]],$D70),"")</f>
        <v>0</v>
      </c>
      <c r="K70" s="116">
        <f>IFERROR(SUMIFS(Table5[Year 4],Table5[No],$A70,Table5[Level_1],$B70,Table5[Level_2],$C70,Table5[[Category ]],$D70),"")</f>
        <v>0</v>
      </c>
      <c r="L70" s="116">
        <f>IFERROR(SUMIFS(Table5[Year 5],Table5[No],$A70,Table5[Level_1],$B70,Table5[Level_2],$C70,Table5[[Category ]],$D70),"")</f>
        <v>0</v>
      </c>
      <c r="N70" s="61">
        <f t="shared" si="0"/>
        <v>0</v>
      </c>
    </row>
    <row r="71" spans="1:14" s="135" customFormat="1" x14ac:dyDescent="0.75">
      <c r="A71" s="135" t="s">
        <v>203</v>
      </c>
      <c r="B71" s="135">
        <v>4</v>
      </c>
      <c r="C71" s="135">
        <v>1</v>
      </c>
      <c r="D71" s="135" t="s">
        <v>79</v>
      </c>
      <c r="E71" s="136">
        <f>IFERROR(SUMIFS(Table5['# of Unit],Table5[No],$A71,Table5[Level_1],$B71,Table5[Level_2],$C71,Table5[[Category ]],$D71),"")</f>
        <v>47</v>
      </c>
      <c r="F71" s="137">
        <f>IFERROR((SUMIFS(Table5[Total cost
(USD)],Table5[No],$A71,Table5[Level_1],$B71,Table5[Level_2],$C71,Table5[[Category ]],$D71))/E71,"")</f>
        <v>3936.1702127659573</v>
      </c>
      <c r="G71" s="137">
        <f>IFERROR(SUMIFS(Table5[Total cost
(USD)],Table5[No],$A71,Table5[Level_1],$B71,Table5[Level_2],$C71,Table5[[Category ]],$D71),"")</f>
        <v>185000</v>
      </c>
      <c r="H71" s="137">
        <f>IFERROR(SUMIFS(Table5[Year 1],Table5[No],$A71,Table5[Level_1],$B71,Table5[Level_2],$C71,Table5[[Category ]],$D71),"")</f>
        <v>30250</v>
      </c>
      <c r="I71" s="137">
        <f>IFERROR(SUMIFS(Table5[Year 2],Table5[No],$A71,Table5[Level_1],$B71,Table5[Level_2],$C71,Table5[[Category ]],$D71),"")</f>
        <v>41500</v>
      </c>
      <c r="J71" s="137">
        <f>IFERROR(SUMIFS(Table5[Year 3],Table5[No],$A71,Table5[Level_1],$B71,Table5[Level_2],$C71,Table5[[Category ]],$D71),"")</f>
        <v>41500</v>
      </c>
      <c r="K71" s="137">
        <f>IFERROR(SUMIFS(Table5[Year 4],Table5[No],$A71,Table5[Level_1],$B71,Table5[Level_2],$C71,Table5[[Category ]],$D71),"")</f>
        <v>41500</v>
      </c>
      <c r="L71" s="137">
        <f>IFERROR(SUMIFS(Table5[Year 5],Table5[No],$A71,Table5[Level_1],$B71,Table5[Level_2],$C71,Table5[[Category ]],$D71),"")</f>
        <v>30250</v>
      </c>
      <c r="N71" s="138">
        <f t="shared" ref="N71:N114" si="1">SUM(H71:L71)-G71</f>
        <v>0</v>
      </c>
    </row>
    <row r="72" spans="1:14" x14ac:dyDescent="0.75">
      <c r="A72" t="s">
        <v>203</v>
      </c>
      <c r="B72">
        <v>4</v>
      </c>
      <c r="C72">
        <v>1</v>
      </c>
      <c r="D72" t="s">
        <v>24</v>
      </c>
      <c r="E72" s="117">
        <f>IFERROR(SUMIFS(Table5['# of Unit],Table5[No],$A72,Table5[Level_1],$B72,Table5[Level_2],$C72,Table5[[Category ]],$D72),"")</f>
        <v>0</v>
      </c>
      <c r="F72" s="116" t="str">
        <f>IFERROR((SUMIFS(Table5[Total cost
(USD)],Table5[No],$A72,Table5[Level_1],$B72,Table5[Level_2],$C72,Table5[[Category ]],$D72))/E72,"")</f>
        <v/>
      </c>
      <c r="G72" s="116">
        <f>IFERROR(SUMIFS(Table5[Total cost
(USD)],Table5[No],$A72,Table5[Level_1],$B72,Table5[Level_2],$C72,Table5[[Category ]],$D72),"")</f>
        <v>0</v>
      </c>
      <c r="H72" s="116">
        <f>IFERROR(SUMIFS(Table5[Year 1],Table5[No],$A72,Table5[Level_1],$B72,Table5[Level_2],$C72,Table5[[Category ]],$D72),"")</f>
        <v>0</v>
      </c>
      <c r="I72" s="116">
        <f>IFERROR(SUMIFS(Table5[Year 2],Table5[No],$A72,Table5[Level_1],$B72,Table5[Level_2],$C72,Table5[[Category ]],$D72),"")</f>
        <v>0</v>
      </c>
      <c r="J72" s="116">
        <f>IFERROR(SUMIFS(Table5[Year 3],Table5[No],$A72,Table5[Level_1],$B72,Table5[Level_2],$C72,Table5[[Category ]],$D72),"")</f>
        <v>0</v>
      </c>
      <c r="K72" s="116">
        <f>IFERROR(SUMIFS(Table5[Year 4],Table5[No],$A72,Table5[Level_1],$B72,Table5[Level_2],$C72,Table5[[Category ]],$D72),"")</f>
        <v>0</v>
      </c>
      <c r="L72" s="116">
        <f>IFERROR(SUMIFS(Table5[Year 5],Table5[No],$A72,Table5[Level_1],$B72,Table5[Level_2],$C72,Table5[[Category ]],$D72),"")</f>
        <v>0</v>
      </c>
      <c r="N72" s="61">
        <f t="shared" si="1"/>
        <v>0</v>
      </c>
    </row>
    <row r="73" spans="1:14" x14ac:dyDescent="0.75">
      <c r="A73" t="s">
        <v>203</v>
      </c>
      <c r="B73">
        <v>4</v>
      </c>
      <c r="C73">
        <v>1</v>
      </c>
      <c r="D73" t="s">
        <v>205</v>
      </c>
      <c r="E73" s="117">
        <f>IFERROR(SUMIFS(Table5['# of Unit],Table5[No],$A73,Table5[Level_1],$B73,Table5[Level_2],$C73,Table5[[Category ]],$D73),"")</f>
        <v>0</v>
      </c>
      <c r="F73" s="116" t="str">
        <f>IFERROR((SUMIFS(Table5[Total cost
(USD)],Table5[No],$A73,Table5[Level_1],$B73,Table5[Level_2],$C73,Table5[[Category ]],$D73))/E73,"")</f>
        <v/>
      </c>
      <c r="G73" s="116">
        <f>IFERROR(SUMIFS(Table5[Total cost
(USD)],Table5[No],$A73,Table5[Level_1],$B73,Table5[Level_2],$C73,Table5[[Category ]],$D73),"")</f>
        <v>0</v>
      </c>
      <c r="H73" s="116">
        <f>IFERROR(SUMIFS(Table5[Year 1],Table5[No],$A73,Table5[Level_1],$B73,Table5[Level_2],$C73,Table5[[Category ]],$D73),"")</f>
        <v>0</v>
      </c>
      <c r="I73" s="116">
        <f>IFERROR(SUMIFS(Table5[Year 2],Table5[No],$A73,Table5[Level_1],$B73,Table5[Level_2],$C73,Table5[[Category ]],$D73),"")</f>
        <v>0</v>
      </c>
      <c r="J73" s="116">
        <f>IFERROR(SUMIFS(Table5[Year 3],Table5[No],$A73,Table5[Level_1],$B73,Table5[Level_2],$C73,Table5[[Category ]],$D73),"")</f>
        <v>0</v>
      </c>
      <c r="K73" s="116">
        <f>IFERROR(SUMIFS(Table5[Year 4],Table5[No],$A73,Table5[Level_1],$B73,Table5[Level_2],$C73,Table5[[Category ]],$D73),"")</f>
        <v>0</v>
      </c>
      <c r="L73" s="116">
        <f>IFERROR(SUMIFS(Table5[Year 5],Table5[No],$A73,Table5[Level_1],$B73,Table5[Level_2],$C73,Table5[[Category ]],$D73),"")</f>
        <v>0</v>
      </c>
      <c r="N73" s="61">
        <f t="shared" si="1"/>
        <v>0</v>
      </c>
    </row>
    <row r="74" spans="1:14" x14ac:dyDescent="0.75">
      <c r="A74" t="s">
        <v>203</v>
      </c>
      <c r="B74">
        <v>4</v>
      </c>
      <c r="C74">
        <v>1</v>
      </c>
      <c r="D74" t="s">
        <v>70</v>
      </c>
      <c r="E74" s="117">
        <f>IFERROR(SUMIFS(Table5['# of Unit],Table5[No],$A74,Table5[Level_1],$B74,Table5[Level_2],$C74,Table5[[Category ]],$D74),"")</f>
        <v>0</v>
      </c>
      <c r="F74" s="116" t="str">
        <f>IFERROR((SUMIFS(Table5[Total cost
(USD)],Table5[No],$A74,Table5[Level_1],$B74,Table5[Level_2],$C74,Table5[[Category ]],$D74))/E74,"")</f>
        <v/>
      </c>
      <c r="G74" s="116">
        <f>IFERROR(SUMIFS(Table5[Total cost
(USD)],Table5[No],$A74,Table5[Level_1],$B74,Table5[Level_2],$C74,Table5[[Category ]],$D74),"")</f>
        <v>0</v>
      </c>
      <c r="H74" s="116">
        <f>IFERROR(SUMIFS(Table5[Year 1],Table5[No],$A74,Table5[Level_1],$B74,Table5[Level_2],$C74,Table5[[Category ]],$D74),"")</f>
        <v>0</v>
      </c>
      <c r="I74" s="116">
        <f>IFERROR(SUMIFS(Table5[Year 2],Table5[No],$A74,Table5[Level_1],$B74,Table5[Level_2],$C74,Table5[[Category ]],$D74),"")</f>
        <v>0</v>
      </c>
      <c r="J74" s="116">
        <f>IFERROR(SUMIFS(Table5[Year 3],Table5[No],$A74,Table5[Level_1],$B74,Table5[Level_2],$C74,Table5[[Category ]],$D74),"")</f>
        <v>0</v>
      </c>
      <c r="K74" s="116">
        <f>IFERROR(SUMIFS(Table5[Year 4],Table5[No],$A74,Table5[Level_1],$B74,Table5[Level_2],$C74,Table5[[Category ]],$D74),"")</f>
        <v>0</v>
      </c>
      <c r="L74" s="116">
        <f>IFERROR(SUMIFS(Table5[Year 5],Table5[No],$A74,Table5[Level_1],$B74,Table5[Level_2],$C74,Table5[[Category ]],$D74),"")</f>
        <v>0</v>
      </c>
      <c r="N74" s="61">
        <f t="shared" si="1"/>
        <v>0</v>
      </c>
    </row>
    <row r="75" spans="1:14" x14ac:dyDescent="0.75">
      <c r="A75" t="s">
        <v>203</v>
      </c>
      <c r="B75">
        <v>4</v>
      </c>
      <c r="C75">
        <v>1</v>
      </c>
      <c r="D75" t="s">
        <v>208</v>
      </c>
      <c r="E75" s="117">
        <f>IFERROR(SUMIFS(Table5['# of Unit],Table5[No],$A75,Table5[Level_1],$B75,Table5[Level_2],$C75,Table5[[Category ]],$D75),"")</f>
        <v>0</v>
      </c>
      <c r="F75" s="116" t="str">
        <f>IFERROR((SUMIFS(Table5[Total cost
(USD)],Table5[No],$A75,Table5[Level_1],$B75,Table5[Level_2],$C75,Table5[[Category ]],$D75))/E75,"")</f>
        <v/>
      </c>
      <c r="G75" s="116">
        <f>IFERROR(SUMIFS(Table5[Total cost
(USD)],Table5[No],$A75,Table5[Level_1],$B75,Table5[Level_2],$C75,Table5[[Category ]],$D75),"")</f>
        <v>0</v>
      </c>
      <c r="H75" s="116">
        <f>IFERROR(SUMIFS(Table5[Year 1],Table5[No],$A75,Table5[Level_1],$B75,Table5[Level_2],$C75,Table5[[Category ]],$D75),"")</f>
        <v>0</v>
      </c>
      <c r="I75" s="116">
        <f>IFERROR(SUMIFS(Table5[Year 2],Table5[No],$A75,Table5[Level_1],$B75,Table5[Level_2],$C75,Table5[[Category ]],$D75),"")</f>
        <v>0</v>
      </c>
      <c r="J75" s="116">
        <f>IFERROR(SUMIFS(Table5[Year 3],Table5[No],$A75,Table5[Level_1],$B75,Table5[Level_2],$C75,Table5[[Category ]],$D75),"")</f>
        <v>0</v>
      </c>
      <c r="K75" s="116">
        <f>IFERROR(SUMIFS(Table5[Year 4],Table5[No],$A75,Table5[Level_1],$B75,Table5[Level_2],$C75,Table5[[Category ]],$D75),"")</f>
        <v>0</v>
      </c>
      <c r="L75" s="116">
        <f>IFERROR(SUMIFS(Table5[Year 5],Table5[No],$A75,Table5[Level_1],$B75,Table5[Level_2],$C75,Table5[[Category ]],$D75),"")</f>
        <v>0</v>
      </c>
      <c r="N75" s="61">
        <f t="shared" si="1"/>
        <v>0</v>
      </c>
    </row>
    <row r="76" spans="1:14" x14ac:dyDescent="0.75">
      <c r="A76" t="s">
        <v>203</v>
      </c>
      <c r="B76">
        <v>4</v>
      </c>
      <c r="C76">
        <v>1</v>
      </c>
      <c r="D76" t="s">
        <v>72</v>
      </c>
      <c r="E76" s="117">
        <f>IFERROR(SUMIFS(Table5['# of Unit],Table5[No],$A76,Table5[Level_1],$B76,Table5[Level_2],$C76,Table5[[Category ]],$D76),"")</f>
        <v>560</v>
      </c>
      <c r="F76" s="116">
        <f>IFERROR((SUMIFS(Table5[Total cost
(USD)],Table5[No],$A76,Table5[Level_1],$B76,Table5[Level_2],$C76,Table5[[Category ]],$D76))/E76,"")</f>
        <v>1228.5714285714287</v>
      </c>
      <c r="G76" s="116">
        <f>IFERROR(SUMIFS(Table5[Total cost
(USD)],Table5[No],$A76,Table5[Level_1],$B76,Table5[Level_2],$C76,Table5[[Category ]],$D76),"")</f>
        <v>688000</v>
      </c>
      <c r="H76" s="116">
        <f>IFERROR(SUMIFS(Table5[Year 1],Table5[No],$A76,Table5[Level_1],$B76,Table5[Level_2],$C76,Table5[[Category ]],$D76),"")</f>
        <v>0</v>
      </c>
      <c r="I76" s="116">
        <f>IFERROR(SUMIFS(Table5[Year 2],Table5[No],$A76,Table5[Level_1],$B76,Table5[Level_2],$C76,Table5[[Category ]],$D76),"")</f>
        <v>174000</v>
      </c>
      <c r="J76" s="116">
        <f>IFERROR(SUMIFS(Table5[Year 3],Table5[No],$A76,Table5[Level_1],$B76,Table5[Level_2],$C76,Table5[[Category ]],$D76),"")</f>
        <v>257000</v>
      </c>
      <c r="K76" s="116">
        <f>IFERROR(SUMIFS(Table5[Year 4],Table5[No],$A76,Table5[Level_1],$B76,Table5[Level_2],$C76,Table5[[Category ]],$D76),"")</f>
        <v>174000</v>
      </c>
      <c r="L76" s="116">
        <f>IFERROR(SUMIFS(Table5[Year 5],Table5[No],$A76,Table5[Level_1],$B76,Table5[Level_2],$C76,Table5[[Category ]],$D76),"")</f>
        <v>83000</v>
      </c>
      <c r="N76" s="61">
        <f t="shared" si="1"/>
        <v>0</v>
      </c>
    </row>
    <row r="77" spans="1:14" x14ac:dyDescent="0.75">
      <c r="A77" t="s">
        <v>203</v>
      </c>
      <c r="B77">
        <v>4</v>
      </c>
      <c r="C77">
        <v>1</v>
      </c>
      <c r="D77" t="s">
        <v>209</v>
      </c>
      <c r="E77" s="117">
        <f>IFERROR(SUMIFS(Table5['# of Unit],Table5[No],$A77,Table5[Level_1],$B77,Table5[Level_2],$C77,Table5[[Category ]],$D77),"")</f>
        <v>8</v>
      </c>
      <c r="F77" s="116">
        <f>IFERROR((SUMIFS(Table5[Total cost
(USD)],Table5[No],$A77,Table5[Level_1],$B77,Table5[Level_2],$C77,Table5[[Category ]],$D77))/E77,"")</f>
        <v>27875</v>
      </c>
      <c r="G77" s="116">
        <f>IFERROR(SUMIFS(Table5[Total cost
(USD)],Table5[No],$A77,Table5[Level_1],$B77,Table5[Level_2],$C77,Table5[[Category ]],$D77),"")</f>
        <v>223000</v>
      </c>
      <c r="H77" s="116">
        <f>IFERROR(SUMIFS(Table5[Year 1],Table5[No],$A77,Table5[Level_1],$B77,Table5[Level_2],$C77,Table5[[Category ]],$D77),"")</f>
        <v>80000</v>
      </c>
      <c r="I77" s="116">
        <f>IFERROR(SUMIFS(Table5[Year 2],Table5[No],$A77,Table5[Level_1],$B77,Table5[Level_2],$C77,Table5[[Category ]],$D77),"")</f>
        <v>143000</v>
      </c>
      <c r="J77" s="116">
        <f>IFERROR(SUMIFS(Table5[Year 3],Table5[No],$A77,Table5[Level_1],$B77,Table5[Level_2],$C77,Table5[[Category ]],$D77),"")</f>
        <v>0</v>
      </c>
      <c r="K77" s="116">
        <f>IFERROR(SUMIFS(Table5[Year 4],Table5[No],$A77,Table5[Level_1],$B77,Table5[Level_2],$C77,Table5[[Category ]],$D77),"")</f>
        <v>0</v>
      </c>
      <c r="L77" s="116">
        <f>IFERROR(SUMIFS(Table5[Year 5],Table5[No],$A77,Table5[Level_1],$B77,Table5[Level_2],$C77,Table5[[Category ]],$D77),"")</f>
        <v>0</v>
      </c>
      <c r="N77" s="61">
        <f t="shared" si="1"/>
        <v>0</v>
      </c>
    </row>
    <row r="78" spans="1:14" x14ac:dyDescent="0.75">
      <c r="A78" t="s">
        <v>203</v>
      </c>
      <c r="B78">
        <v>4</v>
      </c>
      <c r="C78">
        <v>1</v>
      </c>
      <c r="D78" t="s">
        <v>210</v>
      </c>
      <c r="E78" s="117">
        <f>IFERROR(SUMIFS(Table5['# of Unit],Table5[No],$A78,Table5[Level_1],$B78,Table5[Level_2],$C78,Table5[[Category ]],$D78),"")</f>
        <v>0</v>
      </c>
      <c r="F78" s="116" t="str">
        <f>IFERROR((SUMIFS(Table5[Total cost
(USD)],Table5[No],$A78,Table5[Level_1],$B78,Table5[Level_2],$C78,Table5[[Category ]],$D78))/E78,"")</f>
        <v/>
      </c>
      <c r="G78" s="116">
        <f>IFERROR(SUMIFS(Table5[Total cost
(USD)],Table5[No],$A78,Table5[Level_1],$B78,Table5[Level_2],$C78,Table5[[Category ]],$D78),"")</f>
        <v>0</v>
      </c>
      <c r="H78" s="116">
        <f>IFERROR(SUMIFS(Table5[Year 1],Table5[No],$A78,Table5[Level_1],$B78,Table5[Level_2],$C78,Table5[[Category ]],$D78),"")</f>
        <v>0</v>
      </c>
      <c r="I78" s="116">
        <f>IFERROR(SUMIFS(Table5[Year 2],Table5[No],$A78,Table5[Level_1],$B78,Table5[Level_2],$C78,Table5[[Category ]],$D78),"")</f>
        <v>0</v>
      </c>
      <c r="J78" s="116">
        <f>IFERROR(SUMIFS(Table5[Year 3],Table5[No],$A78,Table5[Level_1],$B78,Table5[Level_2],$C78,Table5[[Category ]],$D78),"")</f>
        <v>0</v>
      </c>
      <c r="K78" s="116">
        <f>IFERROR(SUMIFS(Table5[Year 4],Table5[No],$A78,Table5[Level_1],$B78,Table5[Level_2],$C78,Table5[[Category ]],$D78),"")</f>
        <v>0</v>
      </c>
      <c r="L78" s="116">
        <f>IFERROR(SUMIFS(Table5[Year 5],Table5[No],$A78,Table5[Level_1],$B78,Table5[Level_2],$C78,Table5[[Category ]],$D78),"")</f>
        <v>0</v>
      </c>
      <c r="N78" s="61">
        <f t="shared" si="1"/>
        <v>0</v>
      </c>
    </row>
    <row r="79" spans="1:14" x14ac:dyDescent="0.75">
      <c r="A79" t="s">
        <v>203</v>
      </c>
      <c r="B79">
        <v>4</v>
      </c>
      <c r="C79">
        <v>1</v>
      </c>
      <c r="D79" t="s">
        <v>211</v>
      </c>
      <c r="E79" s="117">
        <f>IFERROR(SUMIFS(Table5['# of Unit],Table5[No],$A79,Table5[Level_1],$B79,Table5[Level_2],$C79,Table5[[Category ]],$D79),"")</f>
        <v>296</v>
      </c>
      <c r="F79" s="116">
        <f>IFERROR((SUMIFS(Table5[Total cost
(USD)],Table5[No],$A79,Table5[Level_1],$B79,Table5[Level_2],$C79,Table5[[Category ]],$D79))/E79,"")</f>
        <v>1517.5675675675675</v>
      </c>
      <c r="G79" s="116">
        <f>IFERROR(SUMIFS(Table5[Total cost
(USD)],Table5[No],$A79,Table5[Level_1],$B79,Table5[Level_2],$C79,Table5[[Category ]],$D79),"")</f>
        <v>449200</v>
      </c>
      <c r="H79" s="116">
        <f>IFERROR(SUMIFS(Table5[Year 1],Table5[No],$A79,Table5[Level_1],$B79,Table5[Level_2],$C79,Table5[[Category ]],$D79),"")</f>
        <v>40000</v>
      </c>
      <c r="I79" s="116">
        <f>IFERROR(SUMIFS(Table5[Year 2],Table5[No],$A79,Table5[Level_1],$B79,Table5[Level_2],$C79,Table5[[Category ]],$D79),"")</f>
        <v>105150</v>
      </c>
      <c r="J79" s="116">
        <f>IFERROR(SUMIFS(Table5[Year 3],Table5[No],$A79,Table5[Level_1],$B79,Table5[Level_2],$C79,Table5[[Category ]],$D79),"")</f>
        <v>145150</v>
      </c>
      <c r="K79" s="116">
        <f>IFERROR(SUMIFS(Table5[Year 4],Table5[No],$A79,Table5[Level_1],$B79,Table5[Level_2],$C79,Table5[[Category ]],$D79),"")</f>
        <v>105150</v>
      </c>
      <c r="L79" s="116">
        <f>IFERROR(SUMIFS(Table5[Year 5],Table5[No],$A79,Table5[Level_1],$B79,Table5[Level_2],$C79,Table5[[Category ]],$D79),"")</f>
        <v>53750</v>
      </c>
      <c r="N79" s="61">
        <f t="shared" si="1"/>
        <v>0</v>
      </c>
    </row>
    <row r="80" spans="1:14" x14ac:dyDescent="0.75">
      <c r="A80" t="s">
        <v>203</v>
      </c>
      <c r="B80">
        <v>4</v>
      </c>
      <c r="C80">
        <v>1</v>
      </c>
      <c r="D80" t="s">
        <v>75</v>
      </c>
      <c r="E80" s="117">
        <f>IFERROR(SUMIFS(Table5['# of Unit],Table5[No],$A80,Table5[Level_1],$B80,Table5[Level_2],$C80,Table5[[Category ]],$D80),"")</f>
        <v>95</v>
      </c>
      <c r="F80" s="116">
        <f>IFERROR((SUMIFS(Table5[Total cost
(USD)],Table5[No],$A80,Table5[Level_1],$B80,Table5[Level_2],$C80,Table5[[Category ]],$D80))/E80,"")</f>
        <v>800</v>
      </c>
      <c r="G80" s="116">
        <f>IFERROR(SUMIFS(Table5[Total cost
(USD)],Table5[No],$A80,Table5[Level_1],$B80,Table5[Level_2],$C80,Table5[[Category ]],$D80),"")</f>
        <v>76000</v>
      </c>
      <c r="H80" s="116">
        <f>IFERROR(SUMIFS(Table5[Year 1],Table5[No],$A80,Table5[Level_1],$B80,Table5[Level_2],$C80,Table5[[Category ]],$D80),"")</f>
        <v>56000</v>
      </c>
      <c r="I80" s="116">
        <f>IFERROR(SUMIFS(Table5[Year 2],Table5[No],$A80,Table5[Level_1],$B80,Table5[Level_2],$C80,Table5[[Category ]],$D80),"")</f>
        <v>20000</v>
      </c>
      <c r="J80" s="116">
        <f>IFERROR(SUMIFS(Table5[Year 3],Table5[No],$A80,Table5[Level_1],$B80,Table5[Level_2],$C80,Table5[[Category ]],$D80),"")</f>
        <v>0</v>
      </c>
      <c r="K80" s="116">
        <f>IFERROR(SUMIFS(Table5[Year 4],Table5[No],$A80,Table5[Level_1],$B80,Table5[Level_2],$C80,Table5[[Category ]],$D80),"")</f>
        <v>0</v>
      </c>
      <c r="L80" s="116">
        <f>IFERROR(SUMIFS(Table5[Year 5],Table5[No],$A80,Table5[Level_1],$B80,Table5[Level_2],$C80,Table5[[Category ]],$D80),"")</f>
        <v>0</v>
      </c>
      <c r="N80" s="61">
        <f t="shared" si="1"/>
        <v>0</v>
      </c>
    </row>
    <row r="81" spans="1:14" x14ac:dyDescent="0.75">
      <c r="A81" t="s">
        <v>203</v>
      </c>
      <c r="B81">
        <v>4</v>
      </c>
      <c r="C81">
        <v>1</v>
      </c>
      <c r="D81" t="s">
        <v>113</v>
      </c>
      <c r="E81" s="117">
        <f>IFERROR(SUMIFS(Table5['# of Unit],Table5[No],$A81,Table5[Level_1],$B81,Table5[Level_2],$C81,Table5[[Category ]],$D81),"")</f>
        <v>90</v>
      </c>
      <c r="F81" s="116">
        <f>IFERROR((SUMIFS(Table5[Total cost
(USD)],Table5[No],$A81,Table5[Level_1],$B81,Table5[Level_2],$C81,Table5[[Category ]],$D81))/E81,"")</f>
        <v>300</v>
      </c>
      <c r="G81" s="116">
        <f>IFERROR(SUMIFS(Table5[Total cost
(USD)],Table5[No],$A81,Table5[Level_1],$B81,Table5[Level_2],$C81,Table5[[Category ]],$D81),"")</f>
        <v>27000</v>
      </c>
      <c r="H81" s="116">
        <f>IFERROR(SUMIFS(Table5[Year 1],Table5[No],$A81,Table5[Level_1],$B81,Table5[Level_2],$C81,Table5[[Category ]],$D81),"")</f>
        <v>27000</v>
      </c>
      <c r="I81" s="116">
        <f>IFERROR(SUMIFS(Table5[Year 2],Table5[No],$A81,Table5[Level_1],$B81,Table5[Level_2],$C81,Table5[[Category ]],$D81),"")</f>
        <v>0</v>
      </c>
      <c r="J81" s="116">
        <f>IFERROR(SUMIFS(Table5[Year 3],Table5[No],$A81,Table5[Level_1],$B81,Table5[Level_2],$C81,Table5[[Category ]],$D81),"")</f>
        <v>0</v>
      </c>
      <c r="K81" s="116">
        <f>IFERROR(SUMIFS(Table5[Year 4],Table5[No],$A81,Table5[Level_1],$B81,Table5[Level_2],$C81,Table5[[Category ]],$D81),"")</f>
        <v>0</v>
      </c>
      <c r="L81" s="116">
        <f>IFERROR(SUMIFS(Table5[Year 5],Table5[No],$A81,Table5[Level_1],$B81,Table5[Level_2],$C81,Table5[[Category ]],$D81),"")</f>
        <v>0</v>
      </c>
      <c r="N81" s="61">
        <f t="shared" si="1"/>
        <v>0</v>
      </c>
    </row>
    <row r="82" spans="1:14" s="135" customFormat="1" x14ac:dyDescent="0.75">
      <c r="A82" s="135" t="s">
        <v>204</v>
      </c>
      <c r="B82" s="135">
        <v>4</v>
      </c>
      <c r="C82" s="135">
        <v>1</v>
      </c>
      <c r="D82" s="135" t="s">
        <v>79</v>
      </c>
      <c r="E82" s="136">
        <f>IFERROR(SUMIFS(Table5['# of Unit],Table5[No],$A82,Table5[Level_1],$B82,Table5[Level_2],$C82,Table5[[Category ]],$D82),"")</f>
        <v>42</v>
      </c>
      <c r="F82" s="137">
        <f>IFERROR((SUMIFS(Table5[Total cost
(USD)],Table5[No],$A82,Table5[Level_1],$B82,Table5[Level_2],$C82,Table5[[Category ]],$D82))/E82,"")</f>
        <v>4071.4285714285716</v>
      </c>
      <c r="G82" s="137">
        <f>IFERROR(SUMIFS(Table5[Total cost
(USD)],Table5[No],$A82,Table5[Level_1],$B82,Table5[Level_2],$C82,Table5[[Category ]],$D82),"")</f>
        <v>171000</v>
      </c>
      <c r="H82" s="137">
        <f>IFERROR(SUMIFS(Table5[Year 1],Table5[No],$A82,Table5[Level_1],$B82,Table5[Level_2],$C82,Table5[[Category ]],$D82),"")</f>
        <v>27450</v>
      </c>
      <c r="I82" s="137">
        <f>IFERROR(SUMIFS(Table5[Year 2],Table5[No],$A82,Table5[Level_1],$B82,Table5[Level_2],$C82,Table5[[Category ]],$D82),"")</f>
        <v>38700</v>
      </c>
      <c r="J82" s="137">
        <f>IFERROR(SUMIFS(Table5[Year 3],Table5[No],$A82,Table5[Level_1],$B82,Table5[Level_2],$C82,Table5[[Category ]],$D82),"")</f>
        <v>38700</v>
      </c>
      <c r="K82" s="137">
        <f>IFERROR(SUMIFS(Table5[Year 4],Table5[No],$A82,Table5[Level_1],$B82,Table5[Level_2],$C82,Table5[[Category ]],$D82),"")</f>
        <v>38700</v>
      </c>
      <c r="L82" s="137">
        <f>IFERROR(SUMIFS(Table5[Year 5],Table5[No],$A82,Table5[Level_1],$B82,Table5[Level_2],$C82,Table5[[Category ]],$D82),"")</f>
        <v>27450</v>
      </c>
      <c r="N82" s="138">
        <f t="shared" si="1"/>
        <v>0</v>
      </c>
    </row>
    <row r="83" spans="1:14" x14ac:dyDescent="0.75">
      <c r="A83" t="s">
        <v>204</v>
      </c>
      <c r="B83">
        <v>4</v>
      </c>
      <c r="C83">
        <v>1</v>
      </c>
      <c r="D83" t="s">
        <v>24</v>
      </c>
      <c r="E83" s="117">
        <f>IFERROR(SUMIFS(Table5['# of Unit],Table5[No],$A83,Table5[Level_1],$B83,Table5[Level_2],$C83,Table5[[Category ]],$D83),"")</f>
        <v>0</v>
      </c>
      <c r="F83" s="116" t="str">
        <f>IFERROR((SUMIFS(Table5[Total cost
(USD)],Table5[No],$A83,Table5[Level_1],$B83,Table5[Level_2],$C83,Table5[[Category ]],$D83))/E83,"")</f>
        <v/>
      </c>
      <c r="G83" s="116">
        <f>IFERROR(SUMIFS(Table5[Total cost
(USD)],Table5[No],$A83,Table5[Level_1],$B83,Table5[Level_2],$C83,Table5[[Category ]],$D83),"")</f>
        <v>0</v>
      </c>
      <c r="H83" s="116">
        <f>IFERROR(SUMIFS(Table5[Year 1],Table5[No],$A83,Table5[Level_1],$B83,Table5[Level_2],$C83,Table5[[Category ]],$D83),"")</f>
        <v>0</v>
      </c>
      <c r="I83" s="116">
        <f>IFERROR(SUMIFS(Table5[Year 2],Table5[No],$A83,Table5[Level_1],$B83,Table5[Level_2],$C83,Table5[[Category ]],$D83),"")</f>
        <v>0</v>
      </c>
      <c r="J83" s="116">
        <f>IFERROR(SUMIFS(Table5[Year 3],Table5[No],$A83,Table5[Level_1],$B83,Table5[Level_2],$C83,Table5[[Category ]],$D83),"")</f>
        <v>0</v>
      </c>
      <c r="K83" s="116">
        <f>IFERROR(SUMIFS(Table5[Year 4],Table5[No],$A83,Table5[Level_1],$B83,Table5[Level_2],$C83,Table5[[Category ]],$D83),"")</f>
        <v>0</v>
      </c>
      <c r="L83" s="116">
        <f>IFERROR(SUMIFS(Table5[Year 5],Table5[No],$A83,Table5[Level_1],$B83,Table5[Level_2],$C83,Table5[[Category ]],$D83),"")</f>
        <v>0</v>
      </c>
      <c r="N83" s="61">
        <f t="shared" si="1"/>
        <v>0</v>
      </c>
    </row>
    <row r="84" spans="1:14" x14ac:dyDescent="0.75">
      <c r="A84" t="s">
        <v>204</v>
      </c>
      <c r="B84">
        <v>4</v>
      </c>
      <c r="C84">
        <v>1</v>
      </c>
      <c r="D84" t="s">
        <v>205</v>
      </c>
      <c r="E84" s="117">
        <f>IFERROR(SUMIFS(Table5['# of Unit],Table5[No],$A84,Table5[Level_1],$B84,Table5[Level_2],$C84,Table5[[Category ]],$D84),"")</f>
        <v>0</v>
      </c>
      <c r="F84" s="116" t="str">
        <f>IFERROR((SUMIFS(Table5[Total cost
(USD)],Table5[No],$A84,Table5[Level_1],$B84,Table5[Level_2],$C84,Table5[[Category ]],$D84))/E84,"")</f>
        <v/>
      </c>
      <c r="G84" s="116">
        <f>IFERROR(SUMIFS(Table5[Total cost
(USD)],Table5[No],$A84,Table5[Level_1],$B84,Table5[Level_2],$C84,Table5[[Category ]],$D84),"")</f>
        <v>0</v>
      </c>
      <c r="H84" s="116">
        <f>IFERROR(SUMIFS(Table5[Year 1],Table5[No],$A84,Table5[Level_1],$B84,Table5[Level_2],$C84,Table5[[Category ]],$D84),"")</f>
        <v>0</v>
      </c>
      <c r="I84" s="116">
        <f>IFERROR(SUMIFS(Table5[Year 2],Table5[No],$A84,Table5[Level_1],$B84,Table5[Level_2],$C84,Table5[[Category ]],$D84),"")</f>
        <v>0</v>
      </c>
      <c r="J84" s="116">
        <f>IFERROR(SUMIFS(Table5[Year 3],Table5[No],$A84,Table5[Level_1],$B84,Table5[Level_2],$C84,Table5[[Category ]],$D84),"")</f>
        <v>0</v>
      </c>
      <c r="K84" s="116">
        <f>IFERROR(SUMIFS(Table5[Year 4],Table5[No],$A84,Table5[Level_1],$B84,Table5[Level_2],$C84,Table5[[Category ]],$D84),"")</f>
        <v>0</v>
      </c>
      <c r="L84" s="116">
        <f>IFERROR(SUMIFS(Table5[Year 5],Table5[No],$A84,Table5[Level_1],$B84,Table5[Level_2],$C84,Table5[[Category ]],$D84),"")</f>
        <v>0</v>
      </c>
      <c r="N84" s="61">
        <f t="shared" si="1"/>
        <v>0</v>
      </c>
    </row>
    <row r="85" spans="1:14" x14ac:dyDescent="0.75">
      <c r="A85" t="s">
        <v>204</v>
      </c>
      <c r="B85">
        <v>4</v>
      </c>
      <c r="C85">
        <v>1</v>
      </c>
      <c r="D85" t="s">
        <v>70</v>
      </c>
      <c r="E85" s="117">
        <f>IFERROR(SUMIFS(Table5['# of Unit],Table5[No],$A85,Table5[Level_1],$B85,Table5[Level_2],$C85,Table5[[Category ]],$D85),"")</f>
        <v>191</v>
      </c>
      <c r="F85" s="116">
        <f>IFERROR((SUMIFS(Table5[Total cost
(USD)],Table5[No],$A85,Table5[Level_1],$B85,Table5[Level_2],$C85,Table5[[Category ]],$D85))/E85,"")</f>
        <v>2958.1151832460732</v>
      </c>
      <c r="G85" s="116">
        <f>IFERROR(SUMIFS(Table5[Total cost
(USD)],Table5[No],$A85,Table5[Level_1],$B85,Table5[Level_2],$C85,Table5[[Category ]],$D85),"")</f>
        <v>565000</v>
      </c>
      <c r="H85" s="116">
        <f>IFERROR(SUMIFS(Table5[Year 1],Table5[No],$A85,Table5[Level_1],$B85,Table5[Level_2],$C85,Table5[[Category ]],$D85),"")</f>
        <v>50000</v>
      </c>
      <c r="I85" s="116">
        <f>IFERROR(SUMIFS(Table5[Year 2],Table5[No],$A85,Table5[Level_1],$B85,Table5[Level_2],$C85,Table5[[Category ]],$D85),"")</f>
        <v>128750</v>
      </c>
      <c r="J85" s="116">
        <f>IFERROR(SUMIFS(Table5[Year 3],Table5[No],$A85,Table5[Level_1],$B85,Table5[Level_2],$C85,Table5[[Category ]],$D85),"")</f>
        <v>128750</v>
      </c>
      <c r="K85" s="116">
        <f>IFERROR(SUMIFS(Table5[Year 4],Table5[No],$A85,Table5[Level_1],$B85,Table5[Level_2],$C85,Table5[[Category ]],$D85),"")</f>
        <v>128750</v>
      </c>
      <c r="L85" s="116">
        <f>IFERROR(SUMIFS(Table5[Year 5],Table5[No],$A85,Table5[Level_1],$B85,Table5[Level_2],$C85,Table5[[Category ]],$D85),"")</f>
        <v>128750</v>
      </c>
      <c r="N85" s="61">
        <f t="shared" si="1"/>
        <v>0</v>
      </c>
    </row>
    <row r="86" spans="1:14" x14ac:dyDescent="0.75">
      <c r="A86" t="s">
        <v>204</v>
      </c>
      <c r="B86">
        <v>4</v>
      </c>
      <c r="C86">
        <v>1</v>
      </c>
      <c r="D86" t="s">
        <v>208</v>
      </c>
      <c r="E86" s="117">
        <f>IFERROR(SUMIFS(Table5['# of Unit],Table5[No],$A86,Table5[Level_1],$B86,Table5[Level_2],$C86,Table5[[Category ]],$D86),"")</f>
        <v>0</v>
      </c>
      <c r="F86" s="116" t="str">
        <f>IFERROR((SUMIFS(Table5[Total cost
(USD)],Table5[No],$A86,Table5[Level_1],$B86,Table5[Level_2],$C86,Table5[[Category ]],$D86))/E86,"")</f>
        <v/>
      </c>
      <c r="G86" s="116">
        <f>IFERROR(SUMIFS(Table5[Total cost
(USD)],Table5[No],$A86,Table5[Level_1],$B86,Table5[Level_2],$C86,Table5[[Category ]],$D86),"")</f>
        <v>0</v>
      </c>
      <c r="H86" s="116">
        <f>IFERROR(SUMIFS(Table5[Year 1],Table5[No],$A86,Table5[Level_1],$B86,Table5[Level_2],$C86,Table5[[Category ]],$D86),"")</f>
        <v>0</v>
      </c>
      <c r="I86" s="116">
        <f>IFERROR(SUMIFS(Table5[Year 2],Table5[No],$A86,Table5[Level_1],$B86,Table5[Level_2],$C86,Table5[[Category ]],$D86),"")</f>
        <v>0</v>
      </c>
      <c r="J86" s="116">
        <f>IFERROR(SUMIFS(Table5[Year 3],Table5[No],$A86,Table5[Level_1],$B86,Table5[Level_2],$C86,Table5[[Category ]],$D86),"")</f>
        <v>0</v>
      </c>
      <c r="K86" s="116">
        <f>IFERROR(SUMIFS(Table5[Year 4],Table5[No],$A86,Table5[Level_1],$B86,Table5[Level_2],$C86,Table5[[Category ]],$D86),"")</f>
        <v>0</v>
      </c>
      <c r="L86" s="116">
        <f>IFERROR(SUMIFS(Table5[Year 5],Table5[No],$A86,Table5[Level_1],$B86,Table5[Level_2],$C86,Table5[[Category ]],$D86),"")</f>
        <v>0</v>
      </c>
      <c r="N86" s="61">
        <f t="shared" si="1"/>
        <v>0</v>
      </c>
    </row>
    <row r="87" spans="1:14" x14ac:dyDescent="0.75">
      <c r="A87" t="s">
        <v>204</v>
      </c>
      <c r="B87">
        <v>4</v>
      </c>
      <c r="C87">
        <v>1</v>
      </c>
      <c r="D87" t="s">
        <v>72</v>
      </c>
      <c r="E87" s="117">
        <f>IFERROR(SUMIFS(Table5['# of Unit],Table5[No],$A87,Table5[Level_1],$B87,Table5[Level_2],$C87,Table5[[Category ]],$D87),"")</f>
        <v>12</v>
      </c>
      <c r="F87" s="116">
        <f>IFERROR((SUMIFS(Table5[Total cost
(USD)],Table5[No],$A87,Table5[Level_1],$B87,Table5[Level_2],$C87,Table5[[Category ]],$D87))/E87,"")</f>
        <v>2500</v>
      </c>
      <c r="G87" s="116">
        <f>IFERROR(SUMIFS(Table5[Total cost
(USD)],Table5[No],$A87,Table5[Level_1],$B87,Table5[Level_2],$C87,Table5[[Category ]],$D87),"")</f>
        <v>30000</v>
      </c>
      <c r="H87" s="116">
        <f>IFERROR(SUMIFS(Table5[Year 1],Table5[No],$A87,Table5[Level_1],$B87,Table5[Level_2],$C87,Table5[[Category ]],$D87),"")</f>
        <v>6000</v>
      </c>
      <c r="I87" s="116">
        <f>IFERROR(SUMIFS(Table5[Year 2],Table5[No],$A87,Table5[Level_1],$B87,Table5[Level_2],$C87,Table5[[Category ]],$D87),"")</f>
        <v>6000</v>
      </c>
      <c r="J87" s="116">
        <f>IFERROR(SUMIFS(Table5[Year 3],Table5[No],$A87,Table5[Level_1],$B87,Table5[Level_2],$C87,Table5[[Category ]],$D87),"")</f>
        <v>6000</v>
      </c>
      <c r="K87" s="116">
        <f>IFERROR(SUMIFS(Table5[Year 4],Table5[No],$A87,Table5[Level_1],$B87,Table5[Level_2],$C87,Table5[[Category ]],$D87),"")</f>
        <v>6000</v>
      </c>
      <c r="L87" s="116">
        <f>IFERROR(SUMIFS(Table5[Year 5],Table5[No],$A87,Table5[Level_1],$B87,Table5[Level_2],$C87,Table5[[Category ]],$D87),"")</f>
        <v>6000</v>
      </c>
      <c r="N87" s="61">
        <f t="shared" si="1"/>
        <v>0</v>
      </c>
    </row>
    <row r="88" spans="1:14" x14ac:dyDescent="0.75">
      <c r="A88" t="s">
        <v>204</v>
      </c>
      <c r="B88">
        <v>4</v>
      </c>
      <c r="C88">
        <v>1</v>
      </c>
      <c r="D88" t="s">
        <v>209</v>
      </c>
      <c r="E88" s="117">
        <f>IFERROR(SUMIFS(Table5['# of Unit],Table5[No],$A88,Table5[Level_1],$B88,Table5[Level_2],$C88,Table5[[Category ]],$D88),"")</f>
        <v>39</v>
      </c>
      <c r="F88" s="116">
        <f>IFERROR((SUMIFS(Table5[Total cost
(USD)],Table5[No],$A88,Table5[Level_1],$B88,Table5[Level_2],$C88,Table5[[Category ]],$D88))/E88,"")</f>
        <v>7500</v>
      </c>
      <c r="G88" s="116">
        <f>IFERROR(SUMIFS(Table5[Total cost
(USD)],Table5[No],$A88,Table5[Level_1],$B88,Table5[Level_2],$C88,Table5[[Category ]],$D88),"")</f>
        <v>292500</v>
      </c>
      <c r="H88" s="116">
        <f>IFERROR(SUMIFS(Table5[Year 1],Table5[No],$A88,Table5[Level_1],$B88,Table5[Level_2],$C88,Table5[[Category ]],$D88),"")</f>
        <v>12500</v>
      </c>
      <c r="I88" s="116">
        <f>IFERROR(SUMIFS(Table5[Year 2],Table5[No],$A88,Table5[Level_1],$B88,Table5[Level_2],$C88,Table5[[Category ]],$D88),"")</f>
        <v>98750</v>
      </c>
      <c r="J88" s="116">
        <f>IFERROR(SUMIFS(Table5[Year 3],Table5[No],$A88,Table5[Level_1],$B88,Table5[Level_2],$C88,Table5[[Category ]],$D88),"")</f>
        <v>102500</v>
      </c>
      <c r="K88" s="116">
        <f>IFERROR(SUMIFS(Table5[Year 4],Table5[No],$A88,Table5[Level_1],$B88,Table5[Level_2],$C88,Table5[[Category ]],$D88),"")</f>
        <v>47500</v>
      </c>
      <c r="L88" s="116">
        <f>IFERROR(SUMIFS(Table5[Year 5],Table5[No],$A88,Table5[Level_1],$B88,Table5[Level_2],$C88,Table5[[Category ]],$D88),"")</f>
        <v>31250</v>
      </c>
      <c r="N88" s="61">
        <f t="shared" si="1"/>
        <v>0</v>
      </c>
    </row>
    <row r="89" spans="1:14" x14ac:dyDescent="0.75">
      <c r="A89" t="s">
        <v>204</v>
      </c>
      <c r="B89">
        <v>4</v>
      </c>
      <c r="C89">
        <v>1</v>
      </c>
      <c r="D89" t="s">
        <v>210</v>
      </c>
      <c r="E89" s="117">
        <f>IFERROR(SUMIFS(Table5['# of Unit],Table5[No],$A89,Table5[Level_1],$B89,Table5[Level_2],$C89,Table5[[Category ]],$D89),"")</f>
        <v>0</v>
      </c>
      <c r="F89" s="116" t="str">
        <f>IFERROR((SUMIFS(Table5[Total cost
(USD)],Table5[No],$A89,Table5[Level_1],$B89,Table5[Level_2],$C89,Table5[[Category ]],$D89))/E89,"")</f>
        <v/>
      </c>
      <c r="G89" s="116">
        <f>IFERROR(SUMIFS(Table5[Total cost
(USD)],Table5[No],$A89,Table5[Level_1],$B89,Table5[Level_2],$C89,Table5[[Category ]],$D89),"")</f>
        <v>0</v>
      </c>
      <c r="H89" s="116">
        <f>IFERROR(SUMIFS(Table5[Year 1],Table5[No],$A89,Table5[Level_1],$B89,Table5[Level_2],$C89,Table5[[Category ]],$D89),"")</f>
        <v>0</v>
      </c>
      <c r="I89" s="116">
        <f>IFERROR(SUMIFS(Table5[Year 2],Table5[No],$A89,Table5[Level_1],$B89,Table5[Level_2],$C89,Table5[[Category ]],$D89),"")</f>
        <v>0</v>
      </c>
      <c r="J89" s="116">
        <f>IFERROR(SUMIFS(Table5[Year 3],Table5[No],$A89,Table5[Level_1],$B89,Table5[Level_2],$C89,Table5[[Category ]],$D89),"")</f>
        <v>0</v>
      </c>
      <c r="K89" s="116">
        <f>IFERROR(SUMIFS(Table5[Year 4],Table5[No],$A89,Table5[Level_1],$B89,Table5[Level_2],$C89,Table5[[Category ]],$D89),"")</f>
        <v>0</v>
      </c>
      <c r="L89" s="116">
        <f>IFERROR(SUMIFS(Table5[Year 5],Table5[No],$A89,Table5[Level_1],$B89,Table5[Level_2],$C89,Table5[[Category ]],$D89),"")</f>
        <v>0</v>
      </c>
      <c r="N89" s="61">
        <f t="shared" si="1"/>
        <v>0</v>
      </c>
    </row>
    <row r="90" spans="1:14" x14ac:dyDescent="0.75">
      <c r="A90" t="s">
        <v>204</v>
      </c>
      <c r="B90">
        <v>4</v>
      </c>
      <c r="C90">
        <v>1</v>
      </c>
      <c r="D90" t="s">
        <v>211</v>
      </c>
      <c r="E90" s="117">
        <f>IFERROR(SUMIFS(Table5['# of Unit],Table5[No],$A90,Table5[Level_1],$B90,Table5[Level_2],$C90,Table5[[Category ]],$D90),"")</f>
        <v>20</v>
      </c>
      <c r="F90" s="116">
        <f>IFERROR((SUMIFS(Table5[Total cost
(USD)],Table5[No],$A90,Table5[Level_1],$B90,Table5[Level_2],$C90,Table5[[Category ]],$D90))/E90,"")</f>
        <v>1750</v>
      </c>
      <c r="G90" s="116">
        <f>IFERROR(SUMIFS(Table5[Total cost
(USD)],Table5[No],$A90,Table5[Level_1],$B90,Table5[Level_2],$C90,Table5[[Category ]],$D90),"")</f>
        <v>35000</v>
      </c>
      <c r="H90" s="116">
        <f>IFERROR(SUMIFS(Table5[Year 1],Table5[No],$A90,Table5[Level_1],$B90,Table5[Level_2],$C90,Table5[[Category ]],$D90),"")</f>
        <v>7000</v>
      </c>
      <c r="I90" s="116">
        <f>IFERROR(SUMIFS(Table5[Year 2],Table5[No],$A90,Table5[Level_1],$B90,Table5[Level_2],$C90,Table5[[Category ]],$D90),"")</f>
        <v>7000</v>
      </c>
      <c r="J90" s="116">
        <f>IFERROR(SUMIFS(Table5[Year 3],Table5[No],$A90,Table5[Level_1],$B90,Table5[Level_2],$C90,Table5[[Category ]],$D90),"")</f>
        <v>7000</v>
      </c>
      <c r="K90" s="116">
        <f>IFERROR(SUMIFS(Table5[Year 4],Table5[No],$A90,Table5[Level_1],$B90,Table5[Level_2],$C90,Table5[[Category ]],$D90),"")</f>
        <v>7000</v>
      </c>
      <c r="L90" s="116">
        <f>IFERROR(SUMIFS(Table5[Year 5],Table5[No],$A90,Table5[Level_1],$B90,Table5[Level_2],$C90,Table5[[Category ]],$D90),"")</f>
        <v>7000</v>
      </c>
      <c r="N90" s="61">
        <f t="shared" si="1"/>
        <v>0</v>
      </c>
    </row>
    <row r="91" spans="1:14" x14ac:dyDescent="0.75">
      <c r="A91" t="s">
        <v>204</v>
      </c>
      <c r="B91">
        <v>4</v>
      </c>
      <c r="C91">
        <v>1</v>
      </c>
      <c r="D91" t="s">
        <v>75</v>
      </c>
      <c r="E91" s="117">
        <f>IFERROR(SUMIFS(Table5['# of Unit],Table5[No],$A91,Table5[Level_1],$B91,Table5[Level_2],$C91,Table5[[Category ]],$D91),"")</f>
        <v>0</v>
      </c>
      <c r="F91" s="116" t="str">
        <f>IFERROR((SUMIFS(Table5[Total cost
(USD)],Table5[No],$A91,Table5[Level_1],$B91,Table5[Level_2],$C91,Table5[[Category ]],$D91))/E91,"")</f>
        <v/>
      </c>
      <c r="G91" s="116">
        <f>IFERROR(SUMIFS(Table5[Total cost
(USD)],Table5[No],$A91,Table5[Level_1],$B91,Table5[Level_2],$C91,Table5[[Category ]],$D91),"")</f>
        <v>0</v>
      </c>
      <c r="H91" s="116">
        <f>IFERROR(SUMIFS(Table5[Year 1],Table5[No],$A91,Table5[Level_1],$B91,Table5[Level_2],$C91,Table5[[Category ]],$D91),"")</f>
        <v>0</v>
      </c>
      <c r="I91" s="116">
        <f>IFERROR(SUMIFS(Table5[Year 2],Table5[No],$A91,Table5[Level_1],$B91,Table5[Level_2],$C91,Table5[[Category ]],$D91),"")</f>
        <v>0</v>
      </c>
      <c r="J91" s="116">
        <f>IFERROR(SUMIFS(Table5[Year 3],Table5[No],$A91,Table5[Level_1],$B91,Table5[Level_2],$C91,Table5[[Category ]],$D91),"")</f>
        <v>0</v>
      </c>
      <c r="K91" s="116">
        <f>IFERROR(SUMIFS(Table5[Year 4],Table5[No],$A91,Table5[Level_1],$B91,Table5[Level_2],$C91,Table5[[Category ]],$D91),"")</f>
        <v>0</v>
      </c>
      <c r="L91" s="116">
        <f>IFERROR(SUMIFS(Table5[Year 5],Table5[No],$A91,Table5[Level_1],$B91,Table5[Level_2],$C91,Table5[[Category ]],$D91),"")</f>
        <v>0</v>
      </c>
      <c r="N91" s="61">
        <f t="shared" si="1"/>
        <v>0</v>
      </c>
    </row>
    <row r="92" spans="1:14" x14ac:dyDescent="0.75">
      <c r="A92" t="s">
        <v>204</v>
      </c>
      <c r="B92">
        <v>4</v>
      </c>
      <c r="C92">
        <v>1</v>
      </c>
      <c r="D92" t="s">
        <v>113</v>
      </c>
      <c r="E92" s="117">
        <f>IFERROR(SUMIFS(Table5['# of Unit],Table5[No],$A92,Table5[Level_1],$B92,Table5[Level_2],$C92,Table5[[Category ]],$D92),"")</f>
        <v>22</v>
      </c>
      <c r="F92" s="116">
        <f>IFERROR((SUMIFS(Table5[Total cost
(USD)],Table5[No],$A92,Table5[Level_1],$B92,Table5[Level_2],$C92,Table5[[Category ]],$D92))/E92,"")</f>
        <v>4090.909090909091</v>
      </c>
      <c r="G92" s="116">
        <f>IFERROR(SUMIFS(Table5[Total cost
(USD)],Table5[No],$A92,Table5[Level_1],$B92,Table5[Level_2],$C92,Table5[[Category ]],$D92),"")</f>
        <v>90000</v>
      </c>
      <c r="H92" s="116">
        <f>IFERROR(SUMIFS(Table5[Year 1],Table5[No],$A92,Table5[Level_1],$B92,Table5[Level_2],$C92,Table5[[Category ]],$D92),"")</f>
        <v>0</v>
      </c>
      <c r="I92" s="116">
        <f>IFERROR(SUMIFS(Table5[Year 2],Table5[No],$A92,Table5[Level_1],$B92,Table5[Level_2],$C92,Table5[[Category ]],$D92),"")</f>
        <v>10000</v>
      </c>
      <c r="J92" s="116">
        <f>IFERROR(SUMIFS(Table5[Year 3],Table5[No],$A92,Table5[Level_1],$B92,Table5[Level_2],$C92,Table5[[Category ]],$D92),"")</f>
        <v>35000</v>
      </c>
      <c r="K92" s="116">
        <f>IFERROR(SUMIFS(Table5[Year 4],Table5[No],$A92,Table5[Level_1],$B92,Table5[Level_2],$C92,Table5[[Category ]],$D92),"")</f>
        <v>35000</v>
      </c>
      <c r="L92" s="116">
        <f>IFERROR(SUMIFS(Table5[Year 5],Table5[No],$A92,Table5[Level_1],$B92,Table5[Level_2],$C92,Table5[[Category ]],$D92),"")</f>
        <v>10000</v>
      </c>
      <c r="N92" s="61">
        <f t="shared" si="1"/>
        <v>0</v>
      </c>
    </row>
    <row r="93" spans="1:14" s="135" customFormat="1" x14ac:dyDescent="0.75">
      <c r="A93" s="135" t="s">
        <v>206</v>
      </c>
      <c r="B93" s="135">
        <v>4</v>
      </c>
      <c r="C93" s="135">
        <v>2</v>
      </c>
      <c r="D93" s="135" t="s">
        <v>79</v>
      </c>
      <c r="E93" s="136">
        <f>IFERROR(SUMIFS(Table5['# of Unit],Table5[No],$A93,Table5[Level_1],$B93,Table5[Level_2],$C93,Table5[[Category ]],$D93),"")</f>
        <v>79</v>
      </c>
      <c r="F93" s="137">
        <f>IFERROR((SUMIFS(Table5[Total cost
(USD)],Table5[No],$A93,Table5[Level_1],$B93,Table5[Level_2],$C93,Table5[[Category ]],$D93))/E93,"")</f>
        <v>4217.594901265823</v>
      </c>
      <c r="G93" s="137">
        <f>IFERROR(SUMIFS(Table5[Total cost
(USD)],Table5[No],$A93,Table5[Level_1],$B93,Table5[Level_2],$C93,Table5[[Category ]],$D93),"")</f>
        <v>333189.99719999998</v>
      </c>
      <c r="H93" s="137">
        <f>IFERROR(SUMIFS(Table5[Year 1],Table5[No],$A93,Table5[Level_1],$B93,Table5[Level_2],$C93,Table5[[Category ]],$D93),"")</f>
        <v>30150</v>
      </c>
      <c r="I93" s="137">
        <f>IFERROR(SUMIFS(Table5[Year 2],Table5[No],$A93,Table5[Level_1],$B93,Table5[Level_2],$C93,Table5[[Category ]],$D93),"")</f>
        <v>41400</v>
      </c>
      <c r="J93" s="137">
        <f>IFERROR(SUMIFS(Table5[Year 3],Table5[No],$A93,Table5[Level_1],$B93,Table5[Level_2],$C93,Table5[[Category ]],$D93),"")</f>
        <v>90963.332399999985</v>
      </c>
      <c r="K93" s="137">
        <f>IFERROR(SUMIFS(Table5[Year 4],Table5[No],$A93,Table5[Level_1],$B93,Table5[Level_2],$C93,Table5[[Category ]],$D93),"")</f>
        <v>90963.332399999985</v>
      </c>
      <c r="L93" s="137">
        <f>IFERROR(SUMIFS(Table5[Year 5],Table5[No],$A93,Table5[Level_1],$B93,Table5[Level_2],$C93,Table5[[Category ]],$D93),"")</f>
        <v>79713.332399999985</v>
      </c>
      <c r="N93" s="138">
        <f t="shared" si="1"/>
        <v>0</v>
      </c>
    </row>
    <row r="94" spans="1:14" x14ac:dyDescent="0.75">
      <c r="A94" t="s">
        <v>206</v>
      </c>
      <c r="B94">
        <v>4</v>
      </c>
      <c r="C94">
        <v>2</v>
      </c>
      <c r="D94" t="s">
        <v>24</v>
      </c>
      <c r="E94" s="117">
        <f>IFERROR(SUMIFS(Table5['# of Unit],Table5[No],$A94,Table5[Level_1],$B94,Table5[Level_2],$C94,Table5[[Category ]],$D94),"")</f>
        <v>0</v>
      </c>
      <c r="F94" s="116" t="str">
        <f>IFERROR((SUMIFS(Table5[Total cost
(USD)],Table5[No],$A94,Table5[Level_1],$B94,Table5[Level_2],$C94,Table5[[Category ]],$D94))/E94,"")</f>
        <v/>
      </c>
      <c r="G94" s="116">
        <f>IFERROR(SUMIFS(Table5[Total cost
(USD)],Table5[No],$A94,Table5[Level_1],$B94,Table5[Level_2],$C94,Table5[[Category ]],$D94),"")</f>
        <v>0</v>
      </c>
      <c r="H94" s="116">
        <f>IFERROR(SUMIFS(Table5[Year 1],Table5[No],$A94,Table5[Level_1],$B94,Table5[Level_2],$C94,Table5[[Category ]],$D94),"")</f>
        <v>0</v>
      </c>
      <c r="I94" s="116">
        <f>IFERROR(SUMIFS(Table5[Year 2],Table5[No],$A94,Table5[Level_1],$B94,Table5[Level_2],$C94,Table5[[Category ]],$D94),"")</f>
        <v>0</v>
      </c>
      <c r="J94" s="116">
        <f>IFERROR(SUMIFS(Table5[Year 3],Table5[No],$A94,Table5[Level_1],$B94,Table5[Level_2],$C94,Table5[[Category ]],$D94),"")</f>
        <v>0</v>
      </c>
      <c r="K94" s="116">
        <f>IFERROR(SUMIFS(Table5[Year 4],Table5[No],$A94,Table5[Level_1],$B94,Table5[Level_2],$C94,Table5[[Category ]],$D94),"")</f>
        <v>0</v>
      </c>
      <c r="L94" s="116">
        <f>IFERROR(SUMIFS(Table5[Year 5],Table5[No],$A94,Table5[Level_1],$B94,Table5[Level_2],$C94,Table5[[Category ]],$D94),"")</f>
        <v>0</v>
      </c>
      <c r="N94" s="61">
        <f t="shared" si="1"/>
        <v>0</v>
      </c>
    </row>
    <row r="95" spans="1:14" x14ac:dyDescent="0.75">
      <c r="A95" t="s">
        <v>206</v>
      </c>
      <c r="B95">
        <v>4</v>
      </c>
      <c r="C95">
        <v>2</v>
      </c>
      <c r="D95" t="s">
        <v>205</v>
      </c>
      <c r="E95" s="117">
        <f>IFERROR(SUMIFS(Table5['# of Unit],Table5[No],$A95,Table5[Level_1],$B95,Table5[Level_2],$C95,Table5[[Category ]],$D95),"")</f>
        <v>0</v>
      </c>
      <c r="F95" s="116" t="str">
        <f>IFERROR((SUMIFS(Table5[Total cost
(USD)],Table5[No],$A95,Table5[Level_1],$B95,Table5[Level_2],$C95,Table5[[Category ]],$D95))/E95,"")</f>
        <v/>
      </c>
      <c r="G95" s="116">
        <f>IFERROR(SUMIFS(Table5[Total cost
(USD)],Table5[No],$A95,Table5[Level_1],$B95,Table5[Level_2],$C95,Table5[[Category ]],$D95),"")</f>
        <v>0</v>
      </c>
      <c r="H95" s="116">
        <f>IFERROR(SUMIFS(Table5[Year 1],Table5[No],$A95,Table5[Level_1],$B95,Table5[Level_2],$C95,Table5[[Category ]],$D95),"")</f>
        <v>0</v>
      </c>
      <c r="I95" s="116">
        <f>IFERROR(SUMIFS(Table5[Year 2],Table5[No],$A95,Table5[Level_1],$B95,Table5[Level_2],$C95,Table5[[Category ]],$D95),"")</f>
        <v>0</v>
      </c>
      <c r="J95" s="116">
        <f>IFERROR(SUMIFS(Table5[Year 3],Table5[No],$A95,Table5[Level_1],$B95,Table5[Level_2],$C95,Table5[[Category ]],$D95),"")</f>
        <v>0</v>
      </c>
      <c r="K95" s="116">
        <f>IFERROR(SUMIFS(Table5[Year 4],Table5[No],$A95,Table5[Level_1],$B95,Table5[Level_2],$C95,Table5[[Category ]],$D95),"")</f>
        <v>0</v>
      </c>
      <c r="L95" s="116">
        <f>IFERROR(SUMIFS(Table5[Year 5],Table5[No],$A95,Table5[Level_1],$B95,Table5[Level_2],$C95,Table5[[Category ]],$D95),"")</f>
        <v>0</v>
      </c>
      <c r="N95" s="61">
        <f t="shared" si="1"/>
        <v>0</v>
      </c>
    </row>
    <row r="96" spans="1:14" x14ac:dyDescent="0.75">
      <c r="A96" t="s">
        <v>206</v>
      </c>
      <c r="B96">
        <v>4</v>
      </c>
      <c r="C96">
        <v>2</v>
      </c>
      <c r="D96" t="s">
        <v>70</v>
      </c>
      <c r="E96" s="117">
        <f>IFERROR(SUMIFS(Table5['# of Unit],Table5[No],$A96,Table5[Level_1],$B96,Table5[Level_2],$C96,Table5[[Category ]],$D96),"")</f>
        <v>0</v>
      </c>
      <c r="F96" s="116" t="str">
        <f>IFERROR((SUMIFS(Table5[Total cost
(USD)],Table5[No],$A96,Table5[Level_1],$B96,Table5[Level_2],$C96,Table5[[Category ]],$D96))/E96,"")</f>
        <v/>
      </c>
      <c r="G96" s="116">
        <f>IFERROR(SUMIFS(Table5[Total cost
(USD)],Table5[No],$A96,Table5[Level_1],$B96,Table5[Level_2],$C96,Table5[[Category ]],$D96),"")</f>
        <v>0</v>
      </c>
      <c r="H96" s="116">
        <f>IFERROR(SUMIFS(Table5[Year 1],Table5[No],$A96,Table5[Level_1],$B96,Table5[Level_2],$C96,Table5[[Category ]],$D96),"")</f>
        <v>0</v>
      </c>
      <c r="I96" s="116">
        <f>IFERROR(SUMIFS(Table5[Year 2],Table5[No],$A96,Table5[Level_1],$B96,Table5[Level_2],$C96,Table5[[Category ]],$D96),"")</f>
        <v>0</v>
      </c>
      <c r="J96" s="116">
        <f>IFERROR(SUMIFS(Table5[Year 3],Table5[No],$A96,Table5[Level_1],$B96,Table5[Level_2],$C96,Table5[[Category ]],$D96),"")</f>
        <v>0</v>
      </c>
      <c r="K96" s="116">
        <f>IFERROR(SUMIFS(Table5[Year 4],Table5[No],$A96,Table5[Level_1],$B96,Table5[Level_2],$C96,Table5[[Category ]],$D96),"")</f>
        <v>0</v>
      </c>
      <c r="L96" s="116">
        <f>IFERROR(SUMIFS(Table5[Year 5],Table5[No],$A96,Table5[Level_1],$B96,Table5[Level_2],$C96,Table5[[Category ]],$D96),"")</f>
        <v>0</v>
      </c>
      <c r="N96" s="61">
        <f t="shared" si="1"/>
        <v>0</v>
      </c>
    </row>
    <row r="97" spans="1:14" x14ac:dyDescent="0.75">
      <c r="A97" t="s">
        <v>206</v>
      </c>
      <c r="B97">
        <v>4</v>
      </c>
      <c r="C97">
        <v>2</v>
      </c>
      <c r="D97" t="s">
        <v>208</v>
      </c>
      <c r="E97" s="117">
        <f>IFERROR(SUMIFS(Table5['# of Unit],Table5[No],$A97,Table5[Level_1],$B97,Table5[Level_2],$C97,Table5[[Category ]],$D97),"")</f>
        <v>0</v>
      </c>
      <c r="F97" s="116" t="str">
        <f>IFERROR((SUMIFS(Table5[Total cost
(USD)],Table5[No],$A97,Table5[Level_1],$B97,Table5[Level_2],$C97,Table5[[Category ]],$D97))/E97,"")</f>
        <v/>
      </c>
      <c r="G97" s="116">
        <f>IFERROR(SUMIFS(Table5[Total cost
(USD)],Table5[No],$A97,Table5[Level_1],$B97,Table5[Level_2],$C97,Table5[[Category ]],$D97),"")</f>
        <v>0</v>
      </c>
      <c r="H97" s="116">
        <f>IFERROR(SUMIFS(Table5[Year 1],Table5[No],$A97,Table5[Level_1],$B97,Table5[Level_2],$C97,Table5[[Category ]],$D97),"")</f>
        <v>0</v>
      </c>
      <c r="I97" s="116">
        <f>IFERROR(SUMIFS(Table5[Year 2],Table5[No],$A97,Table5[Level_1],$B97,Table5[Level_2],$C97,Table5[[Category ]],$D97),"")</f>
        <v>0</v>
      </c>
      <c r="J97" s="116">
        <f>IFERROR(SUMIFS(Table5[Year 3],Table5[No],$A97,Table5[Level_1],$B97,Table5[Level_2],$C97,Table5[[Category ]],$D97),"")</f>
        <v>0</v>
      </c>
      <c r="K97" s="116">
        <f>IFERROR(SUMIFS(Table5[Year 4],Table5[No],$A97,Table5[Level_1],$B97,Table5[Level_2],$C97,Table5[[Category ]],$D97),"")</f>
        <v>0</v>
      </c>
      <c r="L97" s="116">
        <f>IFERROR(SUMIFS(Table5[Year 5],Table5[No],$A97,Table5[Level_1],$B97,Table5[Level_2],$C97,Table5[[Category ]],$D97),"")</f>
        <v>0</v>
      </c>
      <c r="N97" s="61">
        <f t="shared" si="1"/>
        <v>0</v>
      </c>
    </row>
    <row r="98" spans="1:14" x14ac:dyDescent="0.75">
      <c r="A98" t="s">
        <v>206</v>
      </c>
      <c r="B98">
        <v>4</v>
      </c>
      <c r="C98">
        <v>2</v>
      </c>
      <c r="D98" t="s">
        <v>72</v>
      </c>
      <c r="E98" s="117">
        <f>IFERROR(SUMIFS(Table5['# of Unit],Table5[No],$A98,Table5[Level_1],$B98,Table5[Level_2],$C98,Table5[[Category ]],$D98),"")</f>
        <v>0</v>
      </c>
      <c r="F98" s="116" t="str">
        <f>IFERROR((SUMIFS(Table5[Total cost
(USD)],Table5[No],$A98,Table5[Level_1],$B98,Table5[Level_2],$C98,Table5[[Category ]],$D98))/E98,"")</f>
        <v/>
      </c>
      <c r="G98" s="116">
        <f>IFERROR(SUMIFS(Table5[Total cost
(USD)],Table5[No],$A98,Table5[Level_1],$B98,Table5[Level_2],$C98,Table5[[Category ]],$D98),"")</f>
        <v>0</v>
      </c>
      <c r="H98" s="116">
        <f>IFERROR(SUMIFS(Table5[Year 1],Table5[No],$A98,Table5[Level_1],$B98,Table5[Level_2],$C98,Table5[[Category ]],$D98),"")</f>
        <v>0</v>
      </c>
      <c r="I98" s="116">
        <f>IFERROR(SUMIFS(Table5[Year 2],Table5[No],$A98,Table5[Level_1],$B98,Table5[Level_2],$C98,Table5[[Category ]],$D98),"")</f>
        <v>0</v>
      </c>
      <c r="J98" s="116">
        <f>IFERROR(SUMIFS(Table5[Year 3],Table5[No],$A98,Table5[Level_1],$B98,Table5[Level_2],$C98,Table5[[Category ]],$D98),"")</f>
        <v>0</v>
      </c>
      <c r="K98" s="116">
        <f>IFERROR(SUMIFS(Table5[Year 4],Table5[No],$A98,Table5[Level_1],$B98,Table5[Level_2],$C98,Table5[[Category ]],$D98),"")</f>
        <v>0</v>
      </c>
      <c r="L98" s="116">
        <f>IFERROR(SUMIFS(Table5[Year 5],Table5[No],$A98,Table5[Level_1],$B98,Table5[Level_2],$C98,Table5[[Category ]],$D98),"")</f>
        <v>0</v>
      </c>
      <c r="N98" s="61">
        <f t="shared" si="1"/>
        <v>0</v>
      </c>
    </row>
    <row r="99" spans="1:14" x14ac:dyDescent="0.75">
      <c r="A99" t="s">
        <v>206</v>
      </c>
      <c r="B99">
        <v>4</v>
      </c>
      <c r="C99">
        <v>2</v>
      </c>
      <c r="D99" t="s">
        <v>209</v>
      </c>
      <c r="E99" s="117">
        <f>IFERROR(SUMIFS(Table5['# of Unit],Table5[No],$A99,Table5[Level_1],$B99,Table5[Level_2],$C99,Table5[[Category ]],$D99),"")</f>
        <v>3</v>
      </c>
      <c r="F99" s="116">
        <f>IFERROR((SUMIFS(Table5[Total cost
(USD)],Table5[No],$A99,Table5[Level_1],$B99,Table5[Level_2],$C99,Table5[[Category ]],$D99))/E99,"")</f>
        <v>58333.333333333336</v>
      </c>
      <c r="G99" s="116">
        <f>IFERROR(SUMIFS(Table5[Total cost
(USD)],Table5[No],$A99,Table5[Level_1],$B99,Table5[Level_2],$C99,Table5[[Category ]],$D99),"")</f>
        <v>175000</v>
      </c>
      <c r="H99" s="116">
        <f>IFERROR(SUMIFS(Table5[Year 1],Table5[No],$A99,Table5[Level_1],$B99,Table5[Level_2],$C99,Table5[[Category ]],$D99),"")</f>
        <v>30000</v>
      </c>
      <c r="I99" s="116">
        <f>IFERROR(SUMIFS(Table5[Year 2],Table5[No],$A99,Table5[Level_1],$B99,Table5[Level_2],$C99,Table5[[Category ]],$D99),"")</f>
        <v>40000</v>
      </c>
      <c r="J99" s="116">
        <f>IFERROR(SUMIFS(Table5[Year 3],Table5[No],$A99,Table5[Level_1],$B99,Table5[Level_2],$C99,Table5[[Category ]],$D99),"")</f>
        <v>50000</v>
      </c>
      <c r="K99" s="116">
        <f>IFERROR(SUMIFS(Table5[Year 4],Table5[No],$A99,Table5[Level_1],$B99,Table5[Level_2],$C99,Table5[[Category ]],$D99),"")</f>
        <v>40000</v>
      </c>
      <c r="L99" s="116">
        <f>IFERROR(SUMIFS(Table5[Year 5],Table5[No],$A99,Table5[Level_1],$B99,Table5[Level_2],$C99,Table5[[Category ]],$D99),"")</f>
        <v>15000</v>
      </c>
      <c r="N99" s="61">
        <f t="shared" si="1"/>
        <v>0</v>
      </c>
    </row>
    <row r="100" spans="1:14" x14ac:dyDescent="0.75">
      <c r="A100" t="s">
        <v>206</v>
      </c>
      <c r="B100">
        <v>4</v>
      </c>
      <c r="C100">
        <v>2</v>
      </c>
      <c r="D100" t="s">
        <v>210</v>
      </c>
      <c r="E100" s="117">
        <f>IFERROR(SUMIFS(Table5['# of Unit],Table5[No],$A100,Table5[Level_1],$B100,Table5[Level_2],$C100,Table5[[Category ]],$D100),"")</f>
        <v>0</v>
      </c>
      <c r="F100" s="116" t="str">
        <f>IFERROR((SUMIFS(Table5[Total cost
(USD)],Table5[No],$A100,Table5[Level_1],$B100,Table5[Level_2],$C100,Table5[[Category ]],$D100))/E100,"")</f>
        <v/>
      </c>
      <c r="G100" s="116">
        <f>IFERROR(SUMIFS(Table5[Total cost
(USD)],Table5[No],$A100,Table5[Level_1],$B100,Table5[Level_2],$C100,Table5[[Category ]],$D100),"")</f>
        <v>0</v>
      </c>
      <c r="H100" s="116">
        <f>IFERROR(SUMIFS(Table5[Year 1],Table5[No],$A100,Table5[Level_1],$B100,Table5[Level_2],$C100,Table5[[Category ]],$D100),"")</f>
        <v>0</v>
      </c>
      <c r="I100" s="116">
        <f>IFERROR(SUMIFS(Table5[Year 2],Table5[No],$A100,Table5[Level_1],$B100,Table5[Level_2],$C100,Table5[[Category ]],$D100),"")</f>
        <v>0</v>
      </c>
      <c r="J100" s="116">
        <f>IFERROR(SUMIFS(Table5[Year 3],Table5[No],$A100,Table5[Level_1],$B100,Table5[Level_2],$C100,Table5[[Category ]],$D100),"")</f>
        <v>0</v>
      </c>
      <c r="K100" s="116">
        <f>IFERROR(SUMIFS(Table5[Year 4],Table5[No],$A100,Table5[Level_1],$B100,Table5[Level_2],$C100,Table5[[Category ]],$D100),"")</f>
        <v>0</v>
      </c>
      <c r="L100" s="116">
        <f>IFERROR(SUMIFS(Table5[Year 5],Table5[No],$A100,Table5[Level_1],$B100,Table5[Level_2],$C100,Table5[[Category ]],$D100),"")</f>
        <v>0</v>
      </c>
      <c r="N100" s="61">
        <f t="shared" si="1"/>
        <v>0</v>
      </c>
    </row>
    <row r="101" spans="1:14" x14ac:dyDescent="0.75">
      <c r="A101" t="s">
        <v>206</v>
      </c>
      <c r="B101">
        <v>4</v>
      </c>
      <c r="C101">
        <v>2</v>
      </c>
      <c r="D101" t="s">
        <v>211</v>
      </c>
      <c r="E101" s="117">
        <f>IFERROR(SUMIFS(Table5['# of Unit],Table5[No],$A101,Table5[Level_1],$B101,Table5[Level_2],$C101,Table5[[Category ]],$D101),"")</f>
        <v>42</v>
      </c>
      <c r="F101" s="116">
        <f>IFERROR((SUMIFS(Table5[Total cost
(USD)],Table5[No],$A101,Table5[Level_1],$B101,Table5[Level_2],$C101,Table5[[Category ]],$D101))/E101,"")</f>
        <v>3333.3333333333335</v>
      </c>
      <c r="G101" s="116">
        <f>IFERROR(SUMIFS(Table5[Total cost
(USD)],Table5[No],$A101,Table5[Level_1],$B101,Table5[Level_2],$C101,Table5[[Category ]],$D101),"")</f>
        <v>140000</v>
      </c>
      <c r="H101" s="116">
        <f>IFERROR(SUMIFS(Table5[Year 1],Table5[No],$A101,Table5[Level_1],$B101,Table5[Level_2],$C101,Table5[[Category ]],$D101),"")</f>
        <v>0</v>
      </c>
      <c r="I101" s="116">
        <f>IFERROR(SUMIFS(Table5[Year 2],Table5[No],$A101,Table5[Level_1],$B101,Table5[Level_2],$C101,Table5[[Category ]],$D101),"")</f>
        <v>28000</v>
      </c>
      <c r="J101" s="116">
        <f>IFERROR(SUMIFS(Table5[Year 3],Table5[No],$A101,Table5[Level_1],$B101,Table5[Level_2],$C101,Table5[[Category ]],$D101),"")</f>
        <v>37000</v>
      </c>
      <c r="K101" s="116">
        <f>IFERROR(SUMIFS(Table5[Year 4],Table5[No],$A101,Table5[Level_1],$B101,Table5[Level_2],$C101,Table5[[Category ]],$D101),"")</f>
        <v>57000</v>
      </c>
      <c r="L101" s="116">
        <f>IFERROR(SUMIFS(Table5[Year 5],Table5[No],$A101,Table5[Level_1],$B101,Table5[Level_2],$C101,Table5[[Category ]],$D101),"")</f>
        <v>18000</v>
      </c>
      <c r="N101" s="61">
        <f t="shared" si="1"/>
        <v>0</v>
      </c>
    </row>
    <row r="102" spans="1:14" x14ac:dyDescent="0.75">
      <c r="A102" t="s">
        <v>206</v>
      </c>
      <c r="B102">
        <v>4</v>
      </c>
      <c r="C102">
        <v>2</v>
      </c>
      <c r="D102" t="s">
        <v>75</v>
      </c>
      <c r="E102" s="117">
        <f>IFERROR(SUMIFS(Table5['# of Unit],Table5[No],$A102,Table5[Level_1],$B102,Table5[Level_2],$C102,Table5[[Category ]],$D102),"")</f>
        <v>0</v>
      </c>
      <c r="F102" s="116" t="str">
        <f>IFERROR((SUMIFS(Table5[Total cost
(USD)],Table5[No],$A102,Table5[Level_1],$B102,Table5[Level_2],$C102,Table5[[Category ]],$D102))/E102,"")</f>
        <v/>
      </c>
      <c r="G102" s="116">
        <f>IFERROR(SUMIFS(Table5[Total cost
(USD)],Table5[No],$A102,Table5[Level_1],$B102,Table5[Level_2],$C102,Table5[[Category ]],$D102),"")</f>
        <v>0</v>
      </c>
      <c r="H102" s="116">
        <f>IFERROR(SUMIFS(Table5[Year 1],Table5[No],$A102,Table5[Level_1],$B102,Table5[Level_2],$C102,Table5[[Category ]],$D102),"")</f>
        <v>0</v>
      </c>
      <c r="I102" s="116">
        <f>IFERROR(SUMIFS(Table5[Year 2],Table5[No],$A102,Table5[Level_1],$B102,Table5[Level_2],$C102,Table5[[Category ]],$D102),"")</f>
        <v>0</v>
      </c>
      <c r="J102" s="116">
        <f>IFERROR(SUMIFS(Table5[Year 3],Table5[No],$A102,Table5[Level_1],$B102,Table5[Level_2],$C102,Table5[[Category ]],$D102),"")</f>
        <v>0</v>
      </c>
      <c r="K102" s="116">
        <f>IFERROR(SUMIFS(Table5[Year 4],Table5[No],$A102,Table5[Level_1],$B102,Table5[Level_2],$C102,Table5[[Category ]],$D102),"")</f>
        <v>0</v>
      </c>
      <c r="L102" s="116">
        <f>IFERROR(SUMIFS(Table5[Year 5],Table5[No],$A102,Table5[Level_1],$B102,Table5[Level_2],$C102,Table5[[Category ]],$D102),"")</f>
        <v>0</v>
      </c>
      <c r="N102" s="61">
        <f t="shared" si="1"/>
        <v>0</v>
      </c>
    </row>
    <row r="103" spans="1:14" x14ac:dyDescent="0.75">
      <c r="A103" t="s">
        <v>206</v>
      </c>
      <c r="B103">
        <v>4</v>
      </c>
      <c r="C103">
        <v>2</v>
      </c>
      <c r="D103" t="s">
        <v>113</v>
      </c>
      <c r="E103" s="117">
        <f>IFERROR(SUMIFS(Table5['# of Unit],Table5[No],$A103,Table5[Level_1],$B103,Table5[Level_2],$C103,Table5[[Category ]],$D103),"")</f>
        <v>0</v>
      </c>
      <c r="F103" s="116" t="str">
        <f>IFERROR((SUMIFS(Table5[Total cost
(USD)],Table5[No],$A103,Table5[Level_1],$B103,Table5[Level_2],$C103,Table5[[Category ]],$D103))/E103,"")</f>
        <v/>
      </c>
      <c r="G103" s="116">
        <f>IFERROR(SUMIFS(Table5[Total cost
(USD)],Table5[No],$A103,Table5[Level_1],$B103,Table5[Level_2],$C103,Table5[[Category ]],$D103),"")</f>
        <v>0</v>
      </c>
      <c r="H103" s="116">
        <f>IFERROR(SUMIFS(Table5[Year 1],Table5[No],$A103,Table5[Level_1],$B103,Table5[Level_2],$C103,Table5[[Category ]],$D103),"")</f>
        <v>0</v>
      </c>
      <c r="I103" s="116">
        <f>IFERROR(SUMIFS(Table5[Year 2],Table5[No],$A103,Table5[Level_1],$B103,Table5[Level_2],$C103,Table5[[Category ]],$D103),"")</f>
        <v>0</v>
      </c>
      <c r="J103" s="116">
        <f>IFERROR(SUMIFS(Table5[Year 3],Table5[No],$A103,Table5[Level_1],$B103,Table5[Level_2],$C103,Table5[[Category ]],$D103),"")</f>
        <v>0</v>
      </c>
      <c r="K103" s="116">
        <f>IFERROR(SUMIFS(Table5[Year 4],Table5[No],$A103,Table5[Level_1],$B103,Table5[Level_2],$C103,Table5[[Category ]],$D103),"")</f>
        <v>0</v>
      </c>
      <c r="L103" s="116">
        <f>IFERROR(SUMIFS(Table5[Year 5],Table5[No],$A103,Table5[Level_1],$B103,Table5[Level_2],$C103,Table5[[Category ]],$D103),"")</f>
        <v>0</v>
      </c>
      <c r="N103" s="61">
        <f t="shared" si="1"/>
        <v>0</v>
      </c>
    </row>
    <row r="104" spans="1:14" s="135" customFormat="1" x14ac:dyDescent="0.75">
      <c r="A104" s="135" t="s">
        <v>207</v>
      </c>
      <c r="B104" s="135">
        <v>4</v>
      </c>
      <c r="C104" s="135">
        <v>2</v>
      </c>
      <c r="D104" s="135" t="s">
        <v>79</v>
      </c>
      <c r="E104" s="136">
        <f>IFERROR(SUMIFS(Table5['# of Unit],Table5[No],$A104,Table5[Level_1],$B104,Table5[Level_2],$C104,Table5[[Category ]],$D104),"")</f>
        <v>0</v>
      </c>
      <c r="F104" s="137" t="str">
        <f>IFERROR((SUMIFS(Table5[Total cost
(USD)],Table5[No],$A104,Table5[Level_1],$B104,Table5[Level_2],$C104,Table5[[Category ]],$D104))/E104,"")</f>
        <v/>
      </c>
      <c r="G104" s="137">
        <f>IFERROR(SUMIFS(Table5[Total cost
(USD)],Table5[No],$A104,Table5[Level_1],$B104,Table5[Level_2],$C104,Table5[[Category ]],$D104),"")</f>
        <v>0</v>
      </c>
      <c r="H104" s="137">
        <f>IFERROR(SUMIFS(Table5[Year 1],Table5[No],$A104,Table5[Level_1],$B104,Table5[Level_2],$C104,Table5[[Category ]],$D104),"")</f>
        <v>0</v>
      </c>
      <c r="I104" s="137">
        <f>IFERROR(SUMIFS(Table5[Year 2],Table5[No],$A104,Table5[Level_1],$B104,Table5[Level_2],$C104,Table5[[Category ]],$D104),"")</f>
        <v>0</v>
      </c>
      <c r="J104" s="137">
        <f>IFERROR(SUMIFS(Table5[Year 3],Table5[No],$A104,Table5[Level_1],$B104,Table5[Level_2],$C104,Table5[[Category ]],$D104),"")</f>
        <v>0</v>
      </c>
      <c r="K104" s="137">
        <f>IFERROR(SUMIFS(Table5[Year 4],Table5[No],$A104,Table5[Level_1],$B104,Table5[Level_2],$C104,Table5[[Category ]],$D104),"")</f>
        <v>0</v>
      </c>
      <c r="L104" s="137">
        <f>IFERROR(SUMIFS(Table5[Year 5],Table5[No],$A104,Table5[Level_1],$B104,Table5[Level_2],$C104,Table5[[Category ]],$D104),"")</f>
        <v>0</v>
      </c>
      <c r="N104" s="138">
        <f t="shared" si="1"/>
        <v>0</v>
      </c>
    </row>
    <row r="105" spans="1:14" x14ac:dyDescent="0.75">
      <c r="A105" t="s">
        <v>207</v>
      </c>
      <c r="B105">
        <v>4</v>
      </c>
      <c r="C105">
        <v>2</v>
      </c>
      <c r="D105" t="s">
        <v>24</v>
      </c>
      <c r="E105" s="117">
        <f>IFERROR(SUMIFS(Table5['# of Unit],Table5[No],$A105,Table5[Level_1],$B105,Table5[Level_2],$C105,Table5[[Category ]],$D105),"")</f>
        <v>0</v>
      </c>
      <c r="F105" s="116" t="str">
        <f>IFERROR((SUMIFS(Table5[Total cost
(USD)],Table5[No],$A105,Table5[Level_1],$B105,Table5[Level_2],$C105,Table5[[Category ]],$D105))/E105,"")</f>
        <v/>
      </c>
      <c r="G105" s="116">
        <f>IFERROR(SUMIFS(Table5[Total cost
(USD)],Table5[No],$A105,Table5[Level_1],$B105,Table5[Level_2],$C105,Table5[[Category ]],$D105),"")</f>
        <v>0</v>
      </c>
      <c r="H105" s="116">
        <f>IFERROR(SUMIFS(Table5[Year 1],Table5[No],$A105,Table5[Level_1],$B105,Table5[Level_2],$C105,Table5[[Category ]],$D105),"")</f>
        <v>0</v>
      </c>
      <c r="I105" s="116">
        <f>IFERROR(SUMIFS(Table5[Year 2],Table5[No],$A105,Table5[Level_1],$B105,Table5[Level_2],$C105,Table5[[Category ]],$D105),"")</f>
        <v>0</v>
      </c>
      <c r="J105" s="116">
        <f>IFERROR(SUMIFS(Table5[Year 3],Table5[No],$A105,Table5[Level_1],$B105,Table5[Level_2],$C105,Table5[[Category ]],$D105),"")</f>
        <v>0</v>
      </c>
      <c r="K105" s="116">
        <f>IFERROR(SUMIFS(Table5[Year 4],Table5[No],$A105,Table5[Level_1],$B105,Table5[Level_2],$C105,Table5[[Category ]],$D105),"")</f>
        <v>0</v>
      </c>
      <c r="L105" s="116">
        <f>IFERROR(SUMIFS(Table5[Year 5],Table5[No],$A105,Table5[Level_1],$B105,Table5[Level_2],$C105,Table5[[Category ]],$D105),"")</f>
        <v>0</v>
      </c>
      <c r="N105" s="61">
        <f t="shared" si="1"/>
        <v>0</v>
      </c>
    </row>
    <row r="106" spans="1:14" x14ac:dyDescent="0.75">
      <c r="A106" t="s">
        <v>207</v>
      </c>
      <c r="B106">
        <v>4</v>
      </c>
      <c r="C106">
        <v>2</v>
      </c>
      <c r="D106" t="s">
        <v>205</v>
      </c>
      <c r="E106" s="117">
        <f>IFERROR(SUMIFS(Table5['# of Unit],Table5[No],$A106,Table5[Level_1],$B106,Table5[Level_2],$C106,Table5[[Category ]],$D106),"")</f>
        <v>10</v>
      </c>
      <c r="F106" s="116">
        <f>IFERROR((SUMIFS(Table5[Total cost
(USD)],Table5[No],$A106,Table5[Level_1],$B106,Table5[Level_2],$C106,Table5[[Category ]],$D106))/E106,"")</f>
        <v>5000</v>
      </c>
      <c r="G106" s="116">
        <f>IFERROR(SUMIFS(Table5[Total cost
(USD)],Table5[No],$A106,Table5[Level_1],$B106,Table5[Level_2],$C106,Table5[[Category ]],$D106),"")</f>
        <v>50000</v>
      </c>
      <c r="H106" s="116">
        <f>IFERROR(SUMIFS(Table5[Year 1],Table5[No],$A106,Table5[Level_1],$B106,Table5[Level_2],$C106,Table5[[Category ]],$D106),"")</f>
        <v>0</v>
      </c>
      <c r="I106" s="116">
        <f>IFERROR(SUMIFS(Table5[Year 2],Table5[No],$A106,Table5[Level_1],$B106,Table5[Level_2],$C106,Table5[[Category ]],$D106),"")</f>
        <v>0</v>
      </c>
      <c r="J106" s="116">
        <f>IFERROR(SUMIFS(Table5[Year 3],Table5[No],$A106,Table5[Level_1],$B106,Table5[Level_2],$C106,Table5[[Category ]],$D106),"")</f>
        <v>25000</v>
      </c>
      <c r="K106" s="116">
        <f>IFERROR(SUMIFS(Table5[Year 4],Table5[No],$A106,Table5[Level_1],$B106,Table5[Level_2],$C106,Table5[[Category ]],$D106),"")</f>
        <v>25000</v>
      </c>
      <c r="L106" s="116">
        <f>IFERROR(SUMIFS(Table5[Year 5],Table5[No],$A106,Table5[Level_1],$B106,Table5[Level_2],$C106,Table5[[Category ]],$D106),"")</f>
        <v>0</v>
      </c>
      <c r="N106" s="61">
        <f t="shared" si="1"/>
        <v>0</v>
      </c>
    </row>
    <row r="107" spans="1:14" x14ac:dyDescent="0.75">
      <c r="A107" t="s">
        <v>207</v>
      </c>
      <c r="B107">
        <v>4</v>
      </c>
      <c r="C107">
        <v>2</v>
      </c>
      <c r="D107" t="s">
        <v>70</v>
      </c>
      <c r="E107" s="117">
        <f>IFERROR(SUMIFS(Table5['# of Unit],Table5[No],$A107,Table5[Level_1],$B107,Table5[Level_2],$C107,Table5[[Category ]],$D107),"")</f>
        <v>0</v>
      </c>
      <c r="F107" s="116" t="str">
        <f>IFERROR((SUMIFS(Table5[Total cost
(USD)],Table5[No],$A107,Table5[Level_1],$B107,Table5[Level_2],$C107,Table5[[Category ]],$D107))/E107,"")</f>
        <v/>
      </c>
      <c r="G107" s="116">
        <f>IFERROR(SUMIFS(Table5[Total cost
(USD)],Table5[No],$A107,Table5[Level_1],$B107,Table5[Level_2],$C107,Table5[[Category ]],$D107),"")</f>
        <v>0</v>
      </c>
      <c r="H107" s="116">
        <f>IFERROR(SUMIFS(Table5[Year 1],Table5[No],$A107,Table5[Level_1],$B107,Table5[Level_2],$C107,Table5[[Category ]],$D107),"")</f>
        <v>0</v>
      </c>
      <c r="I107" s="116">
        <f>IFERROR(SUMIFS(Table5[Year 2],Table5[No],$A107,Table5[Level_1],$B107,Table5[Level_2],$C107,Table5[[Category ]],$D107),"")</f>
        <v>0</v>
      </c>
      <c r="J107" s="116">
        <f>IFERROR(SUMIFS(Table5[Year 3],Table5[No],$A107,Table5[Level_1],$B107,Table5[Level_2],$C107,Table5[[Category ]],$D107),"")</f>
        <v>0</v>
      </c>
      <c r="K107" s="116">
        <f>IFERROR(SUMIFS(Table5[Year 4],Table5[No],$A107,Table5[Level_1],$B107,Table5[Level_2],$C107,Table5[[Category ]],$D107),"")</f>
        <v>0</v>
      </c>
      <c r="L107" s="116">
        <f>IFERROR(SUMIFS(Table5[Year 5],Table5[No],$A107,Table5[Level_1],$B107,Table5[Level_2],$C107,Table5[[Category ]],$D107),"")</f>
        <v>0</v>
      </c>
      <c r="N107" s="61">
        <f t="shared" si="1"/>
        <v>0</v>
      </c>
    </row>
    <row r="108" spans="1:14" x14ac:dyDescent="0.75">
      <c r="A108" t="s">
        <v>207</v>
      </c>
      <c r="B108">
        <v>4</v>
      </c>
      <c r="C108">
        <v>2</v>
      </c>
      <c r="D108" t="s">
        <v>208</v>
      </c>
      <c r="E108" s="117">
        <f>IFERROR(SUMIFS(Table5['# of Unit],Table5[No],$A108,Table5[Level_1],$B108,Table5[Level_2],$C108,Table5[[Category ]],$D108),"")</f>
        <v>0</v>
      </c>
      <c r="F108" s="116" t="str">
        <f>IFERROR((SUMIFS(Table5[Total cost
(USD)],Table5[No],$A108,Table5[Level_1],$B108,Table5[Level_2],$C108,Table5[[Category ]],$D108))/E108,"")</f>
        <v/>
      </c>
      <c r="G108" s="116">
        <f>IFERROR(SUMIFS(Table5[Total cost
(USD)],Table5[No],$A108,Table5[Level_1],$B108,Table5[Level_2],$C108,Table5[[Category ]],$D108),"")</f>
        <v>0</v>
      </c>
      <c r="H108" s="116">
        <f>IFERROR(SUMIFS(Table5[Year 1],Table5[No],$A108,Table5[Level_1],$B108,Table5[Level_2],$C108,Table5[[Category ]],$D108),"")</f>
        <v>0</v>
      </c>
      <c r="I108" s="116">
        <f>IFERROR(SUMIFS(Table5[Year 2],Table5[No],$A108,Table5[Level_1],$B108,Table5[Level_2],$C108,Table5[[Category ]],$D108),"")</f>
        <v>0</v>
      </c>
      <c r="J108" s="116">
        <f>IFERROR(SUMIFS(Table5[Year 3],Table5[No],$A108,Table5[Level_1],$B108,Table5[Level_2],$C108,Table5[[Category ]],$D108),"")</f>
        <v>0</v>
      </c>
      <c r="K108" s="116">
        <f>IFERROR(SUMIFS(Table5[Year 4],Table5[No],$A108,Table5[Level_1],$B108,Table5[Level_2],$C108,Table5[[Category ]],$D108),"")</f>
        <v>0</v>
      </c>
      <c r="L108" s="116">
        <f>IFERROR(SUMIFS(Table5[Year 5],Table5[No],$A108,Table5[Level_1],$B108,Table5[Level_2],$C108,Table5[[Category ]],$D108),"")</f>
        <v>0</v>
      </c>
      <c r="N108" s="61">
        <f t="shared" si="1"/>
        <v>0</v>
      </c>
    </row>
    <row r="109" spans="1:14" x14ac:dyDescent="0.75">
      <c r="A109" t="s">
        <v>207</v>
      </c>
      <c r="B109">
        <v>4</v>
      </c>
      <c r="C109">
        <v>2</v>
      </c>
      <c r="D109" t="s">
        <v>72</v>
      </c>
      <c r="E109" s="117">
        <f>IFERROR(SUMIFS(Table5['# of Unit],Table5[No],$A109,Table5[Level_1],$B109,Table5[Level_2],$C109,Table5[[Category ]],$D109),"")</f>
        <v>0</v>
      </c>
      <c r="F109" s="116" t="str">
        <f>IFERROR((SUMIFS(Table5[Total cost
(USD)],Table5[No],$A109,Table5[Level_1],$B109,Table5[Level_2],$C109,Table5[[Category ]],$D109))/E109,"")</f>
        <v/>
      </c>
      <c r="G109" s="116">
        <f>IFERROR(SUMIFS(Table5[Total cost
(USD)],Table5[No],$A109,Table5[Level_1],$B109,Table5[Level_2],$C109,Table5[[Category ]],$D109),"")</f>
        <v>0</v>
      </c>
      <c r="H109" s="116">
        <f>IFERROR(SUMIFS(Table5[Year 1],Table5[No],$A109,Table5[Level_1],$B109,Table5[Level_2],$C109,Table5[[Category ]],$D109),"")</f>
        <v>0</v>
      </c>
      <c r="I109" s="116">
        <f>IFERROR(SUMIFS(Table5[Year 2],Table5[No],$A109,Table5[Level_1],$B109,Table5[Level_2],$C109,Table5[[Category ]],$D109),"")</f>
        <v>0</v>
      </c>
      <c r="J109" s="116">
        <f>IFERROR(SUMIFS(Table5[Year 3],Table5[No],$A109,Table5[Level_1],$B109,Table5[Level_2],$C109,Table5[[Category ]],$D109),"")</f>
        <v>0</v>
      </c>
      <c r="K109" s="116">
        <f>IFERROR(SUMIFS(Table5[Year 4],Table5[No],$A109,Table5[Level_1],$B109,Table5[Level_2],$C109,Table5[[Category ]],$D109),"")</f>
        <v>0</v>
      </c>
      <c r="L109" s="116">
        <f>IFERROR(SUMIFS(Table5[Year 5],Table5[No],$A109,Table5[Level_1],$B109,Table5[Level_2],$C109,Table5[[Category ]],$D109),"")</f>
        <v>0</v>
      </c>
      <c r="N109" s="61">
        <f t="shared" si="1"/>
        <v>0</v>
      </c>
    </row>
    <row r="110" spans="1:14" x14ac:dyDescent="0.75">
      <c r="A110" t="s">
        <v>207</v>
      </c>
      <c r="B110">
        <v>4</v>
      </c>
      <c r="C110">
        <v>2</v>
      </c>
      <c r="D110" t="s">
        <v>209</v>
      </c>
      <c r="E110" s="117">
        <f>IFERROR(SUMIFS(Table5['# of Unit],Table5[No],$A110,Table5[Level_1],$B110,Table5[Level_2],$C110,Table5[[Category ]],$D110),"")</f>
        <v>1</v>
      </c>
      <c r="F110" s="116">
        <f>IFERROR((SUMIFS(Table5[Total cost
(USD)],Table5[No],$A110,Table5[Level_1],$B110,Table5[Level_2],$C110,Table5[[Category ]],$D110))/E110,"")</f>
        <v>50000</v>
      </c>
      <c r="G110" s="116">
        <f>IFERROR(SUMIFS(Table5[Total cost
(USD)],Table5[No],$A110,Table5[Level_1],$B110,Table5[Level_2],$C110,Table5[[Category ]],$D110),"")</f>
        <v>50000</v>
      </c>
      <c r="H110" s="116">
        <f>IFERROR(SUMIFS(Table5[Year 1],Table5[No],$A110,Table5[Level_1],$B110,Table5[Level_2],$C110,Table5[[Category ]],$D110),"")</f>
        <v>0</v>
      </c>
      <c r="I110" s="116">
        <f>IFERROR(SUMIFS(Table5[Year 2],Table5[No],$A110,Table5[Level_1],$B110,Table5[Level_2],$C110,Table5[[Category ]],$D110),"")</f>
        <v>15000</v>
      </c>
      <c r="J110" s="116">
        <f>IFERROR(SUMIFS(Table5[Year 3],Table5[No],$A110,Table5[Level_1],$B110,Table5[Level_2],$C110,Table5[[Category ]],$D110),"")</f>
        <v>25000</v>
      </c>
      <c r="K110" s="116">
        <f>IFERROR(SUMIFS(Table5[Year 4],Table5[No],$A110,Table5[Level_1],$B110,Table5[Level_2],$C110,Table5[[Category ]],$D110),"")</f>
        <v>10000</v>
      </c>
      <c r="L110" s="116">
        <f>IFERROR(SUMIFS(Table5[Year 5],Table5[No],$A110,Table5[Level_1],$B110,Table5[Level_2],$C110,Table5[[Category ]],$D110),"")</f>
        <v>0</v>
      </c>
      <c r="N110" s="61">
        <f t="shared" si="1"/>
        <v>0</v>
      </c>
    </row>
    <row r="111" spans="1:14" x14ac:dyDescent="0.75">
      <c r="A111" t="s">
        <v>207</v>
      </c>
      <c r="B111">
        <v>4</v>
      </c>
      <c r="C111">
        <v>2</v>
      </c>
      <c r="D111" t="s">
        <v>210</v>
      </c>
      <c r="E111" s="117">
        <f>IFERROR(SUMIFS(Table5['# of Unit],Table5[No],$A111,Table5[Level_1],$B111,Table5[Level_2],$C111,Table5[[Category ]],$D111),"")</f>
        <v>0</v>
      </c>
      <c r="F111" s="116" t="str">
        <f>IFERROR((SUMIFS(Table5[Total cost
(USD)],Table5[No],$A111,Table5[Level_1],$B111,Table5[Level_2],$C111,Table5[[Category ]],$D111))/E111,"")</f>
        <v/>
      </c>
      <c r="G111" s="116">
        <f>IFERROR(SUMIFS(Table5[Total cost
(USD)],Table5[No],$A111,Table5[Level_1],$B111,Table5[Level_2],$C111,Table5[[Category ]],$D111),"")</f>
        <v>0</v>
      </c>
      <c r="H111" s="116">
        <f>IFERROR(SUMIFS(Table5[Year 1],Table5[No],$A111,Table5[Level_1],$B111,Table5[Level_2],$C111,Table5[[Category ]],$D111),"")</f>
        <v>0</v>
      </c>
      <c r="I111" s="116">
        <f>IFERROR(SUMIFS(Table5[Year 2],Table5[No],$A111,Table5[Level_1],$B111,Table5[Level_2],$C111,Table5[[Category ]],$D111),"")</f>
        <v>0</v>
      </c>
      <c r="J111" s="116">
        <f>IFERROR(SUMIFS(Table5[Year 3],Table5[No],$A111,Table5[Level_1],$B111,Table5[Level_2],$C111,Table5[[Category ]],$D111),"")</f>
        <v>0</v>
      </c>
      <c r="K111" s="116">
        <f>IFERROR(SUMIFS(Table5[Year 4],Table5[No],$A111,Table5[Level_1],$B111,Table5[Level_2],$C111,Table5[[Category ]],$D111),"")</f>
        <v>0</v>
      </c>
      <c r="L111" s="116">
        <f>IFERROR(SUMIFS(Table5[Year 5],Table5[No],$A111,Table5[Level_1],$B111,Table5[Level_2],$C111,Table5[[Category ]],$D111),"")</f>
        <v>0</v>
      </c>
      <c r="N111" s="61">
        <f t="shared" si="1"/>
        <v>0</v>
      </c>
    </row>
    <row r="112" spans="1:14" x14ac:dyDescent="0.75">
      <c r="A112" t="s">
        <v>207</v>
      </c>
      <c r="B112">
        <v>4</v>
      </c>
      <c r="C112">
        <v>2</v>
      </c>
      <c r="D112" t="s">
        <v>211</v>
      </c>
      <c r="E112" s="117">
        <f>IFERROR(SUMIFS(Table5['# of Unit],Table5[No],$A112,Table5[Level_1],$B112,Table5[Level_2],$C112,Table5[[Category ]],$D112),"")</f>
        <v>20</v>
      </c>
      <c r="F112" s="116">
        <f>IFERROR((SUMIFS(Table5[Total cost
(USD)],Table5[No],$A112,Table5[Level_1],$B112,Table5[Level_2],$C112,Table5[[Category ]],$D112))/E112,"")</f>
        <v>5000</v>
      </c>
      <c r="G112" s="116">
        <f>IFERROR(SUMIFS(Table5[Total cost
(USD)],Table5[No],$A112,Table5[Level_1],$B112,Table5[Level_2],$C112,Table5[[Category ]],$D112),"")</f>
        <v>100000</v>
      </c>
      <c r="H112" s="116">
        <f>IFERROR(SUMIFS(Table5[Year 1],Table5[No],$A112,Table5[Level_1],$B112,Table5[Level_2],$C112,Table5[[Category ]],$D112),"")</f>
        <v>0</v>
      </c>
      <c r="I112" s="116">
        <f>IFERROR(SUMIFS(Table5[Year 2],Table5[No],$A112,Table5[Level_1],$B112,Table5[Level_2],$C112,Table5[[Category ]],$D112),"")</f>
        <v>25000</v>
      </c>
      <c r="J112" s="116">
        <f>IFERROR(SUMIFS(Table5[Year 3],Table5[No],$A112,Table5[Level_1],$B112,Table5[Level_2],$C112,Table5[[Category ]],$D112),"")</f>
        <v>35000</v>
      </c>
      <c r="K112" s="116">
        <f>IFERROR(SUMIFS(Table5[Year 4],Table5[No],$A112,Table5[Level_1],$B112,Table5[Level_2],$C112,Table5[[Category ]],$D112),"")</f>
        <v>30000</v>
      </c>
      <c r="L112" s="116">
        <f>IFERROR(SUMIFS(Table5[Year 5],Table5[No],$A112,Table5[Level_1],$B112,Table5[Level_2],$C112,Table5[[Category ]],$D112),"")</f>
        <v>10000</v>
      </c>
      <c r="N112" s="61">
        <f t="shared" si="1"/>
        <v>0</v>
      </c>
    </row>
    <row r="113" spans="1:14" x14ac:dyDescent="0.75">
      <c r="A113" t="s">
        <v>207</v>
      </c>
      <c r="B113">
        <v>4</v>
      </c>
      <c r="C113">
        <v>2</v>
      </c>
      <c r="D113" t="s">
        <v>75</v>
      </c>
      <c r="E113" s="117">
        <f>IFERROR(SUMIFS(Table5['# of Unit],Table5[No],$A113,Table5[Level_1],$B113,Table5[Level_2],$C113,Table5[[Category ]],$D113),"")</f>
        <v>0</v>
      </c>
      <c r="F113" s="116" t="str">
        <f>IFERROR((SUMIFS(Table5[Total cost
(USD)],Table5[No],$A113,Table5[Level_1],$B113,Table5[Level_2],$C113,Table5[[Category ]],$D113))/E113,"")</f>
        <v/>
      </c>
      <c r="G113" s="116">
        <f>IFERROR(SUMIFS(Table5[Total cost
(USD)],Table5[No],$A113,Table5[Level_1],$B113,Table5[Level_2],$C113,Table5[[Category ]],$D113),"")</f>
        <v>0</v>
      </c>
      <c r="H113" s="116">
        <f>IFERROR(SUMIFS(Table5[Year 1],Table5[No],$A113,Table5[Level_1],$B113,Table5[Level_2],$C113,Table5[[Category ]],$D113),"")</f>
        <v>0</v>
      </c>
      <c r="I113" s="116">
        <f>IFERROR(SUMIFS(Table5[Year 2],Table5[No],$A113,Table5[Level_1],$B113,Table5[Level_2],$C113,Table5[[Category ]],$D113),"")</f>
        <v>0</v>
      </c>
      <c r="J113" s="116">
        <f>IFERROR(SUMIFS(Table5[Year 3],Table5[No],$A113,Table5[Level_1],$B113,Table5[Level_2],$C113,Table5[[Category ]],$D113),"")</f>
        <v>0</v>
      </c>
      <c r="K113" s="116">
        <f>IFERROR(SUMIFS(Table5[Year 4],Table5[No],$A113,Table5[Level_1],$B113,Table5[Level_2],$C113,Table5[[Category ]],$D113),"")</f>
        <v>0</v>
      </c>
      <c r="L113" s="116">
        <f>IFERROR(SUMIFS(Table5[Year 5],Table5[No],$A113,Table5[Level_1],$B113,Table5[Level_2],$C113,Table5[[Category ]],$D113),"")</f>
        <v>0</v>
      </c>
      <c r="N113" s="61">
        <f t="shared" si="1"/>
        <v>0</v>
      </c>
    </row>
    <row r="114" spans="1:14" x14ac:dyDescent="0.75">
      <c r="A114" t="s">
        <v>207</v>
      </c>
      <c r="B114">
        <v>4</v>
      </c>
      <c r="C114">
        <v>2</v>
      </c>
      <c r="D114" t="s">
        <v>113</v>
      </c>
      <c r="E114" s="117">
        <f>IFERROR(SUMIFS(Table5['# of Unit],Table5[No],$A114,Table5[Level_1],$B114,Table5[Level_2],$C114,Table5[[Category ]],$D114),"")</f>
        <v>0</v>
      </c>
      <c r="F114" s="116" t="str">
        <f>IFERROR((SUMIFS(Table5[Total cost
(USD)],Table5[No],$A114,Table5[Level_1],$B114,Table5[Level_2],$C114,Table5[[Category ]],$D114))/E114,"")</f>
        <v/>
      </c>
      <c r="G114" s="116">
        <f>IFERROR(SUMIFS(Table5[Total cost
(USD)],Table5[No],$A114,Table5[Level_1],$B114,Table5[Level_2],$C114,Table5[[Category ]],$D114),"")</f>
        <v>0</v>
      </c>
      <c r="H114" s="116">
        <f>IFERROR(SUMIFS(Table5[Year 1],Table5[No],$A114,Table5[Level_1],$B114,Table5[Level_2],$C114,Table5[[Category ]],$D114),"")</f>
        <v>0</v>
      </c>
      <c r="I114" s="116">
        <f>IFERROR(SUMIFS(Table5[Year 2],Table5[No],$A114,Table5[Level_1],$B114,Table5[Level_2],$C114,Table5[[Category ]],$D114),"")</f>
        <v>0</v>
      </c>
      <c r="J114" s="116">
        <f>IFERROR(SUMIFS(Table5[Year 3],Table5[No],$A114,Table5[Level_1],$B114,Table5[Level_2],$C114,Table5[[Category ]],$D114),"")</f>
        <v>0</v>
      </c>
      <c r="K114" s="116">
        <f>IFERROR(SUMIFS(Table5[Year 4],Table5[No],$A114,Table5[Level_1],$B114,Table5[Level_2],$C114,Table5[[Category ]],$D114),"")</f>
        <v>0</v>
      </c>
      <c r="L114" s="116">
        <f>IFERROR(SUMIFS(Table5[Year 5],Table5[No],$A114,Table5[Level_1],$B114,Table5[Level_2],$C114,Table5[[Category ]],$D114),"")</f>
        <v>0</v>
      </c>
      <c r="N114" s="61">
        <f t="shared" si="1"/>
        <v>0</v>
      </c>
    </row>
    <row r="115" spans="1:14" x14ac:dyDescent="0.75">
      <c r="G115" s="54"/>
    </row>
    <row r="118" spans="1:14" x14ac:dyDescent="0.75">
      <c r="G118" s="54">
        <f>SUM(G5:G114)</f>
        <v>8760056.997200001</v>
      </c>
    </row>
    <row r="119" spans="1:14" x14ac:dyDescent="0.75">
      <c r="G119" s="54">
        <f>SUM(Table5[Total cost
(USD)])</f>
        <v>8760056.997200001</v>
      </c>
    </row>
    <row r="120" spans="1:14" x14ac:dyDescent="0.75">
      <c r="G120" s="134">
        <f>G119-G118</f>
        <v>0</v>
      </c>
    </row>
    <row r="122" spans="1:14" x14ac:dyDescent="0.75">
      <c r="G122" s="96">
        <f>SUM(Table6[Total cost
(USD)])</f>
        <v>1239943.2419</v>
      </c>
    </row>
    <row r="124" spans="1:14" x14ac:dyDescent="0.75">
      <c r="G124" s="54">
        <f>G119+G122</f>
        <v>10000000.239100002</v>
      </c>
    </row>
  </sheetData>
  <sortState xmlns:xlrd2="http://schemas.microsoft.com/office/spreadsheetml/2017/richdata2" ref="W1:W184">
    <sortCondition ref="W1:W184"/>
  </sortState>
  <phoneticPr fontId="32" type="noConversion"/>
  <dataValidations count="5">
    <dataValidation type="list" allowBlank="1" showInputMessage="1" showErrorMessage="1" sqref="B5:B114" xr:uid="{BABAAD1A-1A7E-4723-95E4-31F5E839509E}">
      <formula1>$R$5:$R$8</formula1>
    </dataValidation>
    <dataValidation type="list" allowBlank="1" showInputMessage="1" showErrorMessage="1" sqref="C5:C114" xr:uid="{18B34F30-2D1B-448F-9DBD-F539E37B8F06}">
      <formula1>$S$5:$S$8</formula1>
    </dataValidation>
    <dataValidation type="list" allowBlank="1" showInputMessage="1" showErrorMessage="1" sqref="A6:A103" xr:uid="{1DE5FAE3-F265-48F7-BC9D-1DC78C654DF3}">
      <formula1>$Q$5:$Q$7</formula1>
    </dataValidation>
    <dataValidation type="list" allowBlank="1" showInputMessage="1" showErrorMessage="1" sqref="D5:D114" xr:uid="{2FC26E13-3526-48D6-9A3E-C5C00C7C76B2}">
      <formula1>$T$5:$T$15</formula1>
    </dataValidation>
    <dataValidation type="list" allowBlank="1" showInputMessage="1" showErrorMessage="1" sqref="A104:A114 A5" xr:uid="{A3796EC6-551F-4E1F-B772-D0338E3278A7}">
      <formula1>$Q$5:$Q$8</formula1>
    </dataValidation>
  </dataValidations>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46EBD-56D9-47E1-9921-23417FBC316D}">
  <dimension ref="A1:W196"/>
  <sheetViews>
    <sheetView showGridLines="0" topLeftCell="H187" zoomScaleNormal="70" workbookViewId="0">
      <selection activeCell="K125" sqref="K125"/>
    </sheetView>
  </sheetViews>
  <sheetFormatPr defaultColWidth="8.86328125" defaultRowHeight="14.75" x14ac:dyDescent="0.75"/>
  <cols>
    <col min="1" max="1" width="6.1328125" hidden="1" customWidth="1"/>
    <col min="2" max="4" width="10.26953125" hidden="1" customWidth="1"/>
    <col min="5" max="6" width="10" hidden="1" customWidth="1"/>
    <col min="7" max="7" width="14.26953125" hidden="1" customWidth="1"/>
    <col min="8" max="8" width="13.26953125" bestFit="1" customWidth="1"/>
    <col min="9" max="9" width="37.1328125" bestFit="1" customWidth="1"/>
    <col min="10" max="10" width="37.1328125" hidden="1" customWidth="1"/>
    <col min="11" max="11" width="102" customWidth="1"/>
    <col min="12" max="12" width="32.7265625" bestFit="1" customWidth="1"/>
    <col min="13" max="13" width="11" bestFit="1" customWidth="1"/>
    <col min="14" max="15" width="18.40625" bestFit="1" customWidth="1"/>
    <col min="16" max="16" width="15.1328125" bestFit="1" customWidth="1"/>
    <col min="17" max="17" width="14" bestFit="1" customWidth="1"/>
    <col min="18" max="18" width="19.1328125" customWidth="1"/>
    <col min="19" max="19" width="12.26953125" bestFit="1" customWidth="1"/>
    <col min="20" max="20" width="14" bestFit="1" customWidth="1"/>
    <col min="22" max="22" width="11.40625" bestFit="1" customWidth="1"/>
    <col min="23" max="23" width="12.7265625" bestFit="1" customWidth="1"/>
    <col min="24" max="24" width="11.7265625" bestFit="1" customWidth="1"/>
  </cols>
  <sheetData>
    <row r="1" spans="1:22" x14ac:dyDescent="0.75">
      <c r="A1" t="s">
        <v>196</v>
      </c>
      <c r="B1" t="s">
        <v>197</v>
      </c>
      <c r="C1" t="s">
        <v>198</v>
      </c>
      <c r="D1" t="s">
        <v>212</v>
      </c>
      <c r="E1" t="s">
        <v>213</v>
      </c>
      <c r="F1" t="s">
        <v>214</v>
      </c>
      <c r="G1" t="s">
        <v>215</v>
      </c>
      <c r="H1" t="s">
        <v>216</v>
      </c>
      <c r="I1" t="s">
        <v>217</v>
      </c>
      <c r="J1" t="s">
        <v>218</v>
      </c>
      <c r="K1" t="s">
        <v>219</v>
      </c>
      <c r="L1" t="s">
        <v>91</v>
      </c>
      <c r="M1" t="s">
        <v>92</v>
      </c>
      <c r="N1" s="56" t="s">
        <v>220</v>
      </c>
      <c r="O1" s="56" t="s">
        <v>201</v>
      </c>
      <c r="P1" s="56" t="s">
        <v>95</v>
      </c>
      <c r="Q1" s="56" t="s">
        <v>96</v>
      </c>
      <c r="R1" s="56" t="s">
        <v>97</v>
      </c>
      <c r="S1" s="56" t="s">
        <v>98</v>
      </c>
      <c r="T1" s="56" t="s">
        <v>99</v>
      </c>
      <c r="V1" t="s">
        <v>221</v>
      </c>
    </row>
    <row r="2" spans="1:22" x14ac:dyDescent="0.75">
      <c r="A2" t="s">
        <v>203</v>
      </c>
      <c r="B2">
        <v>1</v>
      </c>
      <c r="C2">
        <v>1</v>
      </c>
      <c r="D2">
        <v>1</v>
      </c>
      <c r="E2">
        <v>0</v>
      </c>
      <c r="G2" t="str">
        <f t="shared" ref="G2:G32" si="0">CONCATENATE(A2,".",B2,".",C2,".",D2,".",E2,".",F2)</f>
        <v>A.1.1.1.0.</v>
      </c>
      <c r="H2" s="93" t="s">
        <v>105</v>
      </c>
      <c r="I2" t="s">
        <v>79</v>
      </c>
      <c r="J2" t="b">
        <f>COUNTIF('C123_Average Calcs'!$T$5:$T$15,Table5[[#This Row],[Category ]])&gt;0</f>
        <v>1</v>
      </c>
      <c r="K2" t="s">
        <v>222</v>
      </c>
      <c r="L2" t="s">
        <v>176</v>
      </c>
      <c r="M2">
        <v>5</v>
      </c>
      <c r="N2" s="56">
        <v>2800</v>
      </c>
      <c r="O2" s="56">
        <f>Table5[[#This Row],['# of Unit]]*Table5[[#This Row],[Unit Cost (USD)]]</f>
        <v>14000</v>
      </c>
      <c r="P2" s="56">
        <f>Table5[[#This Row],[Total cost
(USD)]]/5</f>
        <v>2800</v>
      </c>
      <c r="Q2" s="56">
        <f>Table5[[#This Row],[Total cost
(USD)]]/5</f>
        <v>2800</v>
      </c>
      <c r="R2" s="56">
        <f>Table5[[#This Row],[Total cost
(USD)]]/5</f>
        <v>2800</v>
      </c>
      <c r="S2" s="56">
        <f>Table5[[#This Row],[Total cost
(USD)]]/5</f>
        <v>2800</v>
      </c>
      <c r="T2" s="56">
        <f>Table5[[#This Row],[Total cost
(USD)]]/5</f>
        <v>2800</v>
      </c>
      <c r="V2" s="54">
        <f>Table5[[#This Row],[Total cost
(USD)]]-SUM(Table5[[#This Row],[Year 1]:[Year 5]])</f>
        <v>0</v>
      </c>
    </row>
    <row r="3" spans="1:22" x14ac:dyDescent="0.75">
      <c r="A3" t="s">
        <v>203</v>
      </c>
      <c r="B3">
        <v>1</v>
      </c>
      <c r="C3">
        <v>1</v>
      </c>
      <c r="D3">
        <v>1</v>
      </c>
      <c r="E3">
        <v>0</v>
      </c>
      <c r="F3" t="s">
        <v>223</v>
      </c>
      <c r="G3" t="str">
        <f t="shared" si="0"/>
        <v>A.1.1.1.0.a</v>
      </c>
      <c r="H3" s="93" t="s">
        <v>105</v>
      </c>
      <c r="I3" t="s">
        <v>79</v>
      </c>
      <c r="J3" t="b">
        <f>COUNTIF('C123_Average Calcs'!$T$5:$T$15,Table5[[#This Row],[Category ]])&gt;0</f>
        <v>1</v>
      </c>
      <c r="K3" t="s">
        <v>224</v>
      </c>
      <c r="L3" t="s">
        <v>225</v>
      </c>
      <c r="M3">
        <v>7</v>
      </c>
      <c r="N3" s="56">
        <v>13500</v>
      </c>
      <c r="O3" s="56">
        <f>Table5[[#This Row],['# of Unit]]*Table5[[#This Row],[Unit Cost (USD)]]</f>
        <v>94500</v>
      </c>
      <c r="P3" s="56">
        <f>Table5[[#This Row],[Total cost
(USD)]]/5</f>
        <v>18900</v>
      </c>
      <c r="Q3" s="56">
        <f>Table5[[#This Row],[Total cost
(USD)]]/5</f>
        <v>18900</v>
      </c>
      <c r="R3" s="56">
        <f>Table5[[#This Row],[Total cost
(USD)]]/5</f>
        <v>18900</v>
      </c>
      <c r="S3" s="56">
        <f>Table5[[#This Row],[Total cost
(USD)]]/5</f>
        <v>18900</v>
      </c>
      <c r="T3" s="56">
        <f>Table5[[#This Row],[Total cost
(USD)]]/5</f>
        <v>18900</v>
      </c>
      <c r="V3" s="54">
        <f>Table5[[#This Row],[Total cost
(USD)]]-SUM(Table5[[#This Row],[Year 1]:[Year 5]])</f>
        <v>0</v>
      </c>
    </row>
    <row r="4" spans="1:22" x14ac:dyDescent="0.75">
      <c r="A4" t="s">
        <v>203</v>
      </c>
      <c r="B4">
        <v>1</v>
      </c>
      <c r="C4">
        <v>1</v>
      </c>
      <c r="D4">
        <v>1</v>
      </c>
      <c r="E4">
        <v>0</v>
      </c>
      <c r="F4" t="s">
        <v>226</v>
      </c>
      <c r="G4" t="str">
        <f t="shared" si="0"/>
        <v>A.1.1.1.0.b</v>
      </c>
      <c r="H4" s="93" t="s">
        <v>105</v>
      </c>
      <c r="I4" t="s">
        <v>79</v>
      </c>
      <c r="J4" t="b">
        <f>COUNTIF('C123_Average Calcs'!$T$5:$T$15,Table5[[#This Row],[Category ]])&gt;0</f>
        <v>1</v>
      </c>
      <c r="K4" t="s">
        <v>227</v>
      </c>
      <c r="L4" t="s">
        <v>225</v>
      </c>
      <c r="M4">
        <v>20</v>
      </c>
      <c r="N4" s="56">
        <v>3000</v>
      </c>
      <c r="O4" s="56">
        <f>Table5[[#This Row],[Unit Cost (USD)]]*Table5[[#This Row],['# of Unit]]</f>
        <v>60000</v>
      </c>
      <c r="P4" s="56">
        <v>6000</v>
      </c>
      <c r="Q4" s="56">
        <v>15000</v>
      </c>
      <c r="R4" s="56">
        <v>15000</v>
      </c>
      <c r="S4" s="56">
        <v>18000</v>
      </c>
      <c r="T4" s="56">
        <v>6000</v>
      </c>
      <c r="V4" s="54">
        <f>Table5[[#This Row],[Total cost
(USD)]]-SUM(Table5[[#This Row],[Year 1]:[Year 5]])</f>
        <v>0</v>
      </c>
    </row>
    <row r="5" spans="1:22" x14ac:dyDescent="0.75">
      <c r="A5" t="s">
        <v>203</v>
      </c>
      <c r="B5">
        <v>1</v>
      </c>
      <c r="C5">
        <v>1</v>
      </c>
      <c r="D5">
        <v>1</v>
      </c>
      <c r="E5">
        <v>0</v>
      </c>
      <c r="F5" t="s">
        <v>228</v>
      </c>
      <c r="G5" t="str">
        <f t="shared" si="0"/>
        <v>A.1.1.1.0.c</v>
      </c>
      <c r="H5" s="93" t="s">
        <v>105</v>
      </c>
      <c r="I5" t="s">
        <v>79</v>
      </c>
      <c r="J5" t="b">
        <f>COUNTIF('C123_Average Calcs'!$T$5:$T$15,Table5[[#This Row],[Category ]])&gt;0</f>
        <v>1</v>
      </c>
      <c r="K5" t="s">
        <v>229</v>
      </c>
      <c r="L5" t="s">
        <v>225</v>
      </c>
      <c r="M5">
        <v>18</v>
      </c>
      <c r="N5" s="56">
        <v>1500</v>
      </c>
      <c r="O5" s="56">
        <v>27000</v>
      </c>
      <c r="P5" s="56">
        <v>3375</v>
      </c>
      <c r="Q5" s="56">
        <v>6750</v>
      </c>
      <c r="R5" s="56">
        <v>6750</v>
      </c>
      <c r="S5" s="56">
        <v>6750</v>
      </c>
      <c r="T5" s="56">
        <v>3375</v>
      </c>
      <c r="V5" s="54">
        <f>Table5[[#This Row],[Total cost
(USD)]]-SUM(Table5[[#This Row],[Year 1]:[Year 5]])</f>
        <v>0</v>
      </c>
    </row>
    <row r="6" spans="1:22" x14ac:dyDescent="0.75">
      <c r="A6" t="s">
        <v>203</v>
      </c>
      <c r="B6">
        <v>1</v>
      </c>
      <c r="C6">
        <v>1</v>
      </c>
      <c r="D6">
        <v>1</v>
      </c>
      <c r="E6">
        <v>2</v>
      </c>
      <c r="F6" t="s">
        <v>223</v>
      </c>
      <c r="G6" t="str">
        <f t="shared" si="0"/>
        <v>A.1.1.1.2.a</v>
      </c>
      <c r="H6" s="93" t="s">
        <v>107</v>
      </c>
      <c r="I6" t="s">
        <v>24</v>
      </c>
      <c r="J6" t="b">
        <f>COUNTIF('C123_Average Calcs'!$T$5:$T$15,Table5[[#This Row],[Category ]])&gt;0</f>
        <v>1</v>
      </c>
      <c r="K6" t="s">
        <v>230</v>
      </c>
      <c r="L6" t="s">
        <v>231</v>
      </c>
      <c r="M6">
        <v>1</v>
      </c>
      <c r="N6" s="56">
        <v>8240</v>
      </c>
      <c r="O6" s="56">
        <f>Table5[[#This Row],['# of Unit]]*Table5[[#This Row],[Unit Cost (USD)]]</f>
        <v>8240</v>
      </c>
      <c r="P6" s="56">
        <f>Table5[[#This Row],[Total cost
(USD)]]</f>
        <v>8240</v>
      </c>
      <c r="Q6" s="56"/>
      <c r="R6" s="56"/>
      <c r="S6" s="56"/>
      <c r="T6" s="56"/>
      <c r="V6" s="54">
        <f>Table5[[#This Row],[Total cost
(USD)]]-SUM(Table5[[#This Row],[Year 1]:[Year 5]])</f>
        <v>0</v>
      </c>
    </row>
    <row r="7" spans="1:22" x14ac:dyDescent="0.75">
      <c r="A7" t="s">
        <v>203</v>
      </c>
      <c r="B7">
        <v>1</v>
      </c>
      <c r="C7">
        <v>1</v>
      </c>
      <c r="D7">
        <v>1</v>
      </c>
      <c r="E7">
        <v>1</v>
      </c>
      <c r="F7" t="s">
        <v>223</v>
      </c>
      <c r="G7" t="str">
        <f t="shared" si="0"/>
        <v>A.1.1.1.1.a</v>
      </c>
      <c r="H7" s="93" t="s">
        <v>107</v>
      </c>
      <c r="I7" t="s">
        <v>24</v>
      </c>
      <c r="J7" t="b">
        <f>COUNTIF('C123_Average Calcs'!$T$5:$T$15,Table5[[#This Row],[Category ]])&gt;0</f>
        <v>1</v>
      </c>
      <c r="K7" t="s">
        <v>232</v>
      </c>
      <c r="L7" t="s">
        <v>231</v>
      </c>
      <c r="M7">
        <v>1</v>
      </c>
      <c r="N7" s="56">
        <v>20000</v>
      </c>
      <c r="O7" s="56">
        <f>Table5[[#This Row],['# of Unit]]*Table5[[#This Row],[Unit Cost (USD)]]</f>
        <v>20000</v>
      </c>
      <c r="P7" s="56">
        <f>Table5[[#This Row],[Total cost
(USD)]]</f>
        <v>20000</v>
      </c>
      <c r="Q7" s="56"/>
      <c r="R7" s="56"/>
      <c r="S7" s="56"/>
      <c r="T7" s="56"/>
      <c r="V7" s="54">
        <f>Table5[[#This Row],[Total cost
(USD)]]-SUM(Table5[[#This Row],[Year 1]:[Year 5]])</f>
        <v>0</v>
      </c>
    </row>
    <row r="8" spans="1:22" x14ac:dyDescent="0.75">
      <c r="A8" t="s">
        <v>203</v>
      </c>
      <c r="B8">
        <v>1</v>
      </c>
      <c r="C8">
        <v>1</v>
      </c>
      <c r="D8">
        <v>0</v>
      </c>
      <c r="E8">
        <v>0</v>
      </c>
      <c r="G8" t="str">
        <f t="shared" si="0"/>
        <v>A.1.1.0.0.</v>
      </c>
      <c r="H8" s="93" t="s">
        <v>107</v>
      </c>
      <c r="I8" t="s">
        <v>24</v>
      </c>
      <c r="J8" t="b">
        <f>COUNTIF('C123_Average Calcs'!$T$5:$T$15,Table5[[#This Row],[Category ]])&gt;0</f>
        <v>1</v>
      </c>
      <c r="K8" t="s">
        <v>233</v>
      </c>
      <c r="L8" t="s">
        <v>231</v>
      </c>
      <c r="M8">
        <v>1</v>
      </c>
      <c r="N8" s="56">
        <v>108000</v>
      </c>
      <c r="O8" s="56">
        <f>Table5[[#This Row],['# of Unit]]*Table5[[#This Row],[Unit Cost (USD)]]</f>
        <v>108000</v>
      </c>
      <c r="P8" s="56"/>
      <c r="Q8" s="56">
        <f>Table5[[#This Row],[Total cost
(USD)]]</f>
        <v>108000</v>
      </c>
      <c r="R8" s="56"/>
      <c r="S8" s="56"/>
      <c r="T8" s="56"/>
      <c r="V8" s="54">
        <f>Table5[[#This Row],[Total cost
(USD)]]-SUM(Table5[[#This Row],[Year 1]:[Year 5]])</f>
        <v>0</v>
      </c>
    </row>
    <row r="9" spans="1:22" x14ac:dyDescent="0.75">
      <c r="A9" t="s">
        <v>203</v>
      </c>
      <c r="B9">
        <v>1</v>
      </c>
      <c r="C9">
        <v>1</v>
      </c>
      <c r="D9">
        <v>2</v>
      </c>
      <c r="E9">
        <v>3</v>
      </c>
      <c r="F9" t="s">
        <v>223</v>
      </c>
      <c r="G9" t="str">
        <f t="shared" si="0"/>
        <v>A.1.1.2.3.a</v>
      </c>
      <c r="H9" s="93" t="s">
        <v>108</v>
      </c>
      <c r="I9" t="s">
        <v>70</v>
      </c>
      <c r="J9" t="b">
        <f>COUNTIF('C123_Average Calcs'!$T$5:$T$15,Table5[[#This Row],[Category ]])&gt;0</f>
        <v>1</v>
      </c>
      <c r="K9" t="s">
        <v>234</v>
      </c>
      <c r="L9" t="s">
        <v>235</v>
      </c>
      <c r="M9">
        <v>8</v>
      </c>
      <c r="N9" s="56">
        <v>1760</v>
      </c>
      <c r="O9" s="56">
        <f>Table5[[#This Row],['# of Unit]]*Table5[[#This Row],[Unit Cost (USD)]]</f>
        <v>14080</v>
      </c>
      <c r="P9" s="56">
        <f>Table5[[#This Row],[Total cost
(USD)]]</f>
        <v>14080</v>
      </c>
      <c r="Q9" s="56"/>
      <c r="R9" s="56"/>
      <c r="S9" s="56"/>
      <c r="T9" s="56"/>
      <c r="V9" s="54">
        <f>Table5[[#This Row],[Total cost
(USD)]]-SUM(Table5[[#This Row],[Year 1]:[Year 5]])</f>
        <v>0</v>
      </c>
    </row>
    <row r="10" spans="1:22" x14ac:dyDescent="0.75">
      <c r="A10" t="s">
        <v>203</v>
      </c>
      <c r="B10">
        <v>1</v>
      </c>
      <c r="C10">
        <v>1</v>
      </c>
      <c r="D10">
        <v>2</v>
      </c>
      <c r="E10">
        <v>3</v>
      </c>
      <c r="F10" t="s">
        <v>226</v>
      </c>
      <c r="G10" t="str">
        <f t="shared" si="0"/>
        <v>A.1.1.2.3.b</v>
      </c>
      <c r="H10" s="93" t="s">
        <v>108</v>
      </c>
      <c r="I10" t="s">
        <v>70</v>
      </c>
      <c r="J10" t="b">
        <f>COUNTIF('C123_Average Calcs'!$T$5:$T$15,Table5[[#This Row],[Category ]])&gt;0</f>
        <v>1</v>
      </c>
      <c r="K10" t="s">
        <v>236</v>
      </c>
      <c r="L10" t="s">
        <v>237</v>
      </c>
      <c r="M10">
        <v>8</v>
      </c>
      <c r="N10" s="56">
        <v>9477</v>
      </c>
      <c r="O10" s="56">
        <f>Table5[[#This Row],['# of Unit]]*Table5[[#This Row],[Unit Cost (USD)]]</f>
        <v>75816</v>
      </c>
      <c r="P10" s="56">
        <f>Table5[[#This Row],[Total cost
(USD)]]/2</f>
        <v>37908</v>
      </c>
      <c r="Q10" s="56">
        <f>Table5[[#This Row],[Total cost
(USD)]]/2</f>
        <v>37908</v>
      </c>
      <c r="R10" s="56"/>
      <c r="S10" s="56"/>
      <c r="T10" s="56"/>
      <c r="V10" s="54">
        <f>Table5[[#This Row],[Total cost
(USD)]]-SUM(Table5[[#This Row],[Year 1]:[Year 5]])</f>
        <v>0</v>
      </c>
    </row>
    <row r="11" spans="1:22" x14ac:dyDescent="0.75">
      <c r="A11" t="s">
        <v>203</v>
      </c>
      <c r="B11">
        <v>1</v>
      </c>
      <c r="C11">
        <v>1</v>
      </c>
      <c r="D11">
        <v>2</v>
      </c>
      <c r="G11" t="str">
        <f t="shared" si="0"/>
        <v>A.1.1.2..</v>
      </c>
      <c r="H11" s="93" t="s">
        <v>108</v>
      </c>
      <c r="I11" t="s">
        <v>70</v>
      </c>
      <c r="J11" t="b">
        <f>COUNTIF('C123_Average Calcs'!$T$5:$T$15,Table5[[#This Row],[Category ]])&gt;0</f>
        <v>1</v>
      </c>
      <c r="K11" t="s">
        <v>238</v>
      </c>
      <c r="L11" t="s">
        <v>239</v>
      </c>
      <c r="M11">
        <v>8</v>
      </c>
      <c r="N11" s="56">
        <v>4944</v>
      </c>
      <c r="O11" s="56">
        <f>Table5[[#This Row],['# of Unit]]*Table5[[#This Row],[Unit Cost (USD)]]</f>
        <v>39552</v>
      </c>
      <c r="P11" s="56">
        <f>Table5[[#This Row],[Total cost
(USD)]]/2</f>
        <v>19776</v>
      </c>
      <c r="Q11" s="56">
        <f>Table5[[#This Row],[Total cost
(USD)]]/2</f>
        <v>19776</v>
      </c>
      <c r="R11" s="56"/>
      <c r="S11" s="56"/>
      <c r="T11" s="56"/>
      <c r="V11" s="54">
        <f>Table5[[#This Row],[Total cost
(USD)]]-SUM(Table5[[#This Row],[Year 1]:[Year 5]])</f>
        <v>0</v>
      </c>
    </row>
    <row r="12" spans="1:22" x14ac:dyDescent="0.75">
      <c r="A12" t="s">
        <v>203</v>
      </c>
      <c r="B12">
        <v>1</v>
      </c>
      <c r="C12">
        <v>1</v>
      </c>
      <c r="D12">
        <v>2</v>
      </c>
      <c r="E12">
        <v>2</v>
      </c>
      <c r="F12">
        <v>1</v>
      </c>
      <c r="G12" t="str">
        <f t="shared" si="0"/>
        <v>A.1.1.2.2.1</v>
      </c>
      <c r="H12" s="93" t="s">
        <v>108</v>
      </c>
      <c r="I12" t="s">
        <v>70</v>
      </c>
      <c r="J12" t="b">
        <f>COUNTIF('C123_Average Calcs'!$T$5:$T$15,Table5[[#This Row],[Category ]])&gt;0</f>
        <v>1</v>
      </c>
      <c r="K12" t="s">
        <v>240</v>
      </c>
      <c r="L12" t="s">
        <v>241</v>
      </c>
      <c r="M12">
        <v>96</v>
      </c>
      <c r="N12" s="56">
        <v>8500</v>
      </c>
      <c r="O12" s="56">
        <f>Table5[[#This Row],[Unit Cost (USD)]]*Table5[[#This Row],['# of Unit]]</f>
        <v>816000</v>
      </c>
      <c r="P12" s="56">
        <f>Table5[[#This Row],[Unit Cost (USD)]]*17</f>
        <v>144500</v>
      </c>
      <c r="Q12" s="56">
        <f>Table5[[#This Row],[Unit Cost (USD)]]*30</f>
        <v>255000</v>
      </c>
      <c r="R12" s="56">
        <f>Table5[[#This Row],[Unit Cost (USD)]]*49</f>
        <v>416500</v>
      </c>
      <c r="S12" s="56">
        <f>Table5[[#This Row],[Unit Cost (USD)]]*0</f>
        <v>0</v>
      </c>
      <c r="T12" s="56"/>
      <c r="V12" s="54">
        <f>Table5[[#This Row],[Total cost
(USD)]]-SUM(Table5[[#This Row],[Year 1]:[Year 5]])</f>
        <v>0</v>
      </c>
    </row>
    <row r="13" spans="1:22" x14ac:dyDescent="0.75">
      <c r="A13" t="s">
        <v>203</v>
      </c>
      <c r="B13">
        <v>1</v>
      </c>
      <c r="C13">
        <v>1</v>
      </c>
      <c r="D13">
        <v>0</v>
      </c>
      <c r="G13" t="str">
        <f t="shared" si="0"/>
        <v>A.1.1.0..</v>
      </c>
      <c r="H13" s="93" t="s">
        <v>108</v>
      </c>
      <c r="I13" t="s">
        <v>70</v>
      </c>
      <c r="J13" t="b">
        <f>COUNTIF('C123_Average Calcs'!$T$5:$T$15,Table5[[#This Row],[Category ]])&gt;0</f>
        <v>1</v>
      </c>
      <c r="K13" t="s">
        <v>242</v>
      </c>
      <c r="L13" t="s">
        <v>243</v>
      </c>
      <c r="M13">
        <v>10</v>
      </c>
      <c r="N13" s="56">
        <v>10500</v>
      </c>
      <c r="O13" s="56">
        <f>Table5[[#This Row],[Unit Cost (USD)]]*Table5[[#This Row],['# of Unit]]</f>
        <v>105000</v>
      </c>
      <c r="P13" s="56"/>
      <c r="Q13" s="56">
        <f>Table5[[#This Row],[Total cost
(USD)]]/2</f>
        <v>52500</v>
      </c>
      <c r="R13" s="56">
        <f>Table5[[#This Row],[Total cost
(USD)]]/2</f>
        <v>52500</v>
      </c>
      <c r="S13" s="56"/>
      <c r="T13" s="56"/>
      <c r="V13" s="54">
        <f>Table5[[#This Row],[Total cost
(USD)]]-SUM(Table5[[#This Row],[Year 1]:[Year 5]])</f>
        <v>0</v>
      </c>
    </row>
    <row r="14" spans="1:22" x14ac:dyDescent="0.75">
      <c r="A14" t="s">
        <v>203</v>
      </c>
      <c r="B14">
        <v>1</v>
      </c>
      <c r="C14">
        <v>1</v>
      </c>
      <c r="D14">
        <v>0</v>
      </c>
      <c r="G14" t="str">
        <f t="shared" si="0"/>
        <v>A.1.1.0..</v>
      </c>
      <c r="H14" s="93" t="s">
        <v>110</v>
      </c>
      <c r="I14" t="s">
        <v>244</v>
      </c>
      <c r="J14" t="b">
        <f>COUNTIF('C123_Average Calcs'!$T$5:$T$15,Table5[[#This Row],[Category ]])&gt;0</f>
        <v>1</v>
      </c>
      <c r="K14" t="s">
        <v>245</v>
      </c>
      <c r="L14" t="s">
        <v>246</v>
      </c>
      <c r="M14">
        <v>1</v>
      </c>
      <c r="N14" s="144">
        <v>8241</v>
      </c>
      <c r="O14" s="144">
        <f>Table5[[#This Row],[Unit Cost (USD)]]</f>
        <v>8241</v>
      </c>
      <c r="P14" s="144">
        <f>Table5[[#This Row],[Total cost
(USD)]]</f>
        <v>8241</v>
      </c>
      <c r="Q14" s="144"/>
      <c r="R14" s="144"/>
      <c r="S14" s="144"/>
      <c r="T14" s="144"/>
      <c r="V14" s="54">
        <f>Table5[[#This Row],[Total cost
(USD)]]-SUM(Table5[[#This Row],[Year 1]:[Year 5]])</f>
        <v>0</v>
      </c>
    </row>
    <row r="15" spans="1:22" x14ac:dyDescent="0.75">
      <c r="A15" t="s">
        <v>203</v>
      </c>
      <c r="B15">
        <v>1</v>
      </c>
      <c r="C15">
        <v>1</v>
      </c>
      <c r="D15">
        <v>2</v>
      </c>
      <c r="E15">
        <v>1</v>
      </c>
      <c r="F15" t="s">
        <v>223</v>
      </c>
      <c r="G15" t="str">
        <f t="shared" si="0"/>
        <v>A.1.1.2.1.a</v>
      </c>
      <c r="H15" s="93" t="s">
        <v>110</v>
      </c>
      <c r="I15" t="s">
        <v>244</v>
      </c>
      <c r="J15" t="b">
        <f>COUNTIF('C123_Average Calcs'!$T$5:$T$15,Table5[[#This Row],[Category ]])&gt;0</f>
        <v>1</v>
      </c>
      <c r="K15" t="s">
        <v>247</v>
      </c>
      <c r="L15" t="s">
        <v>246</v>
      </c>
      <c r="M15">
        <v>1</v>
      </c>
      <c r="N15" s="56">
        <v>23000</v>
      </c>
      <c r="O15" s="56">
        <v>23000</v>
      </c>
      <c r="P15" s="56">
        <v>23000</v>
      </c>
      <c r="Q15" s="56"/>
      <c r="R15" s="56"/>
      <c r="S15" s="56"/>
      <c r="T15" s="56"/>
      <c r="V15" s="54">
        <f>Table5[[#This Row],[Total cost
(USD)]]-SUM(Table5[[#This Row],[Year 1]:[Year 5]])</f>
        <v>0</v>
      </c>
    </row>
    <row r="16" spans="1:22" x14ac:dyDescent="0.75">
      <c r="A16" t="s">
        <v>203</v>
      </c>
      <c r="B16">
        <v>1</v>
      </c>
      <c r="C16">
        <v>1</v>
      </c>
      <c r="D16">
        <v>3</v>
      </c>
      <c r="E16">
        <v>1</v>
      </c>
      <c r="F16" t="s">
        <v>223</v>
      </c>
      <c r="G16" t="str">
        <f t="shared" si="0"/>
        <v>A.1.1.3.1.a</v>
      </c>
      <c r="H16" s="93" t="s">
        <v>110</v>
      </c>
      <c r="I16" t="s">
        <v>244</v>
      </c>
      <c r="J16" t="b">
        <f>COUNTIF('C123_Average Calcs'!$T$5:$T$15,Table5[[#This Row],[Category ]])&gt;0</f>
        <v>1</v>
      </c>
      <c r="K16" t="s">
        <v>248</v>
      </c>
      <c r="L16" t="s">
        <v>246</v>
      </c>
      <c r="M16">
        <v>1</v>
      </c>
      <c r="N16" s="56">
        <v>6500</v>
      </c>
      <c r="O16" s="56">
        <v>6500</v>
      </c>
      <c r="P16" s="56">
        <v>6500</v>
      </c>
      <c r="Q16" s="56"/>
      <c r="R16" s="56"/>
      <c r="S16" s="56"/>
      <c r="T16" s="56"/>
      <c r="V16" s="54">
        <f>Table5[[#This Row],[Total cost
(USD)]]-SUM(Table5[[#This Row],[Year 1]:[Year 5]])</f>
        <v>0</v>
      </c>
    </row>
    <row r="17" spans="1:22" x14ac:dyDescent="0.75">
      <c r="A17" t="s">
        <v>203</v>
      </c>
      <c r="B17">
        <v>1</v>
      </c>
      <c r="C17">
        <v>1</v>
      </c>
      <c r="D17">
        <v>2</v>
      </c>
      <c r="E17">
        <v>3</v>
      </c>
      <c r="F17" t="s">
        <v>228</v>
      </c>
      <c r="G17" t="str">
        <f t="shared" si="0"/>
        <v>A.1.1.2.3.c</v>
      </c>
      <c r="H17" s="93" t="s">
        <v>112</v>
      </c>
      <c r="I17" t="s">
        <v>211</v>
      </c>
      <c r="J17" t="b">
        <f>COUNTIF('C123_Average Calcs'!$T$5:$T$15,Table5[[#This Row],[Category ]])&gt;0</f>
        <v>1</v>
      </c>
      <c r="K17" t="s">
        <v>249</v>
      </c>
      <c r="L17" t="s">
        <v>250</v>
      </c>
      <c r="M17">
        <v>2</v>
      </c>
      <c r="N17" s="56">
        <v>2200</v>
      </c>
      <c r="O17" s="56">
        <f>Table5[[#This Row],['# of Unit]]*Table5[[#This Row],[Unit Cost (USD)]]</f>
        <v>4400</v>
      </c>
      <c r="P17" s="56"/>
      <c r="Q17" s="56">
        <f>Table5[[#This Row],[Total cost
(USD)]]</f>
        <v>4400</v>
      </c>
      <c r="R17" s="56"/>
      <c r="S17" s="56"/>
      <c r="T17" s="56"/>
      <c r="V17" s="54">
        <f>Table5[[#This Row],[Total cost
(USD)]]-SUM(Table5[[#This Row],[Year 1]:[Year 5]])</f>
        <v>0</v>
      </c>
    </row>
    <row r="18" spans="1:22" x14ac:dyDescent="0.75">
      <c r="A18" t="s">
        <v>203</v>
      </c>
      <c r="B18">
        <v>1</v>
      </c>
      <c r="C18">
        <v>1</v>
      </c>
      <c r="D18">
        <v>1</v>
      </c>
      <c r="E18">
        <v>2</v>
      </c>
      <c r="F18" t="s">
        <v>228</v>
      </c>
      <c r="G18" t="str">
        <f t="shared" si="0"/>
        <v>A.1.1.1.2.c</v>
      </c>
      <c r="H18" s="93" t="s">
        <v>112</v>
      </c>
      <c r="I18" t="s">
        <v>211</v>
      </c>
      <c r="J18" t="b">
        <f>COUNTIF('C123_Average Calcs'!$T$5:$T$15,Table5[[#This Row],[Category ]])&gt;0</f>
        <v>1</v>
      </c>
      <c r="K18" t="s">
        <v>251</v>
      </c>
      <c r="L18" t="s">
        <v>252</v>
      </c>
      <c r="M18">
        <v>9</v>
      </c>
      <c r="N18" s="56">
        <v>1200</v>
      </c>
      <c r="O18" s="56">
        <v>10800</v>
      </c>
      <c r="P18" s="56"/>
      <c r="Q18" s="56">
        <v>10800</v>
      </c>
      <c r="R18" s="56"/>
      <c r="S18" s="56"/>
      <c r="T18" s="56"/>
      <c r="V18" s="54">
        <f>Table5[[#This Row],[Total cost
(USD)]]-SUM(Table5[[#This Row],[Year 1]:[Year 5]])</f>
        <v>0</v>
      </c>
    </row>
    <row r="19" spans="1:22" x14ac:dyDescent="0.75">
      <c r="A19" t="s">
        <v>203</v>
      </c>
      <c r="B19">
        <v>1</v>
      </c>
      <c r="C19">
        <v>1</v>
      </c>
      <c r="D19">
        <v>2</v>
      </c>
      <c r="E19">
        <v>1</v>
      </c>
      <c r="F19" t="s">
        <v>226</v>
      </c>
      <c r="G19" t="str">
        <f t="shared" si="0"/>
        <v>A.1.1.2.1.b</v>
      </c>
      <c r="H19" s="93" t="s">
        <v>112</v>
      </c>
      <c r="I19" t="s">
        <v>211</v>
      </c>
      <c r="J19" t="b">
        <f>COUNTIF('C123_Average Calcs'!$T$5:$T$15,Table5[[#This Row],[Category ]])&gt;0</f>
        <v>1</v>
      </c>
      <c r="K19" t="s">
        <v>253</v>
      </c>
      <c r="L19" t="s">
        <v>252</v>
      </c>
      <c r="M19">
        <v>3</v>
      </c>
      <c r="N19" s="56">
        <v>1200</v>
      </c>
      <c r="O19" s="56">
        <v>3600</v>
      </c>
      <c r="P19" s="56"/>
      <c r="Q19" s="56">
        <v>3600</v>
      </c>
      <c r="R19" s="56"/>
      <c r="S19" s="56"/>
      <c r="T19" s="56"/>
      <c r="V19" s="54">
        <f>Table5[[#This Row],[Total cost
(USD)]]-SUM(Table5[[#This Row],[Year 1]:[Year 5]])</f>
        <v>0</v>
      </c>
    </row>
    <row r="20" spans="1:22" x14ac:dyDescent="0.75">
      <c r="A20" t="s">
        <v>203</v>
      </c>
      <c r="B20">
        <v>1</v>
      </c>
      <c r="C20">
        <v>1</v>
      </c>
      <c r="D20">
        <v>3</v>
      </c>
      <c r="E20">
        <v>1</v>
      </c>
      <c r="F20" t="s">
        <v>228</v>
      </c>
      <c r="G20" t="str">
        <f t="shared" si="0"/>
        <v>A.1.1.3.1.c</v>
      </c>
      <c r="H20" s="93" t="s">
        <v>112</v>
      </c>
      <c r="I20" t="s">
        <v>211</v>
      </c>
      <c r="J20" t="b">
        <f>COUNTIF('C123_Average Calcs'!$T$5:$T$15,Table5[[#This Row],[Category ]])&gt;0</f>
        <v>1</v>
      </c>
      <c r="K20" t="s">
        <v>254</v>
      </c>
      <c r="L20" t="s">
        <v>255</v>
      </c>
      <c r="M20">
        <v>3</v>
      </c>
      <c r="N20" s="56">
        <v>2500</v>
      </c>
      <c r="O20" s="56">
        <v>7500</v>
      </c>
      <c r="P20" s="56">
        <v>7500</v>
      </c>
      <c r="Q20" s="56"/>
      <c r="R20" s="56"/>
      <c r="S20" s="56"/>
      <c r="T20" s="56"/>
      <c r="V20" s="54">
        <f>Table5[[#This Row],[Total cost
(USD)]]-SUM(Table5[[#This Row],[Year 1]:[Year 5]])</f>
        <v>0</v>
      </c>
    </row>
    <row r="21" spans="1:22" x14ac:dyDescent="0.75">
      <c r="A21" t="s">
        <v>203</v>
      </c>
      <c r="B21">
        <v>1</v>
      </c>
      <c r="C21">
        <v>1</v>
      </c>
      <c r="D21">
        <v>3</v>
      </c>
      <c r="E21">
        <v>1</v>
      </c>
      <c r="F21" t="s">
        <v>256</v>
      </c>
      <c r="G21" t="str">
        <f t="shared" si="0"/>
        <v>A.1.1.3.1.d</v>
      </c>
      <c r="H21" s="93" t="s">
        <v>112</v>
      </c>
      <c r="I21" t="s">
        <v>211</v>
      </c>
      <c r="J21" t="b">
        <f>COUNTIF('C123_Average Calcs'!$T$5:$T$15,Table5[[#This Row],[Category ]])&gt;0</f>
        <v>1</v>
      </c>
      <c r="K21" t="s">
        <v>257</v>
      </c>
      <c r="L21" t="s">
        <v>258</v>
      </c>
      <c r="M21">
        <v>141</v>
      </c>
      <c r="N21" s="56">
        <v>600</v>
      </c>
      <c r="O21" s="56">
        <v>84600</v>
      </c>
      <c r="P21" s="56">
        <v>28200</v>
      </c>
      <c r="Q21" s="56">
        <v>28200</v>
      </c>
      <c r="R21" s="56">
        <v>28200</v>
      </c>
      <c r="S21" s="56"/>
      <c r="T21" s="56"/>
      <c r="V21" s="54">
        <f>Table5[[#This Row],[Total cost
(USD)]]-SUM(Table5[[#This Row],[Year 1]:[Year 5]])</f>
        <v>0</v>
      </c>
    </row>
    <row r="22" spans="1:22" x14ac:dyDescent="0.75">
      <c r="A22" t="s">
        <v>203</v>
      </c>
      <c r="B22">
        <v>1</v>
      </c>
      <c r="C22">
        <v>1</v>
      </c>
      <c r="D22">
        <v>1</v>
      </c>
      <c r="E22">
        <v>2</v>
      </c>
      <c r="F22" t="s">
        <v>226</v>
      </c>
      <c r="G22" t="str">
        <f t="shared" si="0"/>
        <v>A.1.1.1.2.b</v>
      </c>
      <c r="H22" s="93" t="s">
        <v>114</v>
      </c>
      <c r="I22" t="s">
        <v>113</v>
      </c>
      <c r="J22" t="b">
        <f>COUNTIF('C123_Average Calcs'!$T$5:$T$15,Table5[[#This Row],[Category ]])&gt;0</f>
        <v>1</v>
      </c>
      <c r="K22" t="s">
        <v>259</v>
      </c>
      <c r="L22" t="s">
        <v>113</v>
      </c>
      <c r="M22">
        <v>1</v>
      </c>
      <c r="N22" s="56">
        <v>2000</v>
      </c>
      <c r="O22" s="56">
        <v>2000</v>
      </c>
      <c r="P22" s="56">
        <v>2000</v>
      </c>
      <c r="Q22" s="56"/>
      <c r="R22" s="56"/>
      <c r="S22" s="56"/>
      <c r="T22" s="56"/>
      <c r="V22" s="54">
        <f>Table5[[#This Row],[Total cost
(USD)]]-SUM(Table5[[#This Row],[Year 1]:[Year 5]])</f>
        <v>0</v>
      </c>
    </row>
    <row r="23" spans="1:22" x14ac:dyDescent="0.75">
      <c r="A23" t="s">
        <v>203</v>
      </c>
      <c r="B23">
        <v>1</v>
      </c>
      <c r="C23">
        <v>1</v>
      </c>
      <c r="D23">
        <v>1</v>
      </c>
      <c r="E23">
        <v>1</v>
      </c>
      <c r="F23" t="s">
        <v>226</v>
      </c>
      <c r="G23" t="str">
        <f t="shared" si="0"/>
        <v>A.1.1.1.1.b</v>
      </c>
      <c r="H23" s="93" t="s">
        <v>114</v>
      </c>
      <c r="I23" t="s">
        <v>113</v>
      </c>
      <c r="J23" t="b">
        <f>COUNTIF('C123_Average Calcs'!$T$5:$T$15,Table5[[#This Row],[Category ]])&gt;0</f>
        <v>1</v>
      </c>
      <c r="K23" t="s">
        <v>260</v>
      </c>
      <c r="L23" t="s">
        <v>113</v>
      </c>
      <c r="M23">
        <v>1</v>
      </c>
      <c r="N23" s="56">
        <v>2000</v>
      </c>
      <c r="O23" s="56">
        <v>2000</v>
      </c>
      <c r="P23" s="56">
        <v>2000</v>
      </c>
      <c r="Q23" s="56"/>
      <c r="R23" s="56"/>
      <c r="S23" s="56"/>
      <c r="T23" s="56"/>
      <c r="V23" s="54">
        <f>Table5[[#This Row],[Total cost
(USD)]]-SUM(Table5[[#This Row],[Year 1]:[Year 5]])</f>
        <v>0</v>
      </c>
    </row>
    <row r="24" spans="1:22" x14ac:dyDescent="0.75">
      <c r="A24" t="s">
        <v>203</v>
      </c>
      <c r="B24">
        <v>1</v>
      </c>
      <c r="C24">
        <v>1</v>
      </c>
      <c r="D24">
        <v>3</v>
      </c>
      <c r="E24">
        <v>1</v>
      </c>
      <c r="F24" t="s">
        <v>226</v>
      </c>
      <c r="G24" t="str">
        <f t="shared" si="0"/>
        <v>A.1.1.3.1.b</v>
      </c>
      <c r="H24" s="93" t="s">
        <v>114</v>
      </c>
      <c r="I24" t="s">
        <v>113</v>
      </c>
      <c r="J24" t="b">
        <f>COUNTIF('C123_Average Calcs'!$T$5:$T$15,Table5[[#This Row],[Category ]])&gt;0</f>
        <v>1</v>
      </c>
      <c r="K24" t="s">
        <v>261</v>
      </c>
      <c r="L24" t="s">
        <v>113</v>
      </c>
      <c r="M24">
        <v>9</v>
      </c>
      <c r="N24" s="56">
        <v>1200</v>
      </c>
      <c r="O24" s="56">
        <v>10800</v>
      </c>
      <c r="P24" s="56">
        <v>10800</v>
      </c>
      <c r="Q24" s="56"/>
      <c r="R24" s="56"/>
      <c r="S24" s="56"/>
      <c r="T24" s="56"/>
      <c r="V24" s="54">
        <f>Table5[[#This Row],[Total cost
(USD)]]-SUM(Table5[[#This Row],[Year 1]:[Year 5]])</f>
        <v>0</v>
      </c>
    </row>
    <row r="25" spans="1:22" x14ac:dyDescent="0.75">
      <c r="A25" t="s">
        <v>203</v>
      </c>
      <c r="B25">
        <v>1</v>
      </c>
      <c r="C25">
        <v>1</v>
      </c>
      <c r="D25">
        <v>3</v>
      </c>
      <c r="E25">
        <v>2</v>
      </c>
      <c r="F25">
        <v>1</v>
      </c>
      <c r="G25" t="str">
        <f t="shared" si="0"/>
        <v>A.1.1.3.2.1</v>
      </c>
      <c r="H25" s="93" t="s">
        <v>116</v>
      </c>
      <c r="I25" t="s">
        <v>210</v>
      </c>
      <c r="J25" t="b">
        <f>COUNTIF('C123_Average Calcs'!$T$5:$T$15,Table5[[#This Row],[Category ]])&gt;0</f>
        <v>1</v>
      </c>
      <c r="K25" t="s">
        <v>262</v>
      </c>
      <c r="L25" t="s">
        <v>263</v>
      </c>
      <c r="M25">
        <v>42</v>
      </c>
      <c r="N25" s="56">
        <v>7000</v>
      </c>
      <c r="O25" s="56">
        <v>294000</v>
      </c>
      <c r="P25" s="56"/>
      <c r="Q25" s="56">
        <v>98000</v>
      </c>
      <c r="R25" s="56">
        <v>98000</v>
      </c>
      <c r="S25" s="56">
        <v>98000</v>
      </c>
      <c r="T25" s="56"/>
      <c r="V25" s="54">
        <f>Table5[[#This Row],[Total cost
(USD)]]-SUM(Table5[[#This Row],[Year 1]:[Year 5]])</f>
        <v>0</v>
      </c>
    </row>
    <row r="26" spans="1:22" x14ac:dyDescent="0.75">
      <c r="A26" t="s">
        <v>203</v>
      </c>
      <c r="B26">
        <v>1</v>
      </c>
      <c r="C26">
        <v>1</v>
      </c>
      <c r="D26">
        <v>4</v>
      </c>
      <c r="E26">
        <v>0</v>
      </c>
      <c r="G26" t="str">
        <f t="shared" si="0"/>
        <v>A.1.1.4.0.</v>
      </c>
      <c r="H26" s="93" t="s">
        <v>112</v>
      </c>
      <c r="I26" t="s">
        <v>211</v>
      </c>
      <c r="J26" t="b">
        <f>COUNTIF('C123_Average Calcs'!$T$5:$T$15,Table5[[#This Row],[Category ]])&gt;0</f>
        <v>1</v>
      </c>
      <c r="K26" s="103" t="s">
        <v>264</v>
      </c>
      <c r="L26" t="s">
        <v>265</v>
      </c>
      <c r="M26">
        <v>2</v>
      </c>
      <c r="N26" s="56">
        <v>1400</v>
      </c>
      <c r="O26" s="56">
        <f>Table5[[#This Row],['# of Unit]]*Table5[[#This Row],[Unit Cost (USD)]]</f>
        <v>2800</v>
      </c>
      <c r="P26" s="56">
        <f>Table5[[#This Row],[Total cost
(USD)]]/2</f>
        <v>1400</v>
      </c>
      <c r="Q26" s="56"/>
      <c r="R26" s="56">
        <f>Table5[[#This Row],[Total cost
(USD)]]/2</f>
        <v>1400</v>
      </c>
      <c r="S26" s="56"/>
      <c r="T26" s="56"/>
      <c r="V26" s="54">
        <f>Table5[[#This Row],[Total cost
(USD)]]-SUM(Table5[[#This Row],[Year 1]:[Year 5]])</f>
        <v>0</v>
      </c>
    </row>
    <row r="27" spans="1:22" x14ac:dyDescent="0.75">
      <c r="A27" t="s">
        <v>203</v>
      </c>
      <c r="B27">
        <v>1</v>
      </c>
      <c r="C27">
        <v>1</v>
      </c>
      <c r="D27">
        <v>4</v>
      </c>
      <c r="E27">
        <v>1</v>
      </c>
      <c r="G27" t="str">
        <f t="shared" si="0"/>
        <v>A.1.1.4.1.</v>
      </c>
      <c r="H27" s="93" t="s">
        <v>112</v>
      </c>
      <c r="I27" t="s">
        <v>211</v>
      </c>
      <c r="J27" t="b">
        <f>COUNTIF('C123_Average Calcs'!$T$5:$T$15,Table5[[#This Row],[Category ]])&gt;0</f>
        <v>1</v>
      </c>
      <c r="K27" s="103" t="s">
        <v>266</v>
      </c>
      <c r="L27" t="s">
        <v>265</v>
      </c>
      <c r="M27">
        <v>20</v>
      </c>
      <c r="N27" s="56">
        <v>1000</v>
      </c>
      <c r="O27" s="56">
        <f>Table5[[#This Row],['# of Unit]]*Table5[[#This Row],[Unit Cost (USD)]]</f>
        <v>20000</v>
      </c>
      <c r="P27" s="56">
        <f>Table5[[#This Row],[Total cost
(USD)]]/5</f>
        <v>4000</v>
      </c>
      <c r="Q27" s="56">
        <f>Table5[[#This Row],[Total cost
(USD)]]/5</f>
        <v>4000</v>
      </c>
      <c r="R27" s="56">
        <f>Table5[[#This Row],[Total cost
(USD)]]/5</f>
        <v>4000</v>
      </c>
      <c r="S27" s="56">
        <f>Table5[[#This Row],[Total cost
(USD)]]/5</f>
        <v>4000</v>
      </c>
      <c r="T27" s="56">
        <f>Table5[[#This Row],[Total cost
(USD)]]/5</f>
        <v>4000</v>
      </c>
      <c r="V27" s="54"/>
    </row>
    <row r="28" spans="1:22" x14ac:dyDescent="0.75">
      <c r="A28" t="s">
        <v>203</v>
      </c>
      <c r="B28">
        <v>1</v>
      </c>
      <c r="C28">
        <v>1</v>
      </c>
      <c r="D28">
        <v>4</v>
      </c>
      <c r="E28">
        <v>2</v>
      </c>
      <c r="G28" t="str">
        <f t="shared" si="0"/>
        <v>A.1.1.4.2.</v>
      </c>
      <c r="H28" s="93" t="s">
        <v>110</v>
      </c>
      <c r="I28" t="s">
        <v>244</v>
      </c>
      <c r="J28" t="b">
        <f>COUNTIF('C123_Average Calcs'!$T$5:$T$15,Table5[[#This Row],[Category ]])&gt;0</f>
        <v>1</v>
      </c>
      <c r="K28" s="103" t="s">
        <v>267</v>
      </c>
      <c r="L28" t="s">
        <v>268</v>
      </c>
      <c r="M28">
        <v>1</v>
      </c>
      <c r="N28" s="56">
        <v>5000</v>
      </c>
      <c r="O28" s="56">
        <f>Table5[[#This Row],['# of Unit]]*Table5[[#This Row],[Unit Cost (USD)]]</f>
        <v>5000</v>
      </c>
      <c r="P28" s="56">
        <f>Table5[[#This Row],[Total cost
(USD)]]</f>
        <v>5000</v>
      </c>
      <c r="Q28" s="56"/>
      <c r="R28" s="56"/>
      <c r="S28" s="56"/>
      <c r="T28" s="56"/>
      <c r="V28" s="54"/>
    </row>
    <row r="29" spans="1:22" x14ac:dyDescent="0.75">
      <c r="A29" t="s">
        <v>203</v>
      </c>
      <c r="B29">
        <v>2</v>
      </c>
      <c r="C29">
        <v>1</v>
      </c>
      <c r="D29">
        <v>1</v>
      </c>
      <c r="E29">
        <v>0</v>
      </c>
      <c r="F29" t="s">
        <v>223</v>
      </c>
      <c r="G29" t="str">
        <f t="shared" si="0"/>
        <v>A.2.1.1.0.a</v>
      </c>
      <c r="H29" s="93" t="s">
        <v>121</v>
      </c>
      <c r="I29" t="s">
        <v>79</v>
      </c>
      <c r="J29" t="b">
        <f>COUNTIF('C123_Average Calcs'!$T$5:$T$15,Table5[[#This Row],[Category ]])&gt;0</f>
        <v>1</v>
      </c>
      <c r="K29" t="s">
        <v>224</v>
      </c>
      <c r="L29" t="s">
        <v>225</v>
      </c>
      <c r="M29">
        <v>6</v>
      </c>
      <c r="N29" s="56">
        <v>13500</v>
      </c>
      <c r="O29" s="56">
        <f>Table5[[#This Row],['# of Unit]]*Table5[[#This Row],[Unit Cost (USD)]]</f>
        <v>81000</v>
      </c>
      <c r="P29" s="56">
        <f>Table5[[#This Row],[Total cost
(USD)]]/5</f>
        <v>16200</v>
      </c>
      <c r="Q29" s="56">
        <f>Table5[[#This Row],[Total cost
(USD)]]/5</f>
        <v>16200</v>
      </c>
      <c r="R29" s="56">
        <f>Table5[[#This Row],[Total cost
(USD)]]/5</f>
        <v>16200</v>
      </c>
      <c r="S29" s="56">
        <f>Table5[[#This Row],[Total cost
(USD)]]/5</f>
        <v>16200</v>
      </c>
      <c r="T29" s="56">
        <f>Table5[[#This Row],[Total cost
(USD)]]/5</f>
        <v>16200</v>
      </c>
      <c r="V29" s="54">
        <f>Table5[[#This Row],[Total cost
(USD)]]-SUM(Table5[[#This Row],[Year 1]:[Year 5]])</f>
        <v>0</v>
      </c>
    </row>
    <row r="30" spans="1:22" x14ac:dyDescent="0.75">
      <c r="A30" t="s">
        <v>203</v>
      </c>
      <c r="B30">
        <v>2</v>
      </c>
      <c r="C30">
        <v>1</v>
      </c>
      <c r="D30">
        <v>1</v>
      </c>
      <c r="E30">
        <v>0</v>
      </c>
      <c r="F30" t="s">
        <v>226</v>
      </c>
      <c r="G30" t="str">
        <f t="shared" si="0"/>
        <v>A.2.1.1.0.b</v>
      </c>
      <c r="H30" s="93" t="s">
        <v>121</v>
      </c>
      <c r="I30" t="s">
        <v>79</v>
      </c>
      <c r="J30" t="b">
        <f>COUNTIF('C123_Average Calcs'!$T$5:$T$15,Table5[[#This Row],[Category ]])&gt;0</f>
        <v>1</v>
      </c>
      <c r="K30" t="s">
        <v>269</v>
      </c>
      <c r="L30" t="s">
        <v>225</v>
      </c>
      <c r="M30">
        <v>10</v>
      </c>
      <c r="N30" s="56">
        <v>3000</v>
      </c>
      <c r="O30" s="56">
        <f>Table5[[#This Row],['# of Unit]]*Table5[[#This Row],[Unit Cost (USD)]]</f>
        <v>30000</v>
      </c>
      <c r="P30" s="56">
        <f>Table5[[#This Row],[Total cost
(USD)]]/2</f>
        <v>15000</v>
      </c>
      <c r="Q30" s="56">
        <f>Table5[[#This Row],[Total cost
(USD)]]/2</f>
        <v>15000</v>
      </c>
      <c r="R30" s="56"/>
      <c r="S30" s="56"/>
      <c r="T30" s="56"/>
      <c r="V30" s="54">
        <f>Table5[[#This Row],[Total cost
(USD)]]-SUM(Table5[[#This Row],[Year 1]:[Year 5]])</f>
        <v>0</v>
      </c>
    </row>
    <row r="31" spans="1:22" x14ac:dyDescent="0.75">
      <c r="A31" t="s">
        <v>203</v>
      </c>
      <c r="B31">
        <v>2</v>
      </c>
      <c r="C31">
        <v>1</v>
      </c>
      <c r="D31">
        <v>1</v>
      </c>
      <c r="E31">
        <v>0</v>
      </c>
      <c r="F31" t="s">
        <v>228</v>
      </c>
      <c r="G31" t="str">
        <f t="shared" si="0"/>
        <v>A.2.1.1.0.c</v>
      </c>
      <c r="H31" s="93" t="s">
        <v>121</v>
      </c>
      <c r="I31" t="s">
        <v>79</v>
      </c>
      <c r="J31" t="b">
        <f>COUNTIF('C123_Average Calcs'!$T$5:$T$15,Table5[[#This Row],[Category ]])&gt;0</f>
        <v>1</v>
      </c>
      <c r="K31" t="s">
        <v>229</v>
      </c>
      <c r="L31" t="s">
        <v>225</v>
      </c>
      <c r="M31">
        <v>18</v>
      </c>
      <c r="N31" s="56">
        <v>1500</v>
      </c>
      <c r="O31" s="56">
        <v>27000</v>
      </c>
      <c r="P31" s="56">
        <v>3375</v>
      </c>
      <c r="Q31" s="56">
        <v>6750</v>
      </c>
      <c r="R31" s="56">
        <v>6750</v>
      </c>
      <c r="S31" s="56">
        <v>6750</v>
      </c>
      <c r="T31" s="56">
        <v>3375</v>
      </c>
      <c r="V31" s="54">
        <f>Table5[[#This Row],[Total cost
(USD)]]-SUM(Table5[[#This Row],[Year 1]:[Year 5]])</f>
        <v>0</v>
      </c>
    </row>
    <row r="32" spans="1:22" x14ac:dyDescent="0.75">
      <c r="A32" t="s">
        <v>203</v>
      </c>
      <c r="B32">
        <v>2</v>
      </c>
      <c r="C32">
        <v>1</v>
      </c>
      <c r="D32">
        <v>1</v>
      </c>
      <c r="E32">
        <v>10</v>
      </c>
      <c r="F32" t="s">
        <v>223</v>
      </c>
      <c r="G32" t="str">
        <f t="shared" si="0"/>
        <v>A.2.1.1.10.a</v>
      </c>
      <c r="H32" s="93" t="s">
        <v>122</v>
      </c>
      <c r="I32" t="s">
        <v>24</v>
      </c>
      <c r="J32" t="b">
        <f>COUNTIF('C123_Average Calcs'!$T$5:$T$15,Table5[[#This Row],[Category ]])&gt;0</f>
        <v>1</v>
      </c>
      <c r="K32" t="s">
        <v>270</v>
      </c>
      <c r="L32" t="s">
        <v>268</v>
      </c>
      <c r="M32">
        <v>1</v>
      </c>
      <c r="N32" s="56">
        <v>2300</v>
      </c>
      <c r="O32" s="56">
        <v>2300</v>
      </c>
      <c r="P32" s="56">
        <v>2300</v>
      </c>
      <c r="Q32" s="56"/>
      <c r="R32" s="56"/>
      <c r="S32" s="56"/>
      <c r="T32" s="56"/>
      <c r="V32" s="54">
        <f>Table5[[#This Row],[Total cost
(USD)]]-SUM(Table5[[#This Row],[Year 1]:[Year 5]])</f>
        <v>0</v>
      </c>
    </row>
    <row r="33" spans="1:22" x14ac:dyDescent="0.75">
      <c r="A33" t="s">
        <v>203</v>
      </c>
      <c r="B33">
        <v>2</v>
      </c>
      <c r="C33">
        <v>1</v>
      </c>
      <c r="D33">
        <v>1</v>
      </c>
      <c r="E33">
        <v>10</v>
      </c>
      <c r="F33" t="s">
        <v>226</v>
      </c>
      <c r="G33" t="str">
        <f t="shared" ref="G33:G64" si="1">CONCATENATE(A33,".",B33,".",C33,".",D33,".",E33,".",F33)</f>
        <v>A.2.1.1.10.b</v>
      </c>
      <c r="H33" s="93" t="s">
        <v>122</v>
      </c>
      <c r="I33" t="s">
        <v>24</v>
      </c>
      <c r="J33" t="b">
        <f>COUNTIF('C123_Average Calcs'!$T$5:$T$15,Table5[[#This Row],[Category ]])&gt;0</f>
        <v>1</v>
      </c>
      <c r="K33" t="s">
        <v>271</v>
      </c>
      <c r="L33" t="s">
        <v>268</v>
      </c>
      <c r="M33">
        <v>1</v>
      </c>
      <c r="N33" s="56">
        <v>2300</v>
      </c>
      <c r="O33" s="56">
        <v>2300</v>
      </c>
      <c r="P33" s="56">
        <v>2300</v>
      </c>
      <c r="Q33" s="56"/>
      <c r="R33" s="56"/>
      <c r="S33" s="56"/>
      <c r="T33" s="56"/>
      <c r="V33" s="54">
        <f>Table5[[#This Row],[Total cost
(USD)]]-SUM(Table5[[#This Row],[Year 1]:[Year 5]])</f>
        <v>0</v>
      </c>
    </row>
    <row r="34" spans="1:22" x14ac:dyDescent="0.75">
      <c r="A34" t="s">
        <v>203</v>
      </c>
      <c r="B34">
        <v>2</v>
      </c>
      <c r="C34">
        <v>1</v>
      </c>
      <c r="D34">
        <v>1</v>
      </c>
      <c r="E34">
        <v>10</v>
      </c>
      <c r="F34" t="s">
        <v>228</v>
      </c>
      <c r="G34" t="str">
        <f t="shared" si="1"/>
        <v>A.2.1.1.10.c</v>
      </c>
      <c r="H34" s="93" t="s">
        <v>122</v>
      </c>
      <c r="I34" t="s">
        <v>24</v>
      </c>
      <c r="J34" t="b">
        <f>COUNTIF('C123_Average Calcs'!$T$5:$T$15,Table5[[#This Row],[Category ]])&gt;0</f>
        <v>1</v>
      </c>
      <c r="K34" t="s">
        <v>272</v>
      </c>
      <c r="L34" t="s">
        <v>268</v>
      </c>
      <c r="M34">
        <v>1</v>
      </c>
      <c r="N34" s="56">
        <v>2300</v>
      </c>
      <c r="O34" s="56">
        <v>2300</v>
      </c>
      <c r="P34" s="56"/>
      <c r="Q34" s="56">
        <v>2300</v>
      </c>
      <c r="R34" s="56"/>
      <c r="S34" s="56"/>
      <c r="T34" s="56"/>
      <c r="V34" s="54">
        <f>Table5[[#This Row],[Total cost
(USD)]]-SUM(Table5[[#This Row],[Year 1]:[Year 5]])</f>
        <v>0</v>
      </c>
    </row>
    <row r="35" spans="1:22" x14ac:dyDescent="0.75">
      <c r="A35" t="s">
        <v>203</v>
      </c>
      <c r="B35">
        <v>2</v>
      </c>
      <c r="C35">
        <v>1</v>
      </c>
      <c r="D35">
        <v>1</v>
      </c>
      <c r="E35">
        <v>10</v>
      </c>
      <c r="F35" t="s">
        <v>256</v>
      </c>
      <c r="G35" t="str">
        <f t="shared" si="1"/>
        <v>A.2.1.1.10.d</v>
      </c>
      <c r="H35" s="93" t="s">
        <v>122</v>
      </c>
      <c r="I35" t="s">
        <v>24</v>
      </c>
      <c r="J35" t="b">
        <f>COUNTIF('C123_Average Calcs'!$T$5:$T$15,Table5[[#This Row],[Category ]])&gt;0</f>
        <v>1</v>
      </c>
      <c r="K35" t="s">
        <v>273</v>
      </c>
      <c r="L35" t="s">
        <v>268</v>
      </c>
      <c r="M35">
        <v>1</v>
      </c>
      <c r="N35" s="56">
        <v>2300</v>
      </c>
      <c r="O35" s="56">
        <v>2300</v>
      </c>
      <c r="P35" s="56">
        <v>2300</v>
      </c>
      <c r="Q35" s="56"/>
      <c r="R35" s="56"/>
      <c r="S35" s="56"/>
      <c r="T35" s="56"/>
      <c r="V35" s="54">
        <f>Table5[[#This Row],[Total cost
(USD)]]-SUM(Table5[[#This Row],[Year 1]:[Year 5]])</f>
        <v>0</v>
      </c>
    </row>
    <row r="36" spans="1:22" x14ac:dyDescent="0.75">
      <c r="A36" t="s">
        <v>203</v>
      </c>
      <c r="B36">
        <v>2</v>
      </c>
      <c r="C36">
        <v>1</v>
      </c>
      <c r="D36">
        <v>2</v>
      </c>
      <c r="E36">
        <v>1</v>
      </c>
      <c r="F36">
        <v>1</v>
      </c>
      <c r="G36" t="str">
        <f t="shared" si="1"/>
        <v>A.2.1.2.1.1</v>
      </c>
      <c r="H36" s="93" t="s">
        <v>123</v>
      </c>
      <c r="I36" t="s">
        <v>244</v>
      </c>
      <c r="J36" t="b">
        <f>COUNTIF('C123_Average Calcs'!$T$5:$T$15,Table5[[#This Row],[Category ]])&gt;0</f>
        <v>1</v>
      </c>
      <c r="K36" t="s">
        <v>274</v>
      </c>
      <c r="L36" t="s">
        <v>275</v>
      </c>
      <c r="M36">
        <v>4</v>
      </c>
      <c r="N36" s="56">
        <v>5000</v>
      </c>
      <c r="O36" s="56">
        <v>20000</v>
      </c>
      <c r="P36" s="56">
        <v>10000</v>
      </c>
      <c r="Q36" s="56">
        <v>10000</v>
      </c>
      <c r="R36" s="56"/>
      <c r="S36" s="56"/>
      <c r="T36" s="56"/>
      <c r="V36" s="54">
        <f>Table5[[#This Row],[Total cost
(USD)]]-SUM(Table5[[#This Row],[Year 1]:[Year 5]])</f>
        <v>0</v>
      </c>
    </row>
    <row r="37" spans="1:22" x14ac:dyDescent="0.75">
      <c r="A37" t="s">
        <v>203</v>
      </c>
      <c r="B37">
        <v>2</v>
      </c>
      <c r="C37">
        <v>1</v>
      </c>
      <c r="D37">
        <v>1</v>
      </c>
      <c r="E37">
        <v>9</v>
      </c>
      <c r="F37">
        <v>1</v>
      </c>
      <c r="G37" t="str">
        <f t="shared" si="1"/>
        <v>A.2.1.1.9.1</v>
      </c>
      <c r="H37" s="93" t="s">
        <v>124</v>
      </c>
      <c r="I37" t="s">
        <v>211</v>
      </c>
      <c r="J37" t="b">
        <f>COUNTIF('C123_Average Calcs'!$T$5:$T$15,Table5[[#This Row],[Category ]])&gt;0</f>
        <v>1</v>
      </c>
      <c r="K37" t="s">
        <v>276</v>
      </c>
      <c r="L37" t="s">
        <v>277</v>
      </c>
      <c r="M37">
        <v>44</v>
      </c>
      <c r="N37" s="56">
        <v>500</v>
      </c>
      <c r="O37" s="56">
        <v>22000</v>
      </c>
      <c r="P37" s="56">
        <v>11000</v>
      </c>
      <c r="Q37" s="56">
        <v>11000</v>
      </c>
      <c r="R37" s="56"/>
      <c r="S37" s="56"/>
      <c r="T37" s="56"/>
      <c r="V37" s="54">
        <f>Table5[[#This Row],[Total cost
(USD)]]-SUM(Table5[[#This Row],[Year 1]:[Year 5]])</f>
        <v>0</v>
      </c>
    </row>
    <row r="38" spans="1:22" x14ac:dyDescent="0.75">
      <c r="A38" t="s">
        <v>203</v>
      </c>
      <c r="B38">
        <v>2</v>
      </c>
      <c r="C38">
        <v>1</v>
      </c>
      <c r="D38">
        <v>1</v>
      </c>
      <c r="E38">
        <v>8</v>
      </c>
      <c r="F38">
        <v>1</v>
      </c>
      <c r="G38" t="str">
        <f t="shared" si="1"/>
        <v>A.2.1.1.8.1</v>
      </c>
      <c r="H38" s="93" t="s">
        <v>124</v>
      </c>
      <c r="I38" t="s">
        <v>211</v>
      </c>
      <c r="J38" t="b">
        <f>COUNTIF('C123_Average Calcs'!$T$5:$T$15,Table5[[#This Row],[Category ]])&gt;0</f>
        <v>1</v>
      </c>
      <c r="K38" t="s">
        <v>278</v>
      </c>
      <c r="L38" t="s">
        <v>279</v>
      </c>
      <c r="M38">
        <v>4</v>
      </c>
      <c r="N38" s="56">
        <v>2000</v>
      </c>
      <c r="O38" s="56">
        <v>8000</v>
      </c>
      <c r="P38" s="56">
        <v>8000</v>
      </c>
      <c r="Q38" s="56"/>
      <c r="R38" s="56"/>
      <c r="S38" s="56"/>
      <c r="T38" s="56"/>
      <c r="V38" s="54">
        <f>Table5[[#This Row],[Total cost
(USD)]]-SUM(Table5[[#This Row],[Year 1]:[Year 5]])</f>
        <v>0</v>
      </c>
    </row>
    <row r="39" spans="1:22" x14ac:dyDescent="0.75">
      <c r="A39" t="s">
        <v>203</v>
      </c>
      <c r="B39">
        <v>2</v>
      </c>
      <c r="C39">
        <v>1</v>
      </c>
      <c r="D39">
        <v>1</v>
      </c>
      <c r="E39">
        <v>7</v>
      </c>
      <c r="F39">
        <v>1</v>
      </c>
      <c r="G39" t="str">
        <f t="shared" si="1"/>
        <v>A.2.1.1.7.1</v>
      </c>
      <c r="H39" s="93" t="s">
        <v>124</v>
      </c>
      <c r="I39" t="s">
        <v>211</v>
      </c>
      <c r="J39" t="b">
        <f>COUNTIF('C123_Average Calcs'!$T$5:$T$15,Table5[[#This Row],[Category ]])&gt;0</f>
        <v>1</v>
      </c>
      <c r="K39" t="s">
        <v>280</v>
      </c>
      <c r="L39" t="s">
        <v>279</v>
      </c>
      <c r="M39">
        <v>4</v>
      </c>
      <c r="N39" s="56">
        <v>2000</v>
      </c>
      <c r="O39" s="56">
        <v>8000</v>
      </c>
      <c r="P39" s="56"/>
      <c r="Q39" s="56">
        <v>8000</v>
      </c>
      <c r="R39" s="56"/>
      <c r="S39" s="56"/>
      <c r="T39" s="56"/>
      <c r="V39" s="54">
        <f>Table5[[#This Row],[Total cost
(USD)]]-SUM(Table5[[#This Row],[Year 1]:[Year 5]])</f>
        <v>0</v>
      </c>
    </row>
    <row r="40" spans="1:22" x14ac:dyDescent="0.75">
      <c r="A40" t="s">
        <v>203</v>
      </c>
      <c r="B40">
        <v>2</v>
      </c>
      <c r="C40">
        <v>1</v>
      </c>
      <c r="D40">
        <v>1</v>
      </c>
      <c r="E40">
        <v>6</v>
      </c>
      <c r="F40">
        <v>1</v>
      </c>
      <c r="G40" t="str">
        <f t="shared" si="1"/>
        <v>A.2.1.1.6.1</v>
      </c>
      <c r="H40" s="93" t="s">
        <v>124</v>
      </c>
      <c r="I40" t="s">
        <v>211</v>
      </c>
      <c r="J40" t="b">
        <f>COUNTIF('C123_Average Calcs'!$T$5:$T$15,Table5[[#This Row],[Category ]])&gt;0</f>
        <v>1</v>
      </c>
      <c r="K40" t="s">
        <v>281</v>
      </c>
      <c r="L40" t="s">
        <v>279</v>
      </c>
      <c r="M40">
        <v>4</v>
      </c>
      <c r="N40" s="56">
        <v>2000</v>
      </c>
      <c r="O40" s="56">
        <v>8000</v>
      </c>
      <c r="P40" s="56">
        <v>8000</v>
      </c>
      <c r="Q40" s="56"/>
      <c r="R40" s="56"/>
      <c r="S40" s="56"/>
      <c r="T40" s="56"/>
      <c r="V40" s="54">
        <f>Table5[[#This Row],[Total cost
(USD)]]-SUM(Table5[[#This Row],[Year 1]:[Year 5]])</f>
        <v>0</v>
      </c>
    </row>
    <row r="41" spans="1:22" x14ac:dyDescent="0.75">
      <c r="A41" t="s">
        <v>203</v>
      </c>
      <c r="B41">
        <v>2</v>
      </c>
      <c r="C41">
        <v>1</v>
      </c>
      <c r="D41">
        <v>1</v>
      </c>
      <c r="E41">
        <v>5</v>
      </c>
      <c r="F41">
        <v>1</v>
      </c>
      <c r="G41" t="str">
        <f t="shared" si="1"/>
        <v>A.2.1.1.5.1</v>
      </c>
      <c r="H41" s="93" t="s">
        <v>124</v>
      </c>
      <c r="I41" t="s">
        <v>211</v>
      </c>
      <c r="J41" t="b">
        <f>COUNTIF('C123_Average Calcs'!$T$5:$T$15,Table5[[#This Row],[Category ]])&gt;0</f>
        <v>1</v>
      </c>
      <c r="K41" t="s">
        <v>282</v>
      </c>
      <c r="L41" t="s">
        <v>211</v>
      </c>
      <c r="M41">
        <v>1</v>
      </c>
      <c r="N41" s="56">
        <v>2500</v>
      </c>
      <c r="O41" s="56">
        <v>2500</v>
      </c>
      <c r="P41" s="56">
        <v>2500</v>
      </c>
      <c r="Q41" s="56"/>
      <c r="R41" s="56"/>
      <c r="S41" s="56"/>
      <c r="T41" s="56"/>
      <c r="V41" s="54">
        <f>Table5[[#This Row],[Total cost
(USD)]]-SUM(Table5[[#This Row],[Year 1]:[Year 5]])</f>
        <v>0</v>
      </c>
    </row>
    <row r="42" spans="1:22" x14ac:dyDescent="0.75">
      <c r="A42" t="s">
        <v>203</v>
      </c>
      <c r="B42">
        <v>2</v>
      </c>
      <c r="C42">
        <v>1</v>
      </c>
      <c r="D42">
        <v>1</v>
      </c>
      <c r="E42">
        <v>4</v>
      </c>
      <c r="F42">
        <v>1</v>
      </c>
      <c r="G42" t="str">
        <f t="shared" si="1"/>
        <v>A.2.1.1.4.1</v>
      </c>
      <c r="H42" s="93" t="s">
        <v>124</v>
      </c>
      <c r="I42" t="s">
        <v>211</v>
      </c>
      <c r="J42" t="b">
        <f>COUNTIF('C123_Average Calcs'!$T$5:$T$15,Table5[[#This Row],[Category ]])&gt;0</f>
        <v>1</v>
      </c>
      <c r="K42" t="s">
        <v>283</v>
      </c>
      <c r="L42" t="s">
        <v>279</v>
      </c>
      <c r="M42">
        <v>4</v>
      </c>
      <c r="N42" s="56">
        <v>2000</v>
      </c>
      <c r="O42" s="56">
        <v>8000</v>
      </c>
      <c r="P42" s="56">
        <v>8000</v>
      </c>
      <c r="Q42" s="56"/>
      <c r="R42" s="56"/>
      <c r="S42" s="56"/>
      <c r="T42" s="56"/>
      <c r="V42" s="54">
        <f>Table5[[#This Row],[Total cost
(USD)]]-SUM(Table5[[#This Row],[Year 1]:[Year 5]])</f>
        <v>0</v>
      </c>
    </row>
    <row r="43" spans="1:22" x14ac:dyDescent="0.75">
      <c r="A43" t="s">
        <v>203</v>
      </c>
      <c r="B43">
        <v>2</v>
      </c>
      <c r="C43">
        <v>1</v>
      </c>
      <c r="D43">
        <v>1</v>
      </c>
      <c r="E43">
        <v>3</v>
      </c>
      <c r="F43">
        <v>1</v>
      </c>
      <c r="G43" t="str">
        <f t="shared" si="1"/>
        <v>A.2.1.1.3.1</v>
      </c>
      <c r="H43" s="93" t="s">
        <v>124</v>
      </c>
      <c r="I43" t="s">
        <v>211</v>
      </c>
      <c r="J43" t="b">
        <f>COUNTIF('C123_Average Calcs'!$T$5:$T$15,Table5[[#This Row],[Category ]])&gt;0</f>
        <v>1</v>
      </c>
      <c r="K43" t="s">
        <v>284</v>
      </c>
      <c r="L43" t="s">
        <v>252</v>
      </c>
      <c r="M43">
        <v>1</v>
      </c>
      <c r="N43" s="56">
        <v>2500</v>
      </c>
      <c r="O43" s="56">
        <v>2500</v>
      </c>
      <c r="P43" s="56">
        <v>2500</v>
      </c>
      <c r="Q43" s="56"/>
      <c r="R43" s="56"/>
      <c r="S43" s="56"/>
      <c r="T43" s="56"/>
      <c r="V43" s="54">
        <f>Table5[[#This Row],[Total cost
(USD)]]-SUM(Table5[[#This Row],[Year 1]:[Year 5]])</f>
        <v>0</v>
      </c>
    </row>
    <row r="44" spans="1:22" x14ac:dyDescent="0.75">
      <c r="A44" t="s">
        <v>203</v>
      </c>
      <c r="B44">
        <v>2</v>
      </c>
      <c r="C44">
        <v>1</v>
      </c>
      <c r="D44">
        <v>1</v>
      </c>
      <c r="E44">
        <v>2</v>
      </c>
      <c r="F44">
        <v>1</v>
      </c>
      <c r="G44" t="str">
        <f t="shared" si="1"/>
        <v>A.2.1.1.2.1</v>
      </c>
      <c r="H44" s="93" t="s">
        <v>124</v>
      </c>
      <c r="I44" t="s">
        <v>211</v>
      </c>
      <c r="J44" t="b">
        <f>COUNTIF('C123_Average Calcs'!$T$5:$T$15,Table5[[#This Row],[Category ]])&gt;0</f>
        <v>1</v>
      </c>
      <c r="K44" t="s">
        <v>285</v>
      </c>
      <c r="L44" t="s">
        <v>252</v>
      </c>
      <c r="M44">
        <v>1</v>
      </c>
      <c r="N44" s="56">
        <v>2500</v>
      </c>
      <c r="O44" s="56">
        <v>2500</v>
      </c>
      <c r="P44" s="56"/>
      <c r="Q44" s="56">
        <v>2500</v>
      </c>
      <c r="R44" s="56"/>
      <c r="S44" s="56"/>
      <c r="T44" s="56"/>
      <c r="V44" s="54">
        <f>Table5[[#This Row],[Total cost
(USD)]]-SUM(Table5[[#This Row],[Year 1]:[Year 5]])</f>
        <v>0</v>
      </c>
    </row>
    <row r="45" spans="1:22" x14ac:dyDescent="0.75">
      <c r="A45" t="s">
        <v>203</v>
      </c>
      <c r="B45">
        <v>2</v>
      </c>
      <c r="C45">
        <v>1</v>
      </c>
      <c r="D45">
        <v>2</v>
      </c>
      <c r="E45">
        <v>2</v>
      </c>
      <c r="F45" t="s">
        <v>286</v>
      </c>
      <c r="G45" t="str">
        <f t="shared" si="1"/>
        <v>A.2.1.2.2.e</v>
      </c>
      <c r="H45" s="93" t="s">
        <v>125</v>
      </c>
      <c r="I45" t="s">
        <v>113</v>
      </c>
      <c r="J45" t="b">
        <f>COUNTIF('C123_Average Calcs'!$T$5:$T$15,Table5[[#This Row],[Category ]])&gt;0</f>
        <v>1</v>
      </c>
      <c r="K45" t="s">
        <v>287</v>
      </c>
      <c r="L45" t="s">
        <v>288</v>
      </c>
      <c r="M45">
        <v>4</v>
      </c>
      <c r="N45" s="56">
        <v>2000</v>
      </c>
      <c r="O45" s="56">
        <v>8000</v>
      </c>
      <c r="P45" s="56"/>
      <c r="Q45" s="56">
        <v>8000</v>
      </c>
      <c r="R45" s="56"/>
      <c r="S45" s="56"/>
      <c r="T45" s="56"/>
      <c r="V45" s="54">
        <f>Table5[[#This Row],[Total cost
(USD)]]-SUM(Table5[[#This Row],[Year 1]:[Year 5]])</f>
        <v>0</v>
      </c>
    </row>
    <row r="46" spans="1:22" x14ac:dyDescent="0.75">
      <c r="A46" t="s">
        <v>203</v>
      </c>
      <c r="B46">
        <v>2</v>
      </c>
      <c r="C46">
        <v>1</v>
      </c>
      <c r="D46">
        <v>1</v>
      </c>
      <c r="E46">
        <v>1</v>
      </c>
      <c r="F46">
        <v>1</v>
      </c>
      <c r="G46" t="str">
        <f t="shared" si="1"/>
        <v>A.2.1.1.1.1</v>
      </c>
      <c r="H46" s="93" t="s">
        <v>125</v>
      </c>
      <c r="I46" t="s">
        <v>113</v>
      </c>
      <c r="J46" t="b">
        <f>COUNTIF('C123_Average Calcs'!$T$5:$T$15,Table5[[#This Row],[Category ]])&gt;0</f>
        <v>1</v>
      </c>
      <c r="K46" t="s">
        <v>289</v>
      </c>
      <c r="L46" t="s">
        <v>113</v>
      </c>
      <c r="M46">
        <v>1</v>
      </c>
      <c r="N46" s="56">
        <v>2000</v>
      </c>
      <c r="O46" s="56">
        <v>2000</v>
      </c>
      <c r="P46" s="56"/>
      <c r="Q46" s="56">
        <v>2000</v>
      </c>
      <c r="R46" s="56"/>
      <c r="S46" s="56"/>
      <c r="T46" s="56"/>
      <c r="V46" s="54">
        <f>Table5[[#This Row],[Total cost
(USD)]]-SUM(Table5[[#This Row],[Year 1]:[Year 5]])</f>
        <v>0</v>
      </c>
    </row>
    <row r="47" spans="1:22" x14ac:dyDescent="0.75">
      <c r="A47" t="s">
        <v>203</v>
      </c>
      <c r="B47">
        <v>2</v>
      </c>
      <c r="C47">
        <v>1</v>
      </c>
      <c r="D47">
        <v>2</v>
      </c>
      <c r="E47">
        <v>2</v>
      </c>
      <c r="F47" t="s">
        <v>223</v>
      </c>
      <c r="G47" t="str">
        <f t="shared" si="1"/>
        <v>A.2.1.2.2.a</v>
      </c>
      <c r="H47" s="93" t="s">
        <v>125</v>
      </c>
      <c r="I47" t="s">
        <v>113</v>
      </c>
      <c r="J47" t="b">
        <f>COUNTIF('C123_Average Calcs'!$T$5:$T$15,Table5[[#This Row],[Category ]])&gt;0</f>
        <v>1</v>
      </c>
      <c r="K47" t="s">
        <v>290</v>
      </c>
      <c r="L47" t="s">
        <v>291</v>
      </c>
      <c r="M47">
        <v>44</v>
      </c>
      <c r="N47" s="56">
        <v>500</v>
      </c>
      <c r="O47" s="56">
        <v>22000</v>
      </c>
      <c r="P47" s="56"/>
      <c r="Q47" s="56">
        <v>22000</v>
      </c>
      <c r="R47" s="56"/>
      <c r="S47" s="56"/>
      <c r="T47" s="56"/>
      <c r="V47" s="54">
        <f>Table5[[#This Row],[Total cost
(USD)]]-SUM(Table5[[#This Row],[Year 1]:[Year 5]])</f>
        <v>0</v>
      </c>
    </row>
    <row r="48" spans="1:22" x14ac:dyDescent="0.75">
      <c r="A48" t="s">
        <v>203</v>
      </c>
      <c r="B48">
        <v>2</v>
      </c>
      <c r="C48">
        <v>1</v>
      </c>
      <c r="D48">
        <v>2</v>
      </c>
      <c r="E48">
        <v>2</v>
      </c>
      <c r="F48" t="s">
        <v>226</v>
      </c>
      <c r="G48" t="str">
        <f t="shared" si="1"/>
        <v>A.2.1.2.2.b</v>
      </c>
      <c r="H48" s="93" t="s">
        <v>125</v>
      </c>
      <c r="I48" t="s">
        <v>113</v>
      </c>
      <c r="J48" t="b">
        <f>COUNTIF('C123_Average Calcs'!$T$5:$T$15,Table5[[#This Row],[Category ]])&gt;0</f>
        <v>1</v>
      </c>
      <c r="K48" t="s">
        <v>292</v>
      </c>
      <c r="L48" t="s">
        <v>291</v>
      </c>
      <c r="M48">
        <v>44</v>
      </c>
      <c r="N48" s="56">
        <v>500</v>
      </c>
      <c r="O48" s="56">
        <v>22000</v>
      </c>
      <c r="P48" s="56"/>
      <c r="Q48" s="56">
        <v>22000</v>
      </c>
      <c r="R48" s="56"/>
      <c r="S48" s="56"/>
      <c r="T48" s="56"/>
      <c r="V48" s="54">
        <f>Table5[[#This Row],[Total cost
(USD)]]-SUM(Table5[[#This Row],[Year 1]:[Year 5]])</f>
        <v>0</v>
      </c>
    </row>
    <row r="49" spans="1:22" x14ac:dyDescent="0.75">
      <c r="A49" t="s">
        <v>203</v>
      </c>
      <c r="B49">
        <v>2</v>
      </c>
      <c r="C49">
        <v>1</v>
      </c>
      <c r="D49">
        <v>2</v>
      </c>
      <c r="E49">
        <v>2</v>
      </c>
      <c r="F49" t="s">
        <v>228</v>
      </c>
      <c r="G49" t="str">
        <f t="shared" si="1"/>
        <v>A.2.1.2.2.c</v>
      </c>
      <c r="H49" s="93" t="s">
        <v>125</v>
      </c>
      <c r="I49" t="s">
        <v>113</v>
      </c>
      <c r="J49" t="b">
        <f>COUNTIF('C123_Average Calcs'!$T$5:$T$15,Table5[[#This Row],[Category ]])&gt;0</f>
        <v>1</v>
      </c>
      <c r="K49" t="s">
        <v>293</v>
      </c>
      <c r="L49" t="s">
        <v>294</v>
      </c>
      <c r="M49">
        <v>44</v>
      </c>
      <c r="N49" s="56">
        <v>500</v>
      </c>
      <c r="O49" s="56">
        <v>22000</v>
      </c>
      <c r="P49" s="56"/>
      <c r="Q49" s="56">
        <v>22000</v>
      </c>
      <c r="R49" s="56"/>
      <c r="S49" s="56"/>
      <c r="T49" s="56"/>
      <c r="V49" s="54">
        <f>Table5[[#This Row],[Total cost
(USD)]]-SUM(Table5[[#This Row],[Year 1]:[Year 5]])</f>
        <v>0</v>
      </c>
    </row>
    <row r="50" spans="1:22" x14ac:dyDescent="0.75">
      <c r="A50" t="s">
        <v>203</v>
      </c>
      <c r="B50">
        <v>2</v>
      </c>
      <c r="C50">
        <v>1</v>
      </c>
      <c r="D50">
        <v>2</v>
      </c>
      <c r="E50">
        <v>2</v>
      </c>
      <c r="F50" t="s">
        <v>256</v>
      </c>
      <c r="G50" t="str">
        <f t="shared" si="1"/>
        <v>A.2.1.2.2.d</v>
      </c>
      <c r="H50" s="93" t="s">
        <v>125</v>
      </c>
      <c r="I50" t="s">
        <v>113</v>
      </c>
      <c r="J50" t="b">
        <f>COUNTIF('C123_Average Calcs'!$T$5:$T$15,Table5[[#This Row],[Category ]])&gt;0</f>
        <v>1</v>
      </c>
      <c r="K50" t="s">
        <v>295</v>
      </c>
      <c r="L50" t="s">
        <v>296</v>
      </c>
      <c r="M50">
        <v>4</v>
      </c>
      <c r="N50" s="56">
        <v>1500</v>
      </c>
      <c r="O50" s="56">
        <v>6000</v>
      </c>
      <c r="P50" s="56"/>
      <c r="Q50" s="56">
        <v>6000</v>
      </c>
      <c r="R50" s="56"/>
      <c r="S50" s="56"/>
      <c r="T50" s="56"/>
      <c r="V50" s="54">
        <f>Table5[[#This Row],[Total cost
(USD)]]-SUM(Table5[[#This Row],[Year 1]:[Year 5]])</f>
        <v>0</v>
      </c>
    </row>
    <row r="51" spans="1:22" x14ac:dyDescent="0.75">
      <c r="A51" t="s">
        <v>204</v>
      </c>
      <c r="B51">
        <v>2</v>
      </c>
      <c r="C51">
        <v>2</v>
      </c>
      <c r="D51">
        <v>2</v>
      </c>
      <c r="E51">
        <v>0</v>
      </c>
      <c r="F51" t="s">
        <v>223</v>
      </c>
      <c r="G51" t="str">
        <f t="shared" si="1"/>
        <v>B.2.2.2.0.a</v>
      </c>
      <c r="H51" s="93" t="s">
        <v>127</v>
      </c>
      <c r="I51" t="s">
        <v>79</v>
      </c>
      <c r="J51" t="b">
        <f>COUNTIF('C123_Average Calcs'!$T$5:$T$15,Table5[[#This Row],[Category ]])&gt;0</f>
        <v>1</v>
      </c>
      <c r="K51" t="s">
        <v>224</v>
      </c>
      <c r="L51" t="s">
        <v>225</v>
      </c>
      <c r="M51">
        <v>7</v>
      </c>
      <c r="N51" s="56">
        <v>13500</v>
      </c>
      <c r="O51" s="56">
        <f>Table5[[#This Row],['# of Unit]]*Table5[[#This Row],[Unit Cost (USD)]]</f>
        <v>94500</v>
      </c>
      <c r="P51" s="56">
        <f>Table5[[#This Row],[Total cost
(USD)]]/5</f>
        <v>18900</v>
      </c>
      <c r="Q51" s="56">
        <f>Table5[[#This Row],[Total cost
(USD)]]/5</f>
        <v>18900</v>
      </c>
      <c r="R51" s="56">
        <f>Table5[[#This Row],[Total cost
(USD)]]/5</f>
        <v>18900</v>
      </c>
      <c r="S51" s="56">
        <f>Table5[[#This Row],[Total cost
(USD)]]/5</f>
        <v>18900</v>
      </c>
      <c r="T51" s="56">
        <f>Table5[[#This Row],[Total cost
(USD)]]/5</f>
        <v>18900</v>
      </c>
      <c r="V51" s="54">
        <f>Table5[[#This Row],[Total cost
(USD)]]-SUM(Table5[[#This Row],[Year 1]:[Year 5]])</f>
        <v>0</v>
      </c>
    </row>
    <row r="52" spans="1:22" x14ac:dyDescent="0.75">
      <c r="A52" t="s">
        <v>204</v>
      </c>
      <c r="B52">
        <v>2</v>
      </c>
      <c r="C52">
        <v>2</v>
      </c>
      <c r="D52">
        <v>2</v>
      </c>
      <c r="E52">
        <v>0</v>
      </c>
      <c r="F52" t="s">
        <v>226</v>
      </c>
      <c r="G52" t="str">
        <f t="shared" si="1"/>
        <v>B.2.2.2.0.b</v>
      </c>
      <c r="H52" s="93" t="s">
        <v>127</v>
      </c>
      <c r="I52" t="s">
        <v>79</v>
      </c>
      <c r="J52" t="b">
        <f>COUNTIF('C123_Average Calcs'!$T$5:$T$15,Table5[[#This Row],[Category ]])&gt;0</f>
        <v>1</v>
      </c>
      <c r="K52" t="s">
        <v>269</v>
      </c>
      <c r="L52" t="s">
        <v>225</v>
      </c>
      <c r="M52">
        <v>20</v>
      </c>
      <c r="N52" s="56">
        <v>3000</v>
      </c>
      <c r="O52" s="56">
        <f>Table5[[#This Row],['# of Unit]]*Table5[[#This Row],[Unit Cost (USD)]]</f>
        <v>60000</v>
      </c>
      <c r="P52" s="56">
        <v>3000</v>
      </c>
      <c r="Q52" s="56">
        <v>6000</v>
      </c>
      <c r="R52" s="56">
        <v>15000</v>
      </c>
      <c r="S52" s="56">
        <v>18000</v>
      </c>
      <c r="T52" s="56">
        <v>18000</v>
      </c>
      <c r="V52" s="54">
        <f>Table5[[#This Row],[Total cost
(USD)]]-SUM(Table5[[#This Row],[Year 1]:[Year 5]])</f>
        <v>0</v>
      </c>
    </row>
    <row r="53" spans="1:22" x14ac:dyDescent="0.75">
      <c r="A53" t="s">
        <v>204</v>
      </c>
      <c r="B53">
        <v>2</v>
      </c>
      <c r="C53">
        <v>2</v>
      </c>
      <c r="D53">
        <v>2</v>
      </c>
      <c r="E53">
        <v>0</v>
      </c>
      <c r="F53" t="s">
        <v>228</v>
      </c>
      <c r="G53" t="str">
        <f t="shared" si="1"/>
        <v>B.2.2.2.0.c</v>
      </c>
      <c r="H53" s="93" t="s">
        <v>127</v>
      </c>
      <c r="I53" t="s">
        <v>79</v>
      </c>
      <c r="J53" t="b">
        <f>COUNTIF('C123_Average Calcs'!$T$5:$T$15,Table5[[#This Row],[Category ]])&gt;0</f>
        <v>1</v>
      </c>
      <c r="K53" t="s">
        <v>297</v>
      </c>
      <c r="L53" t="s">
        <v>225</v>
      </c>
      <c r="M53">
        <v>18</v>
      </c>
      <c r="N53" s="56">
        <v>1500</v>
      </c>
      <c r="O53" s="56">
        <v>27000</v>
      </c>
      <c r="P53" s="56">
        <v>3375</v>
      </c>
      <c r="Q53" s="56">
        <v>6750</v>
      </c>
      <c r="R53" s="56">
        <v>6750</v>
      </c>
      <c r="S53" s="56">
        <v>6750</v>
      </c>
      <c r="T53" s="56">
        <v>3375</v>
      </c>
      <c r="V53" s="54">
        <f>Table5[[#This Row],[Total cost
(USD)]]-SUM(Table5[[#This Row],[Year 1]:[Year 5]])</f>
        <v>0</v>
      </c>
    </row>
    <row r="54" spans="1:22" x14ac:dyDescent="0.75">
      <c r="A54" t="s">
        <v>204</v>
      </c>
      <c r="B54">
        <v>2</v>
      </c>
      <c r="C54">
        <v>2</v>
      </c>
      <c r="D54">
        <v>1</v>
      </c>
      <c r="E54">
        <v>1</v>
      </c>
      <c r="F54" t="s">
        <v>223</v>
      </c>
      <c r="G54" t="str">
        <f t="shared" si="1"/>
        <v>B.2.2.1.1.a</v>
      </c>
      <c r="H54" s="93" t="s">
        <v>128</v>
      </c>
      <c r="I54" t="s">
        <v>24</v>
      </c>
      <c r="J54" t="b">
        <f>COUNTIF('C123_Average Calcs'!$T$5:$T$15,Table5[[#This Row],[Category ]])&gt;0</f>
        <v>1</v>
      </c>
      <c r="K54" t="s">
        <v>298</v>
      </c>
      <c r="L54" t="s">
        <v>231</v>
      </c>
      <c r="M54">
        <v>1</v>
      </c>
      <c r="N54" s="56">
        <v>10000</v>
      </c>
      <c r="O54" s="56">
        <f>Table5[[#This Row],['# of Unit]]*Table5[[#This Row],[Unit Cost (USD)]]</f>
        <v>10000</v>
      </c>
      <c r="P54" s="56">
        <f>Table5[[#This Row],[Total cost
(USD)]]</f>
        <v>10000</v>
      </c>
      <c r="Q54" s="56"/>
      <c r="R54" s="56"/>
      <c r="S54" s="56"/>
      <c r="T54" s="56"/>
      <c r="V54" s="54">
        <f>Table5[[#This Row],[Total cost
(USD)]]-SUM(Table5[[#This Row],[Year 1]:[Year 5]])</f>
        <v>0</v>
      </c>
    </row>
    <row r="55" spans="1:22" x14ac:dyDescent="0.75">
      <c r="A55" t="s">
        <v>204</v>
      </c>
      <c r="B55">
        <v>2</v>
      </c>
      <c r="C55">
        <v>2</v>
      </c>
      <c r="D55">
        <v>3</v>
      </c>
      <c r="E55">
        <v>2</v>
      </c>
      <c r="F55" t="s">
        <v>223</v>
      </c>
      <c r="G55" t="str">
        <f t="shared" si="1"/>
        <v>B.2.2.3.2.a</v>
      </c>
      <c r="H55" s="93" t="s">
        <v>129</v>
      </c>
      <c r="I55" t="s">
        <v>70</v>
      </c>
      <c r="J55" t="b">
        <f>COUNTIF('C123_Average Calcs'!$T$5:$T$15,Table5[[#This Row],[Category ]])&gt;0</f>
        <v>1</v>
      </c>
      <c r="K55" t="s">
        <v>299</v>
      </c>
      <c r="L55" t="s">
        <v>231</v>
      </c>
      <c r="M55">
        <v>1</v>
      </c>
      <c r="N55" s="56">
        <v>30000</v>
      </c>
      <c r="O55" s="56">
        <f>Table5[[#This Row],['# of Unit]]*Table5[[#This Row],[Unit Cost (USD)]]</f>
        <v>30000</v>
      </c>
      <c r="P55" s="56">
        <f>Table5[[#This Row],[Total cost
(USD)]]</f>
        <v>30000</v>
      </c>
      <c r="Q55" s="56"/>
      <c r="R55" s="56"/>
      <c r="S55" s="56"/>
      <c r="T55" s="56"/>
      <c r="V55" s="54">
        <f>Table5[[#This Row],[Total cost
(USD)]]-SUM(Table5[[#This Row],[Year 1]:[Year 5]])</f>
        <v>0</v>
      </c>
    </row>
    <row r="56" spans="1:22" x14ac:dyDescent="0.75">
      <c r="A56" t="s">
        <v>204</v>
      </c>
      <c r="B56">
        <v>2</v>
      </c>
      <c r="C56">
        <v>2</v>
      </c>
      <c r="D56">
        <v>1</v>
      </c>
      <c r="E56">
        <v>3</v>
      </c>
      <c r="F56" t="s">
        <v>223</v>
      </c>
      <c r="G56" t="str">
        <f t="shared" si="1"/>
        <v>B.2.2.1.3.a</v>
      </c>
      <c r="H56" s="93" t="s">
        <v>130</v>
      </c>
      <c r="I56" t="s">
        <v>244</v>
      </c>
      <c r="J56" t="b">
        <f>COUNTIF('C123_Average Calcs'!$T$5:$T$15,Table5[[#This Row],[Category ]])&gt;0</f>
        <v>1</v>
      </c>
      <c r="K56" t="s">
        <v>300</v>
      </c>
      <c r="L56" t="s">
        <v>231</v>
      </c>
      <c r="M56">
        <v>1</v>
      </c>
      <c r="N56" s="56">
        <v>35000</v>
      </c>
      <c r="O56" s="56">
        <v>35000</v>
      </c>
      <c r="P56" s="56"/>
      <c r="Q56" s="56">
        <v>35000</v>
      </c>
      <c r="R56" s="56"/>
      <c r="S56" s="56"/>
      <c r="T56" s="56"/>
      <c r="V56" s="54">
        <f>Table5[[#This Row],[Total cost
(USD)]]-SUM(Table5[[#This Row],[Year 1]:[Year 5]])</f>
        <v>0</v>
      </c>
    </row>
    <row r="57" spans="1:22" x14ac:dyDescent="0.75">
      <c r="A57" t="s">
        <v>204</v>
      </c>
      <c r="B57">
        <v>2</v>
      </c>
      <c r="C57">
        <v>2</v>
      </c>
      <c r="D57">
        <v>2</v>
      </c>
      <c r="E57">
        <v>3</v>
      </c>
      <c r="F57" t="s">
        <v>223</v>
      </c>
      <c r="G57" t="str">
        <f t="shared" si="1"/>
        <v>B.2.2.2.3.a</v>
      </c>
      <c r="H57" s="93" t="s">
        <v>130</v>
      </c>
      <c r="I57" t="s">
        <v>244</v>
      </c>
      <c r="J57" t="b">
        <f>COUNTIF('C123_Average Calcs'!$T$5:$T$15,Table5[[#This Row],[Category ]])&gt;0</f>
        <v>1</v>
      </c>
      <c r="K57" t="s">
        <v>301</v>
      </c>
      <c r="L57" t="s">
        <v>231</v>
      </c>
      <c r="M57">
        <v>1</v>
      </c>
      <c r="N57" s="56">
        <v>10000</v>
      </c>
      <c r="O57" s="56">
        <f>Table5[[#This Row],[Unit Cost (USD)]]</f>
        <v>10000</v>
      </c>
      <c r="P57" s="56"/>
      <c r="Q57" s="56"/>
      <c r="R57" s="56"/>
      <c r="S57" s="56"/>
      <c r="T57" s="56">
        <f>Table5[[#This Row],[Total cost
(USD)]]</f>
        <v>10000</v>
      </c>
      <c r="V57" s="54">
        <f>Table5[[#This Row],[Total cost
(USD)]]-SUM(Table5[[#This Row],[Year 1]:[Year 5]])</f>
        <v>0</v>
      </c>
    </row>
    <row r="58" spans="1:22" x14ac:dyDescent="0.75">
      <c r="A58" t="s">
        <v>204</v>
      </c>
      <c r="B58">
        <v>2</v>
      </c>
      <c r="C58">
        <v>2</v>
      </c>
      <c r="D58">
        <v>3</v>
      </c>
      <c r="E58">
        <v>3</v>
      </c>
      <c r="F58" t="s">
        <v>256</v>
      </c>
      <c r="G58" t="str">
        <f t="shared" si="1"/>
        <v>B.2.2.3.3.d</v>
      </c>
      <c r="H58" s="93" t="s">
        <v>130</v>
      </c>
      <c r="I58" t="s">
        <v>244</v>
      </c>
      <c r="J58" t="b">
        <f>COUNTIF('C123_Average Calcs'!$T$5:$T$15,Table5[[#This Row],[Category ]])&gt;0</f>
        <v>1</v>
      </c>
      <c r="K58" t="s">
        <v>302</v>
      </c>
      <c r="L58" t="s">
        <v>231</v>
      </c>
      <c r="M58">
        <v>1</v>
      </c>
      <c r="N58" s="56">
        <v>15000</v>
      </c>
      <c r="O58" s="56">
        <v>15000</v>
      </c>
      <c r="P58" s="56"/>
      <c r="Q58" s="56"/>
      <c r="R58" s="56"/>
      <c r="S58" s="56">
        <v>15000</v>
      </c>
      <c r="T58" s="56"/>
      <c r="V58" s="54">
        <f>Table5[[#This Row],[Total cost
(USD)]]-SUM(Table5[[#This Row],[Year 1]:[Year 5]])</f>
        <v>0</v>
      </c>
    </row>
    <row r="59" spans="1:22" x14ac:dyDescent="0.75">
      <c r="A59" t="s">
        <v>204</v>
      </c>
      <c r="B59">
        <v>2</v>
      </c>
      <c r="C59">
        <v>2</v>
      </c>
      <c r="D59">
        <v>2</v>
      </c>
      <c r="E59">
        <v>2</v>
      </c>
      <c r="F59" t="s">
        <v>226</v>
      </c>
      <c r="G59" t="str">
        <f t="shared" si="1"/>
        <v>B.2.2.2.2.b</v>
      </c>
      <c r="H59" s="93" t="s">
        <v>130</v>
      </c>
      <c r="I59" t="s">
        <v>244</v>
      </c>
      <c r="J59" t="b">
        <f>COUNTIF('C123_Average Calcs'!$T$5:$T$15,Table5[[#This Row],[Category ]])&gt;0</f>
        <v>1</v>
      </c>
      <c r="K59" t="s">
        <v>303</v>
      </c>
      <c r="L59" t="s">
        <v>231</v>
      </c>
      <c r="M59">
        <v>1</v>
      </c>
      <c r="N59" s="56">
        <v>15000</v>
      </c>
      <c r="O59" s="56">
        <f>Table5[[#This Row],['# of Unit]]*Table5[[#This Row],[Unit Cost (USD)]]</f>
        <v>15000</v>
      </c>
      <c r="P59" s="56"/>
      <c r="Q59" s="56">
        <f>Table5[[#This Row],[Total cost
(USD)]]</f>
        <v>15000</v>
      </c>
      <c r="R59" s="56"/>
      <c r="S59" s="56"/>
      <c r="T59" s="56"/>
      <c r="V59" s="54">
        <f>Table5[[#This Row],[Total cost
(USD)]]-SUM(Table5[[#This Row],[Year 1]:[Year 5]])</f>
        <v>0</v>
      </c>
    </row>
    <row r="60" spans="1:22" x14ac:dyDescent="0.75">
      <c r="A60" t="s">
        <v>204</v>
      </c>
      <c r="B60">
        <v>2</v>
      </c>
      <c r="C60">
        <v>2</v>
      </c>
      <c r="D60">
        <v>2</v>
      </c>
      <c r="E60">
        <v>2</v>
      </c>
      <c r="F60" t="s">
        <v>286</v>
      </c>
      <c r="G60" t="str">
        <f t="shared" si="1"/>
        <v>B.2.2.2.2.e</v>
      </c>
      <c r="H60" s="93" t="s">
        <v>130</v>
      </c>
      <c r="I60" t="s">
        <v>244</v>
      </c>
      <c r="J60" t="b">
        <f>COUNTIF('C123_Average Calcs'!$T$5:$T$15,Table5[[#This Row],[Category ]])&gt;0</f>
        <v>1</v>
      </c>
      <c r="K60" t="s">
        <v>304</v>
      </c>
      <c r="L60" t="s">
        <v>305</v>
      </c>
      <c r="M60">
        <v>1</v>
      </c>
      <c r="N60" s="56">
        <v>50000</v>
      </c>
      <c r="O60" s="56">
        <v>50000</v>
      </c>
      <c r="P60" s="56"/>
      <c r="Q60" s="56"/>
      <c r="R60" s="56">
        <v>25000</v>
      </c>
      <c r="S60" s="56">
        <v>25000</v>
      </c>
      <c r="T60" s="56"/>
      <c r="V60" s="54">
        <f>Table5[[#This Row],[Total cost
(USD)]]-SUM(Table5[[#This Row],[Year 1]:[Year 5]])</f>
        <v>0</v>
      </c>
    </row>
    <row r="61" spans="1:22" x14ac:dyDescent="0.75">
      <c r="A61" t="s">
        <v>204</v>
      </c>
      <c r="B61">
        <v>2</v>
      </c>
      <c r="C61">
        <v>2</v>
      </c>
      <c r="D61">
        <v>2</v>
      </c>
      <c r="E61">
        <v>2</v>
      </c>
      <c r="F61" t="s">
        <v>306</v>
      </c>
      <c r="G61" t="str">
        <f t="shared" si="1"/>
        <v>B.2.2.2.2.f</v>
      </c>
      <c r="H61" s="93" t="s">
        <v>130</v>
      </c>
      <c r="I61" t="s">
        <v>244</v>
      </c>
      <c r="J61" t="b">
        <f>COUNTIF('C123_Average Calcs'!$T$5:$T$15,Table5[[#This Row],[Category ]])&gt;0</f>
        <v>1</v>
      </c>
      <c r="K61" t="s">
        <v>307</v>
      </c>
      <c r="L61" t="s">
        <v>308</v>
      </c>
      <c r="M61">
        <v>1</v>
      </c>
      <c r="N61" s="56">
        <v>10000</v>
      </c>
      <c r="O61" s="56">
        <v>10000</v>
      </c>
      <c r="P61" s="56"/>
      <c r="Q61" s="56"/>
      <c r="R61" s="56"/>
      <c r="S61" s="56"/>
      <c r="T61" s="56">
        <v>10000</v>
      </c>
      <c r="V61" s="54">
        <f>Table5[[#This Row],[Total cost
(USD)]]-SUM(Table5[[#This Row],[Year 1]:[Year 5]])</f>
        <v>0</v>
      </c>
    </row>
    <row r="62" spans="1:22" x14ac:dyDescent="0.75">
      <c r="A62" t="s">
        <v>204</v>
      </c>
      <c r="B62">
        <v>2</v>
      </c>
      <c r="C62">
        <v>2</v>
      </c>
      <c r="D62">
        <v>2</v>
      </c>
      <c r="E62">
        <v>1</v>
      </c>
      <c r="F62" t="s">
        <v>223</v>
      </c>
      <c r="G62" t="str">
        <f t="shared" si="1"/>
        <v>B.2.2.2.1.a</v>
      </c>
      <c r="H62" s="93" t="s">
        <v>130</v>
      </c>
      <c r="I62" t="s">
        <v>244</v>
      </c>
      <c r="J62" t="b">
        <f>COUNTIF('C123_Average Calcs'!$T$5:$T$15,Table5[[#This Row],[Category ]])&gt;0</f>
        <v>1</v>
      </c>
      <c r="K62" t="s">
        <v>309</v>
      </c>
      <c r="L62" t="s">
        <v>231</v>
      </c>
      <c r="M62">
        <v>1</v>
      </c>
      <c r="N62" s="56">
        <v>15000</v>
      </c>
      <c r="O62" s="56">
        <f>Table5[[#This Row],[Unit Cost (USD)]]</f>
        <v>15000</v>
      </c>
      <c r="P62" s="56">
        <f>Table5[[#This Row],[Total cost
(USD)]]</f>
        <v>15000</v>
      </c>
      <c r="Q62" s="56"/>
      <c r="R62" s="56"/>
      <c r="S62" s="56"/>
      <c r="T62" s="56"/>
      <c r="V62" s="54">
        <f>Table5[[#This Row],[Total cost
(USD)]]-SUM(Table5[[#This Row],[Year 1]:[Year 5]])</f>
        <v>0</v>
      </c>
    </row>
    <row r="63" spans="1:22" x14ac:dyDescent="0.75">
      <c r="A63" t="s">
        <v>204</v>
      </c>
      <c r="B63">
        <v>2</v>
      </c>
      <c r="C63">
        <v>2</v>
      </c>
      <c r="D63">
        <v>3</v>
      </c>
      <c r="E63">
        <v>1</v>
      </c>
      <c r="F63" t="s">
        <v>223</v>
      </c>
      <c r="G63" t="str">
        <f t="shared" si="1"/>
        <v>B.2.2.3.1.a</v>
      </c>
      <c r="H63" s="93" t="s">
        <v>130</v>
      </c>
      <c r="I63" t="s">
        <v>244</v>
      </c>
      <c r="J63" t="b">
        <f>COUNTIF('C123_Average Calcs'!$T$5:$T$15,Table5[[#This Row],[Category ]])&gt;0</f>
        <v>1</v>
      </c>
      <c r="K63" t="s">
        <v>310</v>
      </c>
      <c r="L63" t="s">
        <v>231</v>
      </c>
      <c r="M63">
        <v>1</v>
      </c>
      <c r="N63" s="56">
        <v>5000</v>
      </c>
      <c r="O63" s="56">
        <v>5000</v>
      </c>
      <c r="P63" s="56">
        <v>5000</v>
      </c>
      <c r="Q63" s="56"/>
      <c r="R63" s="56"/>
      <c r="S63" s="56"/>
      <c r="T63" s="56"/>
      <c r="V63" s="54">
        <f>Table5[[#This Row],[Total cost
(USD)]]-SUM(Table5[[#This Row],[Year 1]:[Year 5]])</f>
        <v>0</v>
      </c>
    </row>
    <row r="64" spans="1:22" x14ac:dyDescent="0.75">
      <c r="A64" t="s">
        <v>204</v>
      </c>
      <c r="B64">
        <v>2</v>
      </c>
      <c r="C64">
        <v>2</v>
      </c>
      <c r="D64">
        <v>1</v>
      </c>
      <c r="E64">
        <v>3</v>
      </c>
      <c r="F64" t="s">
        <v>226</v>
      </c>
      <c r="G64" t="str">
        <f t="shared" si="1"/>
        <v>B.2.2.1.3.b</v>
      </c>
      <c r="H64" s="93" t="s">
        <v>131</v>
      </c>
      <c r="I64" t="s">
        <v>211</v>
      </c>
      <c r="J64" t="b">
        <f>COUNTIF('C123_Average Calcs'!$T$5:$T$15,Table5[[#This Row],[Category ]])&gt;0</f>
        <v>1</v>
      </c>
      <c r="K64" t="s">
        <v>311</v>
      </c>
      <c r="L64" t="s">
        <v>250</v>
      </c>
      <c r="M64">
        <v>1</v>
      </c>
      <c r="N64" s="56">
        <v>2000</v>
      </c>
      <c r="O64" s="56">
        <v>2000</v>
      </c>
      <c r="P64" s="56"/>
      <c r="Q64" s="56"/>
      <c r="R64" s="56">
        <v>2000</v>
      </c>
      <c r="S64" s="56"/>
      <c r="T64" s="56"/>
      <c r="V64" s="54">
        <f>Table5[[#This Row],[Total cost
(USD)]]-SUM(Table5[[#This Row],[Year 1]:[Year 5]])</f>
        <v>0</v>
      </c>
    </row>
    <row r="65" spans="1:22" x14ac:dyDescent="0.75">
      <c r="A65" t="s">
        <v>204</v>
      </c>
      <c r="B65">
        <v>2</v>
      </c>
      <c r="C65">
        <v>2</v>
      </c>
      <c r="D65">
        <v>1</v>
      </c>
      <c r="E65">
        <v>2</v>
      </c>
      <c r="F65" t="s">
        <v>226</v>
      </c>
      <c r="G65" t="str">
        <f t="shared" ref="G65:G96" si="2">CONCATENATE(A65,".",B65,".",C65,".",D65,".",E65,".",F65)</f>
        <v>B.2.2.1.2.b</v>
      </c>
      <c r="H65" s="93" t="s">
        <v>131</v>
      </c>
      <c r="I65" t="s">
        <v>211</v>
      </c>
      <c r="J65" t="b">
        <f>COUNTIF('C123_Average Calcs'!$T$5:$T$15,Table5[[#This Row],[Category ]])&gt;0</f>
        <v>1</v>
      </c>
      <c r="K65" t="s">
        <v>312</v>
      </c>
      <c r="L65" t="s">
        <v>250</v>
      </c>
      <c r="M65">
        <v>1</v>
      </c>
      <c r="N65" s="56">
        <v>2000</v>
      </c>
      <c r="O65" s="56">
        <v>2000</v>
      </c>
      <c r="P65" s="56"/>
      <c r="Q65" s="56">
        <v>2000</v>
      </c>
      <c r="R65" s="56"/>
      <c r="S65" s="56"/>
      <c r="T65" s="56"/>
      <c r="V65" s="54">
        <f>Table5[[#This Row],[Total cost
(USD)]]-SUM(Table5[[#This Row],[Year 1]:[Year 5]])</f>
        <v>0</v>
      </c>
    </row>
    <row r="66" spans="1:22" x14ac:dyDescent="0.75">
      <c r="A66" t="s">
        <v>204</v>
      </c>
      <c r="B66">
        <v>2</v>
      </c>
      <c r="C66">
        <v>2</v>
      </c>
      <c r="D66">
        <v>1</v>
      </c>
      <c r="E66">
        <v>2</v>
      </c>
      <c r="F66" t="s">
        <v>228</v>
      </c>
      <c r="G66" t="str">
        <f t="shared" si="2"/>
        <v>B.2.2.1.2.c</v>
      </c>
      <c r="H66" s="93" t="s">
        <v>131</v>
      </c>
      <c r="I66" t="s">
        <v>211</v>
      </c>
      <c r="J66" t="b">
        <f>COUNTIF('C123_Average Calcs'!$T$5:$T$15,Table5[[#This Row],[Category ]])&gt;0</f>
        <v>1</v>
      </c>
      <c r="K66" t="s">
        <v>313</v>
      </c>
      <c r="L66" t="s">
        <v>250</v>
      </c>
      <c r="M66">
        <v>1</v>
      </c>
      <c r="N66" s="56">
        <v>2000</v>
      </c>
      <c r="O66" s="56">
        <v>2000</v>
      </c>
      <c r="P66" s="56"/>
      <c r="Q66" s="56"/>
      <c r="R66" s="56">
        <v>2000</v>
      </c>
      <c r="S66" s="56"/>
      <c r="T66" s="56"/>
      <c r="V66" s="54">
        <f>Table5[[#This Row],[Total cost
(USD)]]-SUM(Table5[[#This Row],[Year 1]:[Year 5]])</f>
        <v>0</v>
      </c>
    </row>
    <row r="67" spans="1:22" x14ac:dyDescent="0.75">
      <c r="A67" t="s">
        <v>204</v>
      </c>
      <c r="B67">
        <v>2</v>
      </c>
      <c r="C67">
        <v>2</v>
      </c>
      <c r="D67">
        <v>2</v>
      </c>
      <c r="E67">
        <v>2</v>
      </c>
      <c r="F67" t="s">
        <v>228</v>
      </c>
      <c r="G67" t="str">
        <f t="shared" si="2"/>
        <v>B.2.2.2.2.c</v>
      </c>
      <c r="H67" s="93" t="s">
        <v>131</v>
      </c>
      <c r="I67" t="s">
        <v>211</v>
      </c>
      <c r="J67" t="b">
        <f>COUNTIF('C123_Average Calcs'!$T$5:$T$15,Table5[[#This Row],[Category ]])&gt;0</f>
        <v>1</v>
      </c>
      <c r="K67" t="s">
        <v>314</v>
      </c>
      <c r="L67" t="s">
        <v>250</v>
      </c>
      <c r="M67">
        <v>1</v>
      </c>
      <c r="N67" s="56">
        <v>2000</v>
      </c>
      <c r="O67" s="56">
        <v>2000</v>
      </c>
      <c r="P67" s="56"/>
      <c r="Q67" s="56"/>
      <c r="R67" s="56">
        <v>2000</v>
      </c>
      <c r="S67" s="56"/>
      <c r="T67" s="56"/>
      <c r="V67" s="54">
        <f>Table5[[#This Row],[Total cost
(USD)]]-SUM(Table5[[#This Row],[Year 1]:[Year 5]])</f>
        <v>0</v>
      </c>
    </row>
    <row r="68" spans="1:22" x14ac:dyDescent="0.75">
      <c r="A68" t="s">
        <v>204</v>
      </c>
      <c r="B68">
        <v>2</v>
      </c>
      <c r="C68">
        <v>2</v>
      </c>
      <c r="D68">
        <v>2</v>
      </c>
      <c r="E68">
        <v>2</v>
      </c>
      <c r="F68" t="s">
        <v>256</v>
      </c>
      <c r="G68" t="str">
        <f t="shared" si="2"/>
        <v>B.2.2.2.2.d</v>
      </c>
      <c r="H68" s="93" t="s">
        <v>131</v>
      </c>
      <c r="I68" t="s">
        <v>211</v>
      </c>
      <c r="J68" t="b">
        <f>COUNTIF('C123_Average Calcs'!$T$5:$T$15,Table5[[#This Row],[Category ]])&gt;0</f>
        <v>1</v>
      </c>
      <c r="K68" t="s">
        <v>315</v>
      </c>
      <c r="L68" t="s">
        <v>316</v>
      </c>
      <c r="M68">
        <v>9</v>
      </c>
      <c r="N68" s="56">
        <v>1300</v>
      </c>
      <c r="O68" s="56">
        <v>11700</v>
      </c>
      <c r="P68" s="56"/>
      <c r="Q68" s="56">
        <v>11700</v>
      </c>
      <c r="R68" s="56"/>
      <c r="S68" s="56"/>
      <c r="T68" s="56"/>
      <c r="V68" s="54">
        <f>Table5[[#This Row],[Total cost
(USD)]]-SUM(Table5[[#This Row],[Year 1]:[Year 5]])</f>
        <v>0</v>
      </c>
    </row>
    <row r="69" spans="1:22" x14ac:dyDescent="0.75">
      <c r="A69" t="s">
        <v>204</v>
      </c>
      <c r="B69">
        <v>2</v>
      </c>
      <c r="C69">
        <v>2</v>
      </c>
      <c r="D69">
        <v>1</v>
      </c>
      <c r="E69">
        <v>1</v>
      </c>
      <c r="F69" t="s">
        <v>226</v>
      </c>
      <c r="G69" t="str">
        <f t="shared" si="2"/>
        <v>B.2.2.1.1.b</v>
      </c>
      <c r="H69" s="93" t="s">
        <v>131</v>
      </c>
      <c r="I69" t="s">
        <v>211</v>
      </c>
      <c r="J69" t="b">
        <f>COUNTIF('C123_Average Calcs'!$T$5:$T$15,Table5[[#This Row],[Category ]])&gt;0</f>
        <v>1</v>
      </c>
      <c r="K69" t="s">
        <v>317</v>
      </c>
      <c r="L69" t="s">
        <v>250</v>
      </c>
      <c r="M69">
        <v>1</v>
      </c>
      <c r="N69" s="56">
        <v>2000</v>
      </c>
      <c r="O69" s="56">
        <v>2000</v>
      </c>
      <c r="P69" s="56"/>
      <c r="Q69" s="56">
        <v>2000</v>
      </c>
      <c r="R69" s="56"/>
      <c r="S69" s="56"/>
      <c r="T69" s="56"/>
      <c r="V69" s="54">
        <f>Table5[[#This Row],[Total cost
(USD)]]-SUM(Table5[[#This Row],[Year 1]:[Year 5]])</f>
        <v>0</v>
      </c>
    </row>
    <row r="70" spans="1:22" x14ac:dyDescent="0.75">
      <c r="A70" t="s">
        <v>204</v>
      </c>
      <c r="B70">
        <v>2</v>
      </c>
      <c r="C70">
        <v>2</v>
      </c>
      <c r="D70">
        <v>3</v>
      </c>
      <c r="E70">
        <v>1</v>
      </c>
      <c r="F70" t="s">
        <v>226</v>
      </c>
      <c r="G70" t="str">
        <f t="shared" si="2"/>
        <v>B.2.2.3.1.b</v>
      </c>
      <c r="H70" s="93" t="s">
        <v>131</v>
      </c>
      <c r="I70" t="s">
        <v>211</v>
      </c>
      <c r="J70" t="b">
        <f>COUNTIF('C123_Average Calcs'!$T$5:$T$15,Table5[[#This Row],[Category ]])&gt;0</f>
        <v>1</v>
      </c>
      <c r="K70" t="s">
        <v>318</v>
      </c>
      <c r="L70" t="s">
        <v>250</v>
      </c>
      <c r="M70">
        <v>1</v>
      </c>
      <c r="N70" s="56">
        <v>2000</v>
      </c>
      <c r="O70" s="56">
        <v>2000</v>
      </c>
      <c r="P70" s="56">
        <v>2000</v>
      </c>
      <c r="Q70" s="56"/>
      <c r="R70" s="56"/>
      <c r="S70" s="56"/>
      <c r="T70" s="56"/>
      <c r="V70" s="54">
        <f>Table5[[#This Row],[Total cost
(USD)]]-SUM(Table5[[#This Row],[Year 1]:[Year 5]])</f>
        <v>0</v>
      </c>
    </row>
    <row r="71" spans="1:22" x14ac:dyDescent="0.75">
      <c r="A71" t="s">
        <v>204</v>
      </c>
      <c r="B71">
        <v>2</v>
      </c>
      <c r="C71">
        <v>2</v>
      </c>
      <c r="D71">
        <v>3</v>
      </c>
      <c r="E71">
        <v>3</v>
      </c>
      <c r="F71" t="s">
        <v>226</v>
      </c>
      <c r="G71" t="str">
        <f t="shared" si="2"/>
        <v>B.2.2.3.3.b</v>
      </c>
      <c r="H71" s="93" t="s">
        <v>131</v>
      </c>
      <c r="I71" t="s">
        <v>211</v>
      </c>
      <c r="J71" t="b">
        <f>COUNTIF('C123_Average Calcs'!$T$5:$T$15,Table5[[#This Row],[Category ]])&gt;0</f>
        <v>1</v>
      </c>
      <c r="K71" t="s">
        <v>319</v>
      </c>
      <c r="L71" t="s">
        <v>250</v>
      </c>
      <c r="M71">
        <v>2</v>
      </c>
      <c r="N71" s="56">
        <v>2000</v>
      </c>
      <c r="O71" s="56">
        <v>4000</v>
      </c>
      <c r="P71" s="56"/>
      <c r="Q71" s="56"/>
      <c r="R71" s="56">
        <v>4000</v>
      </c>
      <c r="S71" s="56"/>
      <c r="T71" s="56"/>
      <c r="V71" s="54">
        <f>Table5[[#This Row],[Total cost
(USD)]]-SUM(Table5[[#This Row],[Year 1]:[Year 5]])</f>
        <v>0</v>
      </c>
    </row>
    <row r="72" spans="1:22" x14ac:dyDescent="0.75">
      <c r="A72" t="s">
        <v>204</v>
      </c>
      <c r="B72">
        <v>2</v>
      </c>
      <c r="C72">
        <v>2</v>
      </c>
      <c r="D72">
        <v>3</v>
      </c>
      <c r="E72">
        <v>3</v>
      </c>
      <c r="F72" t="s">
        <v>228</v>
      </c>
      <c r="G72" t="str">
        <f t="shared" si="2"/>
        <v>B.2.2.3.3.c</v>
      </c>
      <c r="H72" s="93" t="s">
        <v>131</v>
      </c>
      <c r="I72" t="s">
        <v>211</v>
      </c>
      <c r="J72" t="b">
        <f>COUNTIF('C123_Average Calcs'!$T$5:$T$15,Table5[[#This Row],[Category ]])&gt;0</f>
        <v>1</v>
      </c>
      <c r="K72" t="s">
        <v>320</v>
      </c>
      <c r="L72" t="s">
        <v>250</v>
      </c>
      <c r="M72">
        <v>1</v>
      </c>
      <c r="N72" s="56">
        <v>3000</v>
      </c>
      <c r="O72" s="56">
        <v>3000</v>
      </c>
      <c r="P72" s="56"/>
      <c r="Q72" s="56"/>
      <c r="R72" s="56"/>
      <c r="S72" s="56">
        <v>3000</v>
      </c>
      <c r="T72" s="56"/>
      <c r="V72" s="54">
        <f>Table5[[#This Row],[Total cost
(USD)]]-SUM(Table5[[#This Row],[Year 1]:[Year 5]])</f>
        <v>0</v>
      </c>
    </row>
    <row r="73" spans="1:22" x14ac:dyDescent="0.75">
      <c r="A73" t="s">
        <v>204</v>
      </c>
      <c r="B73">
        <v>2</v>
      </c>
      <c r="C73">
        <v>2</v>
      </c>
      <c r="D73">
        <v>3</v>
      </c>
      <c r="E73">
        <v>2</v>
      </c>
      <c r="F73" t="s">
        <v>226</v>
      </c>
      <c r="G73" t="str">
        <f t="shared" si="2"/>
        <v>B.2.2.3.2.b</v>
      </c>
      <c r="H73" s="93" t="s">
        <v>131</v>
      </c>
      <c r="I73" t="s">
        <v>211</v>
      </c>
      <c r="J73" t="b">
        <f>COUNTIF('C123_Average Calcs'!$T$5:$T$15,Table5[[#This Row],[Category ]])&gt;0</f>
        <v>1</v>
      </c>
      <c r="K73" t="s">
        <v>321</v>
      </c>
      <c r="L73" t="s">
        <v>250</v>
      </c>
      <c r="M73">
        <v>1</v>
      </c>
      <c r="N73" s="56">
        <v>2000</v>
      </c>
      <c r="O73" s="56">
        <v>2000</v>
      </c>
      <c r="P73" s="56"/>
      <c r="Q73" s="56">
        <v>2000</v>
      </c>
      <c r="R73" s="56"/>
      <c r="S73" s="56"/>
      <c r="T73" s="56"/>
      <c r="V73" s="54">
        <f>Table5[[#This Row],[Total cost
(USD)]]-SUM(Table5[[#This Row],[Year 1]:[Year 5]])</f>
        <v>0</v>
      </c>
    </row>
    <row r="74" spans="1:22" x14ac:dyDescent="0.75">
      <c r="A74" t="s">
        <v>204</v>
      </c>
      <c r="B74">
        <v>2</v>
      </c>
      <c r="C74">
        <v>2</v>
      </c>
      <c r="D74">
        <v>2</v>
      </c>
      <c r="E74">
        <v>3</v>
      </c>
      <c r="F74" t="s">
        <v>226</v>
      </c>
      <c r="G74" t="str">
        <f t="shared" si="2"/>
        <v>B.2.2.2.3.b</v>
      </c>
      <c r="H74" s="93" t="s">
        <v>132</v>
      </c>
      <c r="I74" t="s">
        <v>113</v>
      </c>
      <c r="J74" t="b">
        <f>COUNTIF('C123_Average Calcs'!$T$5:$T$15,Table5[[#This Row],[Category ]])&gt;0</f>
        <v>1</v>
      </c>
      <c r="K74" t="s">
        <v>322</v>
      </c>
      <c r="L74" t="s">
        <v>323</v>
      </c>
      <c r="M74">
        <v>1</v>
      </c>
      <c r="N74" s="56">
        <v>12000</v>
      </c>
      <c r="O74" s="56">
        <v>12000</v>
      </c>
      <c r="P74" s="56"/>
      <c r="Q74" s="56"/>
      <c r="R74" s="56"/>
      <c r="S74" s="56"/>
      <c r="T74" s="56">
        <v>12000</v>
      </c>
      <c r="V74" s="54">
        <f>Table5[[#This Row],[Total cost
(USD)]]-SUM(Table5[[#This Row],[Year 1]:[Year 5]])</f>
        <v>0</v>
      </c>
    </row>
    <row r="75" spans="1:22" x14ac:dyDescent="0.75">
      <c r="A75" t="s">
        <v>204</v>
      </c>
      <c r="B75">
        <v>2</v>
      </c>
      <c r="C75">
        <v>2</v>
      </c>
      <c r="D75">
        <v>3</v>
      </c>
      <c r="E75">
        <v>3</v>
      </c>
      <c r="F75" t="s">
        <v>223</v>
      </c>
      <c r="G75" t="str">
        <f t="shared" si="2"/>
        <v>B.2.2.3.3.a</v>
      </c>
      <c r="H75" s="93" t="s">
        <v>132</v>
      </c>
      <c r="I75" t="s">
        <v>113</v>
      </c>
      <c r="J75" t="b">
        <f>COUNTIF('C123_Average Calcs'!$T$5:$T$15,Table5[[#This Row],[Category ]])&gt;0</f>
        <v>1</v>
      </c>
      <c r="K75" t="s">
        <v>324</v>
      </c>
      <c r="L75" t="s">
        <v>323</v>
      </c>
      <c r="M75">
        <v>1</v>
      </c>
      <c r="N75" s="56">
        <v>2000</v>
      </c>
      <c r="O75" s="56">
        <v>2000</v>
      </c>
      <c r="P75" s="56"/>
      <c r="Q75" s="56"/>
      <c r="R75" s="56">
        <v>2000</v>
      </c>
      <c r="S75" s="56"/>
      <c r="T75" s="56"/>
      <c r="V75" s="54">
        <f>Table5[[#This Row],[Total cost
(USD)]]-SUM(Table5[[#This Row],[Year 1]:[Year 5]])</f>
        <v>0</v>
      </c>
    </row>
    <row r="76" spans="1:22" x14ac:dyDescent="0.75">
      <c r="A76" t="s">
        <v>204</v>
      </c>
      <c r="B76">
        <v>2</v>
      </c>
      <c r="C76">
        <v>2</v>
      </c>
      <c r="D76">
        <v>1</v>
      </c>
      <c r="E76">
        <v>2</v>
      </c>
      <c r="F76" t="s">
        <v>223</v>
      </c>
      <c r="G76" t="str">
        <f t="shared" si="2"/>
        <v>B.2.2.1.2.a</v>
      </c>
      <c r="H76" s="93" t="s">
        <v>132</v>
      </c>
      <c r="I76" t="s">
        <v>113</v>
      </c>
      <c r="J76" t="b">
        <f>COUNTIF('C123_Average Calcs'!$T$5:$T$15,Table5[[#This Row],[Category ]])&gt;0</f>
        <v>1</v>
      </c>
      <c r="K76" t="s">
        <v>325</v>
      </c>
      <c r="L76" t="s">
        <v>323</v>
      </c>
      <c r="M76">
        <v>1</v>
      </c>
      <c r="N76" s="56">
        <v>3000</v>
      </c>
      <c r="O76" s="56">
        <v>3000</v>
      </c>
      <c r="P76" s="56"/>
      <c r="Q76" s="56">
        <v>3000</v>
      </c>
      <c r="R76" s="56"/>
      <c r="S76" s="56"/>
      <c r="T76" s="56"/>
      <c r="V76" s="54">
        <f>Table5[[#This Row],[Total cost
(USD)]]-SUM(Table5[[#This Row],[Year 1]:[Year 5]])</f>
        <v>0</v>
      </c>
    </row>
    <row r="77" spans="1:22" x14ac:dyDescent="0.75">
      <c r="A77" t="s">
        <v>204</v>
      </c>
      <c r="B77">
        <v>2</v>
      </c>
      <c r="C77">
        <v>2</v>
      </c>
      <c r="D77">
        <v>2</v>
      </c>
      <c r="E77">
        <v>2</v>
      </c>
      <c r="F77" t="s">
        <v>223</v>
      </c>
      <c r="G77" t="str">
        <f t="shared" si="2"/>
        <v>B.2.2.2.2.a</v>
      </c>
      <c r="H77" s="93" t="s">
        <v>132</v>
      </c>
      <c r="I77" t="s">
        <v>113</v>
      </c>
      <c r="J77" t="b">
        <f>COUNTIF('C123_Average Calcs'!$T$5:$T$15,Table5[[#This Row],[Category ]])&gt;0</f>
        <v>1</v>
      </c>
      <c r="K77" t="s">
        <v>326</v>
      </c>
      <c r="L77" t="s">
        <v>323</v>
      </c>
      <c r="M77">
        <v>1</v>
      </c>
      <c r="N77" s="56">
        <v>2000</v>
      </c>
      <c r="O77" s="56">
        <v>2000</v>
      </c>
      <c r="P77" s="56"/>
      <c r="Q77" s="56">
        <v>2000</v>
      </c>
      <c r="R77" s="56"/>
      <c r="S77" s="56"/>
      <c r="T77" s="56"/>
      <c r="V77" s="54">
        <f>Table5[[#This Row],[Total cost
(USD)]]-SUM(Table5[[#This Row],[Year 1]:[Year 5]])</f>
        <v>0</v>
      </c>
    </row>
    <row r="78" spans="1:22" x14ac:dyDescent="0.75">
      <c r="A78" t="s">
        <v>204</v>
      </c>
      <c r="B78">
        <v>2</v>
      </c>
      <c r="C78">
        <v>2</v>
      </c>
      <c r="D78">
        <v>2</v>
      </c>
      <c r="E78">
        <v>1</v>
      </c>
      <c r="F78" t="s">
        <v>226</v>
      </c>
      <c r="G78" t="str">
        <f t="shared" si="2"/>
        <v>B.2.2.2.1.b</v>
      </c>
      <c r="H78" s="93" t="s">
        <v>132</v>
      </c>
      <c r="I78" t="s">
        <v>113</v>
      </c>
      <c r="J78" t="b">
        <f>COUNTIF('C123_Average Calcs'!$T$5:$T$15,Table5[[#This Row],[Category ]])&gt;0</f>
        <v>1</v>
      </c>
      <c r="K78" t="s">
        <v>327</v>
      </c>
      <c r="L78" t="s">
        <v>323</v>
      </c>
      <c r="M78">
        <v>1</v>
      </c>
      <c r="N78" s="56">
        <v>2000</v>
      </c>
      <c r="O78" s="56">
        <v>2000</v>
      </c>
      <c r="P78" s="56"/>
      <c r="Q78" s="56">
        <v>2000</v>
      </c>
      <c r="R78" s="56"/>
      <c r="S78" s="56"/>
      <c r="T78" s="56"/>
      <c r="V78" s="54">
        <f>Table5[[#This Row],[Total cost
(USD)]]-SUM(Table5[[#This Row],[Year 1]:[Year 5]])</f>
        <v>0</v>
      </c>
    </row>
    <row r="79" spans="1:22" x14ac:dyDescent="0.75">
      <c r="A79" t="s">
        <v>204</v>
      </c>
      <c r="B79">
        <v>2</v>
      </c>
      <c r="C79">
        <v>2</v>
      </c>
      <c r="D79">
        <v>4</v>
      </c>
      <c r="E79">
        <v>0</v>
      </c>
      <c r="G79" t="str">
        <f t="shared" si="2"/>
        <v>B.2.2.4.0.</v>
      </c>
      <c r="H79" s="93" t="s">
        <v>131</v>
      </c>
      <c r="I79" t="s">
        <v>211</v>
      </c>
      <c r="J79" t="b">
        <f>COUNTIF('C123_Average Calcs'!$T$5:$T$15,Table5[[#This Row],[Category ]])&gt;0</f>
        <v>1</v>
      </c>
      <c r="K79" s="149" t="s">
        <v>264</v>
      </c>
      <c r="L79" t="s">
        <v>265</v>
      </c>
      <c r="M79">
        <v>2</v>
      </c>
      <c r="N79" s="56">
        <v>1400</v>
      </c>
      <c r="O79" s="56">
        <f>Table5[[#This Row],['# of Unit]]*Table5[[#This Row],[Unit Cost (USD)]]</f>
        <v>2800</v>
      </c>
      <c r="P79" s="56"/>
      <c r="Q79" s="56">
        <f>Table5[[#This Row],[Total cost
(USD)]]/2</f>
        <v>1400</v>
      </c>
      <c r="R79" s="56"/>
      <c r="S79" s="56">
        <f>Table5[[#This Row],[Total cost
(USD)]]/2</f>
        <v>1400</v>
      </c>
      <c r="T79" s="56"/>
      <c r="V79" s="54"/>
    </row>
    <row r="80" spans="1:22" x14ac:dyDescent="0.75">
      <c r="A80" t="s">
        <v>203</v>
      </c>
      <c r="B80">
        <v>3</v>
      </c>
      <c r="C80">
        <v>1</v>
      </c>
      <c r="D80">
        <v>0</v>
      </c>
      <c r="E80">
        <v>0</v>
      </c>
      <c r="G80" t="str">
        <f t="shared" si="2"/>
        <v>A.3.1.0.0.</v>
      </c>
      <c r="H80" s="93" t="s">
        <v>127</v>
      </c>
      <c r="I80" t="s">
        <v>79</v>
      </c>
      <c r="J80" t="b">
        <f>COUNTIF('C123_Average Calcs'!$T$5:$T$15,Table5[[#This Row],[Category ]])&gt;0</f>
        <v>1</v>
      </c>
      <c r="K80" s="149" t="s">
        <v>328</v>
      </c>
      <c r="L80" t="s">
        <v>225</v>
      </c>
      <c r="M80">
        <v>5</v>
      </c>
      <c r="N80" s="56">
        <v>2800</v>
      </c>
      <c r="O80" s="56">
        <f>Table5[[#This Row],['# of Unit]]*Table5[[#This Row],[Unit Cost (USD)]]</f>
        <v>14000</v>
      </c>
      <c r="P80" s="56">
        <f>Table5[[#This Row],[Total cost
(USD)]]/5</f>
        <v>2800</v>
      </c>
      <c r="Q80" s="56">
        <f>Table5[[#This Row],[Total cost
(USD)]]/5</f>
        <v>2800</v>
      </c>
      <c r="R80" s="56">
        <f>Table5[[#This Row],[Total cost
(USD)]]/5</f>
        <v>2800</v>
      </c>
      <c r="S80" s="56">
        <f>Table5[[#This Row],[Total cost
(USD)]]/5</f>
        <v>2800</v>
      </c>
      <c r="T80" s="56">
        <f>Table5[[#This Row],[Total cost
(USD)]]/5</f>
        <v>2800</v>
      </c>
      <c r="V80" s="54"/>
    </row>
    <row r="81" spans="1:23" ht="14.15" customHeight="1" x14ac:dyDescent="0.75">
      <c r="A81" t="s">
        <v>203</v>
      </c>
      <c r="B81">
        <v>3</v>
      </c>
      <c r="C81">
        <v>1</v>
      </c>
      <c r="D81">
        <v>1</v>
      </c>
      <c r="E81">
        <v>0</v>
      </c>
      <c r="F81" t="s">
        <v>223</v>
      </c>
      <c r="G81" t="str">
        <f t="shared" si="2"/>
        <v>A.3.1.1.0.a</v>
      </c>
      <c r="H81" s="93" t="s">
        <v>134</v>
      </c>
      <c r="I81" t="s">
        <v>79</v>
      </c>
      <c r="J81" t="b">
        <f>COUNTIF('C123_Average Calcs'!$T$5:$T$15,Table5[[#This Row],[Category ]])&gt;0</f>
        <v>1</v>
      </c>
      <c r="K81" t="s">
        <v>329</v>
      </c>
      <c r="L81" t="s">
        <v>225</v>
      </c>
      <c r="M81">
        <v>9</v>
      </c>
      <c r="N81" s="56">
        <v>13500</v>
      </c>
      <c r="O81" s="56">
        <f>Table5[[#This Row],['# of Unit]]*Table5[[#This Row],[Unit Cost (USD)]]</f>
        <v>121500</v>
      </c>
      <c r="P81" s="56">
        <f>Table5[[#This Row],[Total cost
(USD)]]/5</f>
        <v>24300</v>
      </c>
      <c r="Q81" s="56">
        <f>Table5[[#This Row],[Total cost
(USD)]]/5</f>
        <v>24300</v>
      </c>
      <c r="R81" s="56">
        <f>Table5[[#This Row],[Total cost
(USD)]]/5</f>
        <v>24300</v>
      </c>
      <c r="S81" s="56">
        <f>Table5[[#This Row],[Total cost
(USD)]]/5</f>
        <v>24300</v>
      </c>
      <c r="T81" s="56">
        <f>Table5[[#This Row],[Total cost
(USD)]]/5</f>
        <v>24300</v>
      </c>
      <c r="V81" s="54">
        <f>Table5[[#This Row],[Total cost
(USD)]]-SUM(Table5[[#This Row],[Year 1]:[Year 5]])</f>
        <v>0</v>
      </c>
    </row>
    <row r="82" spans="1:23" x14ac:dyDescent="0.75">
      <c r="A82" t="s">
        <v>203</v>
      </c>
      <c r="B82">
        <v>3</v>
      </c>
      <c r="C82">
        <v>1</v>
      </c>
      <c r="D82">
        <v>1</v>
      </c>
      <c r="E82">
        <v>0</v>
      </c>
      <c r="F82" t="s">
        <v>226</v>
      </c>
      <c r="G82" t="str">
        <f t="shared" si="2"/>
        <v>A.3.1.1.0.b</v>
      </c>
      <c r="H82" s="93" t="s">
        <v>134</v>
      </c>
      <c r="I82" t="s">
        <v>24</v>
      </c>
      <c r="J82" t="b">
        <f>COUNTIF('C123_Average Calcs'!$T$5:$T$15,Table5[[#This Row],[Category ]])&gt;0</f>
        <v>1</v>
      </c>
      <c r="K82" t="s">
        <v>330</v>
      </c>
      <c r="L82" t="s">
        <v>225</v>
      </c>
      <c r="M82">
        <v>24</v>
      </c>
      <c r="N82" s="56">
        <v>3500</v>
      </c>
      <c r="O82" s="56">
        <f>Table5[[#This Row],['# of Unit]]*Table5[[#This Row],[Unit Cost (USD)]]</f>
        <v>84000</v>
      </c>
      <c r="P82" s="56">
        <f>Table5[[#This Row],[Total cost
(USD)]]/5</f>
        <v>16800</v>
      </c>
      <c r="Q82" s="56">
        <f>Table5[[#This Row],[Total cost
(USD)]]/5</f>
        <v>16800</v>
      </c>
      <c r="R82" s="56">
        <f>Table5[[#This Row],[Total cost
(USD)]]/5</f>
        <v>16800</v>
      </c>
      <c r="S82" s="56">
        <f>Table5[[#This Row],[Total cost
(USD)]]/5</f>
        <v>16800</v>
      </c>
      <c r="T82" s="56">
        <f>Table5[[#This Row],[Total cost
(USD)]]/5</f>
        <v>16800</v>
      </c>
      <c r="V82" s="54">
        <f>Table5[[#This Row],[Total cost
(USD)]]-SUM(Table5[[#This Row],[Year 1]:[Year 5]])</f>
        <v>0</v>
      </c>
    </row>
    <row r="83" spans="1:23" x14ac:dyDescent="0.75">
      <c r="A83" t="s">
        <v>203</v>
      </c>
      <c r="B83">
        <v>3</v>
      </c>
      <c r="C83">
        <v>1</v>
      </c>
      <c r="D83">
        <v>1</v>
      </c>
      <c r="E83">
        <v>0</v>
      </c>
      <c r="F83" t="s">
        <v>228</v>
      </c>
      <c r="G83" t="str">
        <f t="shared" si="2"/>
        <v>A.3.1.1.0.c</v>
      </c>
      <c r="H83" s="93" t="s">
        <v>134</v>
      </c>
      <c r="I83" t="s">
        <v>79</v>
      </c>
      <c r="J83" t="b">
        <f>COUNTIF('C123_Average Calcs'!$T$5:$T$15,Table5[[#This Row],[Category ]])&gt;0</f>
        <v>1</v>
      </c>
      <c r="K83" t="s">
        <v>331</v>
      </c>
      <c r="L83" t="s">
        <v>225</v>
      </c>
      <c r="M83">
        <v>18</v>
      </c>
      <c r="N83" s="56">
        <v>1500</v>
      </c>
      <c r="O83" s="56">
        <v>27000</v>
      </c>
      <c r="P83" s="56">
        <v>3375</v>
      </c>
      <c r="Q83" s="56">
        <v>6750</v>
      </c>
      <c r="R83" s="56">
        <v>6750</v>
      </c>
      <c r="S83" s="56">
        <v>6750</v>
      </c>
      <c r="T83" s="56">
        <v>3375</v>
      </c>
      <c r="V83" s="54">
        <f>Table5[[#This Row],[Total cost
(USD)]]-SUM(Table5[[#This Row],[Year 1]:[Year 5]])</f>
        <v>0</v>
      </c>
    </row>
    <row r="84" spans="1:23" x14ac:dyDescent="0.75">
      <c r="A84" t="s">
        <v>203</v>
      </c>
      <c r="B84">
        <v>3</v>
      </c>
      <c r="C84">
        <v>1</v>
      </c>
      <c r="D84">
        <v>1</v>
      </c>
      <c r="E84">
        <v>1</v>
      </c>
      <c r="F84" t="s">
        <v>223</v>
      </c>
      <c r="G84" t="str">
        <f t="shared" si="2"/>
        <v>A.3.1.1.1.a</v>
      </c>
      <c r="H84" s="93" t="s">
        <v>135</v>
      </c>
      <c r="I84" t="s">
        <v>24</v>
      </c>
      <c r="J84" t="b">
        <f>COUNTIF('C123_Average Calcs'!$T$5:$T$15,Table5[[#This Row],[Category ]])&gt;0</f>
        <v>1</v>
      </c>
      <c r="K84" t="s">
        <v>332</v>
      </c>
      <c r="L84" t="s">
        <v>231</v>
      </c>
      <c r="M84">
        <v>1</v>
      </c>
      <c r="N84" s="56">
        <f>20000</f>
        <v>20000</v>
      </c>
      <c r="O84" s="56">
        <f>Table5[[#This Row],['# of Unit]]*Table5[[#This Row],[Unit Cost (USD)]]</f>
        <v>20000</v>
      </c>
      <c r="P84" s="56">
        <f>Table5[[#This Row],[Total cost
(USD)]]</f>
        <v>20000</v>
      </c>
      <c r="Q84" s="56"/>
      <c r="R84" s="56"/>
      <c r="S84" s="56"/>
      <c r="T84" s="56"/>
      <c r="V84" s="54">
        <f>Table5[[#This Row],[Total cost
(USD)]]-SUM(Table5[[#This Row],[Year 1]:[Year 5]])</f>
        <v>0</v>
      </c>
    </row>
    <row r="85" spans="1:23" x14ac:dyDescent="0.75">
      <c r="A85" t="s">
        <v>203</v>
      </c>
      <c r="B85">
        <v>3</v>
      </c>
      <c r="C85">
        <v>1</v>
      </c>
      <c r="D85">
        <v>1</v>
      </c>
      <c r="E85">
        <v>1</v>
      </c>
      <c r="F85" t="s">
        <v>226</v>
      </c>
      <c r="G85" t="str">
        <f t="shared" si="2"/>
        <v>A.3.1.1.1.b</v>
      </c>
      <c r="H85" s="93" t="s">
        <v>135</v>
      </c>
      <c r="I85" t="s">
        <v>24</v>
      </c>
      <c r="J85" t="b">
        <f>COUNTIF('C123_Average Calcs'!$T$5:$T$15,Table5[[#This Row],[Category ]])&gt;0</f>
        <v>1</v>
      </c>
      <c r="K85" t="s">
        <v>333</v>
      </c>
      <c r="L85" t="s">
        <v>231</v>
      </c>
      <c r="M85">
        <v>1</v>
      </c>
      <c r="N85" s="56">
        <f>12500*1.6</f>
        <v>20000</v>
      </c>
      <c r="O85" s="56">
        <f>Table5[[#This Row],['# of Unit]]*Table5[[#This Row],[Unit Cost (USD)]]</f>
        <v>20000</v>
      </c>
      <c r="P85" s="56">
        <f>Table5[[#This Row],[Total cost
(USD)]]</f>
        <v>20000</v>
      </c>
      <c r="Q85" s="56"/>
      <c r="R85" s="56"/>
      <c r="S85" s="56"/>
      <c r="T85" s="56"/>
      <c r="V85" s="54">
        <f>Table5[[#This Row],[Total cost
(USD)]]-SUM(Table5[[#This Row],[Year 1]:[Year 5]])</f>
        <v>0</v>
      </c>
    </row>
    <row r="86" spans="1:23" x14ac:dyDescent="0.75">
      <c r="A86" t="s">
        <v>203</v>
      </c>
      <c r="B86">
        <v>3</v>
      </c>
      <c r="C86">
        <v>1</v>
      </c>
      <c r="D86">
        <v>1</v>
      </c>
      <c r="E86">
        <v>2</v>
      </c>
      <c r="F86" t="s">
        <v>226</v>
      </c>
      <c r="G86" t="str">
        <f t="shared" si="2"/>
        <v>A.3.1.1.2.b</v>
      </c>
      <c r="H86" s="93" t="s">
        <v>138</v>
      </c>
      <c r="I86" t="s">
        <v>72</v>
      </c>
      <c r="J86" t="b">
        <f>COUNTIF('C123_Average Calcs'!$T$5:$T$15,Table5[[#This Row],[Category ]])&gt;0</f>
        <v>1</v>
      </c>
      <c r="K86" t="s">
        <v>334</v>
      </c>
      <c r="L86" t="s">
        <v>335</v>
      </c>
      <c r="M86" s="161">
        <f>(400*1100)*1.4</f>
        <v>616000</v>
      </c>
      <c r="N86" s="56">
        <v>1.2</v>
      </c>
      <c r="O86" s="56">
        <f>Table5[[#This Row],['# of Unit]]*Table5[[#This Row],[Unit Cost (USD)]]</f>
        <v>739200</v>
      </c>
      <c r="P86" s="56"/>
      <c r="Q86" s="56">
        <v>262100</v>
      </c>
      <c r="R86" s="56">
        <v>338900</v>
      </c>
      <c r="S86" s="56">
        <v>69100</v>
      </c>
      <c r="T86" s="56">
        <v>69100</v>
      </c>
      <c r="V86" s="54">
        <f>Table5[[#This Row],[Total cost
(USD)]]-SUM(Table5[[#This Row],[Year 1]:[Year 5]])</f>
        <v>0</v>
      </c>
      <c r="W86" s="54">
        <f>V86/4</f>
        <v>0</v>
      </c>
    </row>
    <row r="87" spans="1:23" x14ac:dyDescent="0.75">
      <c r="A87" t="s">
        <v>203</v>
      </c>
      <c r="B87">
        <v>3</v>
      </c>
      <c r="C87">
        <v>1</v>
      </c>
      <c r="D87">
        <v>1</v>
      </c>
      <c r="E87">
        <v>2</v>
      </c>
      <c r="F87" t="s">
        <v>228</v>
      </c>
      <c r="G87" t="str">
        <f t="shared" si="2"/>
        <v>A.3.1.1.2.c</v>
      </c>
      <c r="H87" s="93" t="s">
        <v>138</v>
      </c>
      <c r="I87" t="s">
        <v>72</v>
      </c>
      <c r="J87" t="b">
        <f>COUNTIF('C123_Average Calcs'!$T$5:$T$15,Table5[[#This Row],[Category ]])&gt;0</f>
        <v>1</v>
      </c>
      <c r="K87" t="s">
        <v>336</v>
      </c>
      <c r="L87" t="s">
        <v>337</v>
      </c>
      <c r="M87" s="161">
        <v>101250</v>
      </c>
      <c r="N87" s="56">
        <v>0.6</v>
      </c>
      <c r="O87" s="56">
        <f>Table5[[#This Row],['# of Unit]]*Table5[[#This Row],[Unit Cost (USD)]]</f>
        <v>60750</v>
      </c>
      <c r="P87" s="56"/>
      <c r="Q87" s="56">
        <v>21262.5</v>
      </c>
      <c r="R87" s="56">
        <v>27337.5</v>
      </c>
      <c r="S87" s="56">
        <v>6075</v>
      </c>
      <c r="T87" s="56">
        <v>6075</v>
      </c>
      <c r="V87" s="54">
        <f>Table5[[#This Row],[Total cost
(USD)]]-SUM(Table5[[#This Row],[Year 1]:[Year 5]])</f>
        <v>0</v>
      </c>
    </row>
    <row r="88" spans="1:23" x14ac:dyDescent="0.75">
      <c r="A88" t="s">
        <v>203</v>
      </c>
      <c r="B88">
        <v>3</v>
      </c>
      <c r="C88">
        <v>1</v>
      </c>
      <c r="D88">
        <v>1</v>
      </c>
      <c r="E88">
        <v>1</v>
      </c>
      <c r="F88" t="s">
        <v>256</v>
      </c>
      <c r="G88" t="str">
        <f t="shared" si="2"/>
        <v>A.3.1.1.1.d</v>
      </c>
      <c r="H88" s="93" t="s">
        <v>142</v>
      </c>
      <c r="I88" t="s">
        <v>113</v>
      </c>
      <c r="J88" t="b">
        <f>COUNTIF('C123_Average Calcs'!$T$5:$T$15,Table5[[#This Row],[Category ]])&gt;0</f>
        <v>1</v>
      </c>
      <c r="K88" t="s">
        <v>338</v>
      </c>
      <c r="L88" t="s">
        <v>323</v>
      </c>
      <c r="M88">
        <v>1</v>
      </c>
      <c r="N88" s="56">
        <v>3000</v>
      </c>
      <c r="O88" s="56">
        <v>3000</v>
      </c>
      <c r="P88" s="56">
        <v>3000</v>
      </c>
      <c r="Q88" s="56"/>
      <c r="R88" s="56"/>
      <c r="S88" s="56"/>
      <c r="T88" s="56"/>
      <c r="V88" s="54">
        <f>Table5[[#This Row],[Total cost
(USD)]]-SUM(Table5[[#This Row],[Year 1]:[Year 5]])</f>
        <v>0</v>
      </c>
    </row>
    <row r="89" spans="1:23" x14ac:dyDescent="0.75">
      <c r="A89" t="s">
        <v>203</v>
      </c>
      <c r="B89">
        <v>3</v>
      </c>
      <c r="C89">
        <v>1</v>
      </c>
      <c r="D89">
        <v>1</v>
      </c>
      <c r="E89">
        <v>1</v>
      </c>
      <c r="F89" t="s">
        <v>228</v>
      </c>
      <c r="G89" t="str">
        <f t="shared" si="2"/>
        <v>A.3.1.1.1.c</v>
      </c>
      <c r="H89" s="93" t="s">
        <v>142</v>
      </c>
      <c r="I89" t="s">
        <v>113</v>
      </c>
      <c r="J89" t="b">
        <f>COUNTIF('C123_Average Calcs'!$T$5:$T$15,Table5[[#This Row],[Category ]])&gt;0</f>
        <v>1</v>
      </c>
      <c r="K89" t="s">
        <v>339</v>
      </c>
      <c r="L89" t="s">
        <v>323</v>
      </c>
      <c r="M89">
        <v>7</v>
      </c>
      <c r="N89" s="56">
        <v>2000</v>
      </c>
      <c r="O89" s="56">
        <v>4000</v>
      </c>
      <c r="P89" s="56"/>
      <c r="Q89" s="56">
        <v>2000</v>
      </c>
      <c r="R89" s="56">
        <v>2000</v>
      </c>
      <c r="S89" s="56"/>
      <c r="T89" s="56"/>
      <c r="V89" s="54">
        <f>Table5[[#This Row],[Total cost
(USD)]]-SUM(Table5[[#This Row],[Year 1]:[Year 5]])</f>
        <v>0</v>
      </c>
    </row>
    <row r="90" spans="1:23" x14ac:dyDescent="0.75">
      <c r="A90" t="s">
        <v>203</v>
      </c>
      <c r="B90">
        <v>3</v>
      </c>
      <c r="C90">
        <v>1</v>
      </c>
      <c r="D90">
        <v>1</v>
      </c>
      <c r="E90">
        <v>2</v>
      </c>
      <c r="F90" t="s">
        <v>223</v>
      </c>
      <c r="G90" t="str">
        <f t="shared" si="2"/>
        <v>A.3.1.1.2.a</v>
      </c>
      <c r="H90" s="93" t="s">
        <v>141</v>
      </c>
      <c r="I90" t="s">
        <v>211</v>
      </c>
      <c r="J90" t="b">
        <f>COUNTIF('C123_Average Calcs'!$T$5:$T$15,Table5[[#This Row],[Category ]])&gt;0</f>
        <v>1</v>
      </c>
      <c r="K90" t="s">
        <v>340</v>
      </c>
      <c r="L90" t="s">
        <v>341</v>
      </c>
      <c r="M90">
        <v>7</v>
      </c>
      <c r="N90" s="56">
        <v>1300</v>
      </c>
      <c r="O90" s="56">
        <v>9100</v>
      </c>
      <c r="P90" s="56"/>
      <c r="Q90" s="56">
        <v>3900</v>
      </c>
      <c r="R90" s="56">
        <v>5200</v>
      </c>
      <c r="S90" s="56"/>
      <c r="T90" s="56"/>
      <c r="V90" s="54">
        <f>Table5[[#This Row],[Total cost
(USD)]]-SUM(Table5[[#This Row],[Year 1]:[Year 5]])</f>
        <v>0</v>
      </c>
    </row>
    <row r="91" spans="1:23" x14ac:dyDescent="0.75">
      <c r="A91" t="s">
        <v>203</v>
      </c>
      <c r="B91">
        <v>3</v>
      </c>
      <c r="C91">
        <v>1</v>
      </c>
      <c r="D91">
        <v>1</v>
      </c>
      <c r="E91">
        <v>3</v>
      </c>
      <c r="F91" t="s">
        <v>223</v>
      </c>
      <c r="G91" t="str">
        <f t="shared" si="2"/>
        <v>A.3.1.1.3.a</v>
      </c>
      <c r="H91" s="93" t="s">
        <v>141</v>
      </c>
      <c r="I91" t="s">
        <v>211</v>
      </c>
      <c r="J91" t="b">
        <f>COUNTIF('C123_Average Calcs'!$T$5:$T$15,Table5[[#This Row],[Category ]])&gt;0</f>
        <v>1</v>
      </c>
      <c r="K91" t="s">
        <v>342</v>
      </c>
      <c r="L91" t="s">
        <v>341</v>
      </c>
      <c r="M91">
        <v>4</v>
      </c>
      <c r="N91" s="56">
        <v>1300</v>
      </c>
      <c r="O91" s="56">
        <v>5200</v>
      </c>
      <c r="P91" s="56"/>
      <c r="Q91" s="56">
        <v>2600</v>
      </c>
      <c r="R91" s="56">
        <v>2600</v>
      </c>
      <c r="S91" s="56"/>
      <c r="T91" s="56"/>
      <c r="V91" s="54">
        <f>Table5[[#This Row],[Total cost
(USD)]]-SUM(Table5[[#This Row],[Year 1]:[Year 5]])</f>
        <v>0</v>
      </c>
    </row>
    <row r="92" spans="1:23" x14ac:dyDescent="0.75">
      <c r="A92" t="s">
        <v>203</v>
      </c>
      <c r="B92">
        <v>3</v>
      </c>
      <c r="C92">
        <v>1</v>
      </c>
      <c r="D92">
        <v>1</v>
      </c>
      <c r="E92">
        <v>4</v>
      </c>
      <c r="F92" t="s">
        <v>223</v>
      </c>
      <c r="G92" t="str">
        <f t="shared" si="2"/>
        <v>A.3.1.1.4.a</v>
      </c>
      <c r="H92" s="93" t="s">
        <v>137</v>
      </c>
      <c r="I92" t="s">
        <v>244</v>
      </c>
      <c r="J92" t="b">
        <f>COUNTIF('C123_Average Calcs'!$T$5:$T$15,Table5[[#This Row],[Category ]])&gt;0</f>
        <v>1</v>
      </c>
      <c r="K92" t="s">
        <v>343</v>
      </c>
      <c r="L92" t="s">
        <v>231</v>
      </c>
      <c r="M92">
        <v>1</v>
      </c>
      <c r="N92" s="56">
        <v>12500</v>
      </c>
      <c r="O92" s="56">
        <v>12500</v>
      </c>
      <c r="P92" s="56"/>
      <c r="Q92" s="56"/>
      <c r="R92" s="56">
        <v>12500</v>
      </c>
      <c r="S92" s="56"/>
      <c r="T92" s="56"/>
      <c r="V92" s="54">
        <f>Table5[[#This Row],[Total cost
(USD)]]-SUM(Table5[[#This Row],[Year 1]:[Year 5]])</f>
        <v>0</v>
      </c>
    </row>
    <row r="93" spans="1:23" x14ac:dyDescent="0.75">
      <c r="A93" t="s">
        <v>203</v>
      </c>
      <c r="B93">
        <v>3</v>
      </c>
      <c r="C93">
        <v>1</v>
      </c>
      <c r="D93">
        <v>1</v>
      </c>
      <c r="E93">
        <v>4</v>
      </c>
      <c r="F93" t="s">
        <v>223</v>
      </c>
      <c r="G93" t="str">
        <f t="shared" si="2"/>
        <v>A.3.1.1.4.a</v>
      </c>
      <c r="H93" s="93" t="s">
        <v>144</v>
      </c>
      <c r="I93" t="s">
        <v>75</v>
      </c>
      <c r="J93" t="b">
        <f>COUNTIF('C123_Average Calcs'!$T$5:$T$15,Table5[[#This Row],[Category ]])&gt;0</f>
        <v>1</v>
      </c>
      <c r="K93" t="s">
        <v>344</v>
      </c>
      <c r="L93" t="s">
        <v>345</v>
      </c>
      <c r="M93">
        <v>1</v>
      </c>
      <c r="N93" s="56">
        <v>1000</v>
      </c>
      <c r="O93" s="56">
        <v>1000</v>
      </c>
      <c r="P93" s="56">
        <v>1000</v>
      </c>
      <c r="Q93" s="56"/>
      <c r="R93" s="56"/>
      <c r="S93" s="56"/>
      <c r="T93" s="56"/>
      <c r="V93" s="54">
        <f>Table5[[#This Row],[Total cost
(USD)]]-SUM(Table5[[#This Row],[Year 1]:[Year 5]])</f>
        <v>0</v>
      </c>
    </row>
    <row r="94" spans="1:23" x14ac:dyDescent="0.75">
      <c r="A94" t="s">
        <v>203</v>
      </c>
      <c r="B94">
        <v>3</v>
      </c>
      <c r="C94">
        <v>1</v>
      </c>
      <c r="D94">
        <v>1</v>
      </c>
      <c r="E94">
        <v>4</v>
      </c>
      <c r="F94" t="s">
        <v>226</v>
      </c>
      <c r="G94" t="str">
        <f t="shared" si="2"/>
        <v>A.3.1.1.4.b</v>
      </c>
      <c r="H94" s="93" t="s">
        <v>142</v>
      </c>
      <c r="I94" t="s">
        <v>113</v>
      </c>
      <c r="J94" t="b">
        <f>COUNTIF('C123_Average Calcs'!$T$5:$T$15,Table5[[#This Row],[Category ]])&gt;0</f>
        <v>1</v>
      </c>
      <c r="K94" t="s">
        <v>346</v>
      </c>
      <c r="L94" t="s">
        <v>323</v>
      </c>
      <c r="M94">
        <v>1</v>
      </c>
      <c r="N94" s="56">
        <v>4000</v>
      </c>
      <c r="O94" s="56">
        <v>4000</v>
      </c>
      <c r="P94" s="56"/>
      <c r="Q94" s="56"/>
      <c r="R94" s="56"/>
      <c r="S94" s="56">
        <v>4000</v>
      </c>
      <c r="T94" s="56"/>
      <c r="V94" s="54">
        <f>Table5[[#This Row],[Total cost
(USD)]]-SUM(Table5[[#This Row],[Year 1]:[Year 5]])</f>
        <v>0</v>
      </c>
    </row>
    <row r="95" spans="1:23" x14ac:dyDescent="0.75">
      <c r="A95" t="s">
        <v>203</v>
      </c>
      <c r="B95">
        <v>3</v>
      </c>
      <c r="C95">
        <v>1</v>
      </c>
      <c r="D95">
        <v>1</v>
      </c>
      <c r="E95">
        <v>5</v>
      </c>
      <c r="F95" t="s">
        <v>223</v>
      </c>
      <c r="G95" t="str">
        <f t="shared" si="2"/>
        <v>A.3.1.1.5.a</v>
      </c>
      <c r="H95" s="93" t="s">
        <v>137</v>
      </c>
      <c r="I95" t="s">
        <v>244</v>
      </c>
      <c r="J95" t="b">
        <f>COUNTIF('C123_Average Calcs'!$T$5:$T$15,Table5[[#This Row],[Category ]])&gt;0</f>
        <v>1</v>
      </c>
      <c r="K95" t="s">
        <v>347</v>
      </c>
      <c r="L95" t="s">
        <v>231</v>
      </c>
      <c r="M95">
        <v>1</v>
      </c>
      <c r="N95" s="56">
        <v>12500</v>
      </c>
      <c r="O95" s="56">
        <v>12500</v>
      </c>
      <c r="P95" s="56"/>
      <c r="Q95" s="56"/>
      <c r="R95" s="56">
        <v>12500</v>
      </c>
      <c r="S95" s="56"/>
      <c r="T95" s="56"/>
      <c r="V95" s="54">
        <f>Table5[[#This Row],[Total cost
(USD)]]-SUM(Table5[[#This Row],[Year 1]:[Year 5]])</f>
        <v>0</v>
      </c>
    </row>
    <row r="96" spans="1:23" x14ac:dyDescent="0.75">
      <c r="A96" t="s">
        <v>203</v>
      </c>
      <c r="B96">
        <v>3</v>
      </c>
      <c r="C96">
        <v>1</v>
      </c>
      <c r="D96">
        <v>1</v>
      </c>
      <c r="E96">
        <v>5</v>
      </c>
      <c r="F96" t="s">
        <v>226</v>
      </c>
      <c r="G96" t="str">
        <f t="shared" si="2"/>
        <v>A.3.1.1.5.b</v>
      </c>
      <c r="H96" s="93" t="s">
        <v>137</v>
      </c>
      <c r="I96" t="s">
        <v>244</v>
      </c>
      <c r="J96" t="b">
        <f>COUNTIF('C123_Average Calcs'!$T$5:$T$15,Table5[[#This Row],[Category ]])&gt;0</f>
        <v>1</v>
      </c>
      <c r="K96" t="s">
        <v>348</v>
      </c>
      <c r="L96" t="s">
        <v>231</v>
      </c>
      <c r="M96">
        <v>1</v>
      </c>
      <c r="N96" s="56">
        <v>12500</v>
      </c>
      <c r="O96" s="56">
        <v>12500</v>
      </c>
      <c r="P96" s="56"/>
      <c r="Q96" s="56"/>
      <c r="R96" s="56"/>
      <c r="S96" s="56">
        <v>12500</v>
      </c>
      <c r="T96" s="56"/>
      <c r="V96" s="54">
        <f>Table5[[#This Row],[Total cost
(USD)]]-SUM(Table5[[#This Row],[Year 1]:[Year 5]])</f>
        <v>0</v>
      </c>
    </row>
    <row r="97" spans="1:23" x14ac:dyDescent="0.75">
      <c r="A97" t="s">
        <v>203</v>
      </c>
      <c r="B97">
        <v>3</v>
      </c>
      <c r="C97">
        <v>1</v>
      </c>
      <c r="D97">
        <v>1</v>
      </c>
      <c r="E97">
        <v>5</v>
      </c>
      <c r="F97" t="s">
        <v>226</v>
      </c>
      <c r="G97" t="str">
        <f t="shared" ref="G97:G128" si="3">CONCATENATE(A97,".",B97,".",C97,".",D97,".",E97,".",F97)</f>
        <v>A.3.1.1.5.b</v>
      </c>
      <c r="H97" s="93" t="s">
        <v>144</v>
      </c>
      <c r="I97" t="s">
        <v>75</v>
      </c>
      <c r="J97" t="b">
        <f>COUNTIF('C123_Average Calcs'!$T$5:$T$15,Table5[[#This Row],[Category ]])&gt;0</f>
        <v>1</v>
      </c>
      <c r="K97" t="s">
        <v>349</v>
      </c>
      <c r="L97" t="s">
        <v>345</v>
      </c>
      <c r="M97">
        <v>2</v>
      </c>
      <c r="N97" s="56">
        <v>2000</v>
      </c>
      <c r="O97" s="56">
        <v>4000</v>
      </c>
      <c r="P97" s="56"/>
      <c r="Q97" s="56"/>
      <c r="R97" s="56">
        <v>4000</v>
      </c>
      <c r="S97" s="56"/>
      <c r="T97" s="56"/>
      <c r="V97" s="54">
        <f>Table5[[#This Row],[Total cost
(USD)]]-SUM(Table5[[#This Row],[Year 1]:[Year 5]])</f>
        <v>0</v>
      </c>
    </row>
    <row r="98" spans="1:23" x14ac:dyDescent="0.75">
      <c r="A98" t="s">
        <v>203</v>
      </c>
      <c r="B98">
        <v>3</v>
      </c>
      <c r="C98">
        <v>1</v>
      </c>
      <c r="D98">
        <v>1</v>
      </c>
      <c r="E98">
        <v>5</v>
      </c>
      <c r="F98" t="s">
        <v>228</v>
      </c>
      <c r="G98" t="str">
        <f t="shared" si="3"/>
        <v>A.3.1.1.5.c</v>
      </c>
      <c r="H98" s="93" t="s">
        <v>136</v>
      </c>
      <c r="I98" t="s">
        <v>205</v>
      </c>
      <c r="J98" t="b">
        <f>COUNTIF('C123_Average Calcs'!$T$5:$T$15,Table5[[#This Row],[Category ]])&gt;0</f>
        <v>1</v>
      </c>
      <c r="K98" t="s">
        <v>350</v>
      </c>
      <c r="L98" t="s">
        <v>231</v>
      </c>
      <c r="M98">
        <v>1</v>
      </c>
      <c r="N98" s="56">
        <v>15000</v>
      </c>
      <c r="O98" s="56">
        <v>15000</v>
      </c>
      <c r="P98" s="56"/>
      <c r="Q98" s="56"/>
      <c r="R98" s="56">
        <v>15000</v>
      </c>
      <c r="S98" s="56"/>
      <c r="T98" s="56"/>
      <c r="V98" s="54">
        <f>Table5[[#This Row],[Total cost
(USD)]]-SUM(Table5[[#This Row],[Year 1]:[Year 5]])</f>
        <v>0</v>
      </c>
    </row>
    <row r="99" spans="1:23" x14ac:dyDescent="0.75">
      <c r="A99" t="s">
        <v>203</v>
      </c>
      <c r="B99">
        <v>3</v>
      </c>
      <c r="C99">
        <v>1</v>
      </c>
      <c r="D99">
        <v>1</v>
      </c>
      <c r="E99">
        <v>5</v>
      </c>
      <c r="F99" t="s">
        <v>228</v>
      </c>
      <c r="G99" t="str">
        <f t="shared" si="3"/>
        <v>A.3.1.1.5.c</v>
      </c>
      <c r="H99" s="93" t="s">
        <v>144</v>
      </c>
      <c r="I99" t="s">
        <v>75</v>
      </c>
      <c r="J99" t="b">
        <f>COUNTIF('C123_Average Calcs'!$T$5:$T$15,Table5[[#This Row],[Category ]])&gt;0</f>
        <v>1</v>
      </c>
      <c r="K99" t="s">
        <v>351</v>
      </c>
      <c r="L99" t="s">
        <v>345</v>
      </c>
      <c r="M99">
        <v>1</v>
      </c>
      <c r="N99" s="56">
        <v>4000</v>
      </c>
      <c r="O99" s="56">
        <v>4000</v>
      </c>
      <c r="P99" s="56"/>
      <c r="Q99" s="56"/>
      <c r="R99" s="56">
        <v>4000</v>
      </c>
      <c r="S99" s="56"/>
      <c r="T99" s="56"/>
      <c r="V99" s="54">
        <f>Table5[[#This Row],[Total cost
(USD)]]-SUM(Table5[[#This Row],[Year 1]:[Year 5]])</f>
        <v>0</v>
      </c>
    </row>
    <row r="100" spans="1:23" x14ac:dyDescent="0.75">
      <c r="A100" t="s">
        <v>203</v>
      </c>
      <c r="B100">
        <v>3</v>
      </c>
      <c r="C100">
        <v>1</v>
      </c>
      <c r="D100">
        <v>1</v>
      </c>
      <c r="E100">
        <v>5</v>
      </c>
      <c r="F100" t="s">
        <v>286</v>
      </c>
      <c r="G100" t="str">
        <f t="shared" si="3"/>
        <v>A.3.1.1.5.e</v>
      </c>
      <c r="H100" s="93" t="s">
        <v>142</v>
      </c>
      <c r="I100" t="s">
        <v>323</v>
      </c>
      <c r="J100" t="b">
        <f>COUNTIF('C123_Average Calcs'!$T$5:$T$15,Table5[[#This Row],[Category ]])&gt;0</f>
        <v>1</v>
      </c>
      <c r="K100" t="s">
        <v>352</v>
      </c>
      <c r="L100" t="s">
        <v>113</v>
      </c>
      <c r="M100">
        <v>1</v>
      </c>
      <c r="N100" s="56">
        <v>4000</v>
      </c>
      <c r="O100" s="56">
        <v>4000</v>
      </c>
      <c r="P100" s="56"/>
      <c r="Q100" s="56"/>
      <c r="R100" s="56"/>
      <c r="S100" s="56">
        <v>4000</v>
      </c>
      <c r="T100" s="56"/>
      <c r="V100" s="54">
        <f>Table5[[#This Row],[Total cost
(USD)]]-SUM(Table5[[#This Row],[Year 1]:[Year 5]])</f>
        <v>0</v>
      </c>
    </row>
    <row r="101" spans="1:23" x14ac:dyDescent="0.75">
      <c r="A101" t="s">
        <v>203</v>
      </c>
      <c r="B101">
        <v>3</v>
      </c>
      <c r="C101">
        <v>1</v>
      </c>
      <c r="D101">
        <v>1</v>
      </c>
      <c r="E101">
        <v>5</v>
      </c>
      <c r="F101" t="s">
        <v>306</v>
      </c>
      <c r="G101" t="str">
        <f t="shared" si="3"/>
        <v>A.3.1.1.5.f</v>
      </c>
      <c r="H101" s="93" t="s">
        <v>142</v>
      </c>
      <c r="I101" t="s">
        <v>323</v>
      </c>
      <c r="J101" t="b">
        <f>COUNTIF('C123_Average Calcs'!$T$5:$T$15,Table5[[#This Row],[Category ]])&gt;0</f>
        <v>1</v>
      </c>
      <c r="K101" t="s">
        <v>353</v>
      </c>
      <c r="L101" t="s">
        <v>113</v>
      </c>
      <c r="M101">
        <v>1</v>
      </c>
      <c r="N101" s="56">
        <v>5000</v>
      </c>
      <c r="O101" s="56">
        <v>5000</v>
      </c>
      <c r="P101" s="56"/>
      <c r="Q101" s="56"/>
      <c r="R101" s="56"/>
      <c r="S101" s="56"/>
      <c r="T101" s="56">
        <v>5000</v>
      </c>
      <c r="V101" s="54">
        <f>Table5[[#This Row],[Total cost
(USD)]]-SUM(Table5[[#This Row],[Year 1]:[Year 5]])</f>
        <v>0</v>
      </c>
    </row>
    <row r="102" spans="1:23" x14ac:dyDescent="0.75">
      <c r="A102" t="s">
        <v>203</v>
      </c>
      <c r="B102">
        <v>3</v>
      </c>
      <c r="C102">
        <v>1</v>
      </c>
      <c r="D102">
        <v>1</v>
      </c>
      <c r="E102">
        <v>5</v>
      </c>
      <c r="F102" t="s">
        <v>306</v>
      </c>
      <c r="G102" t="str">
        <f t="shared" si="3"/>
        <v>A.3.1.1.5.f</v>
      </c>
      <c r="H102" s="93" t="s">
        <v>144</v>
      </c>
      <c r="I102" t="s">
        <v>75</v>
      </c>
      <c r="J102" t="b">
        <f>COUNTIF('C123_Average Calcs'!$T$5:$T$15,Table5[[#This Row],[Category ]])&gt;0</f>
        <v>1</v>
      </c>
      <c r="K102" t="s">
        <v>354</v>
      </c>
      <c r="L102" t="s">
        <v>345</v>
      </c>
      <c r="M102">
        <v>1</v>
      </c>
      <c r="N102" s="56">
        <v>4000</v>
      </c>
      <c r="O102" s="56">
        <v>4000</v>
      </c>
      <c r="P102" s="56"/>
      <c r="Q102" s="56"/>
      <c r="R102" s="56"/>
      <c r="S102" s="56"/>
      <c r="T102" s="56">
        <v>4000</v>
      </c>
      <c r="V102" s="54">
        <f>Table5[[#This Row],[Total cost
(USD)]]-SUM(Table5[[#This Row],[Year 1]:[Year 5]])</f>
        <v>0</v>
      </c>
    </row>
    <row r="103" spans="1:23" x14ac:dyDescent="0.75">
      <c r="A103" t="s">
        <v>203</v>
      </c>
      <c r="B103">
        <v>3</v>
      </c>
      <c r="C103">
        <v>1</v>
      </c>
      <c r="D103">
        <v>1</v>
      </c>
      <c r="E103">
        <v>2</v>
      </c>
      <c r="F103" t="s">
        <v>256</v>
      </c>
      <c r="G103" t="str">
        <f t="shared" si="3"/>
        <v>A.3.1.1.2.d</v>
      </c>
      <c r="H103" s="93" t="s">
        <v>140</v>
      </c>
      <c r="I103" t="s">
        <v>208</v>
      </c>
      <c r="J103" t="b">
        <f>COUNTIF('C123_Average Calcs'!$T$5:$T$15,Table5[[#This Row],[Category ]])&gt;0</f>
        <v>1</v>
      </c>
      <c r="K103" t="s">
        <v>355</v>
      </c>
      <c r="L103" t="s">
        <v>356</v>
      </c>
      <c r="M103">
        <v>400</v>
      </c>
      <c r="N103" s="56">
        <v>1100</v>
      </c>
      <c r="O103" s="56">
        <f>Table5[[#This Row],['# of Unit]]*Table5[[#This Row],[Unit Cost (USD)]]</f>
        <v>440000</v>
      </c>
      <c r="P103" s="56"/>
      <c r="Q103" s="56">
        <f>86000*2</f>
        <v>172000</v>
      </c>
      <c r="R103" s="56">
        <f>134000*2</f>
        <v>268000</v>
      </c>
      <c r="S103" s="56"/>
      <c r="T103" s="56"/>
      <c r="V103" s="54">
        <f>Table5[[#This Row],[Total cost
(USD)]]-SUM(Table5[[#This Row],[Year 1]:[Year 5]])</f>
        <v>0</v>
      </c>
      <c r="W103" s="96"/>
    </row>
    <row r="104" spans="1:23" x14ac:dyDescent="0.75">
      <c r="A104" t="s">
        <v>203</v>
      </c>
      <c r="B104">
        <v>3</v>
      </c>
      <c r="C104">
        <v>1</v>
      </c>
      <c r="D104">
        <v>1</v>
      </c>
      <c r="E104">
        <v>2</v>
      </c>
      <c r="F104" t="s">
        <v>286</v>
      </c>
      <c r="G104" t="str">
        <f t="shared" si="3"/>
        <v>A.3.1.1.2.e</v>
      </c>
      <c r="H104" s="93" t="s">
        <v>140</v>
      </c>
      <c r="I104" t="s">
        <v>208</v>
      </c>
      <c r="J104" t="b">
        <f>COUNTIF('C123_Average Calcs'!$T$5:$T$15,Table5[[#This Row],[Category ]])&gt;0</f>
        <v>1</v>
      </c>
      <c r="K104" t="s">
        <v>357</v>
      </c>
      <c r="L104" t="s">
        <v>356</v>
      </c>
      <c r="M104">
        <v>400</v>
      </c>
      <c r="N104" s="56">
        <v>850</v>
      </c>
      <c r="O104" s="56">
        <f>Table5[[#This Row],['# of Unit]]*Table5[[#This Row],[Unit Cost (USD)]]</f>
        <v>340000</v>
      </c>
      <c r="P104" s="56"/>
      <c r="Q104" s="56"/>
      <c r="R104" s="56">
        <f>28333.3333333333*2</f>
        <v>56666.666666666599</v>
      </c>
      <c r="S104" s="56">
        <f>70833.3333333333*2</f>
        <v>141666.6666666666</v>
      </c>
      <c r="T104" s="56">
        <f>70833.3333333333*2</f>
        <v>141666.6666666666</v>
      </c>
      <c r="V104" s="54">
        <f>Table5[[#This Row],[Total cost
(USD)]]-SUM(Table5[[#This Row],[Year 1]:[Year 5]])</f>
        <v>0</v>
      </c>
    </row>
    <row r="105" spans="1:23" x14ac:dyDescent="0.75">
      <c r="A105" t="s">
        <v>203</v>
      </c>
      <c r="B105">
        <v>3</v>
      </c>
      <c r="C105">
        <v>1</v>
      </c>
      <c r="D105">
        <v>1</v>
      </c>
      <c r="E105">
        <v>2</v>
      </c>
      <c r="F105" t="s">
        <v>306</v>
      </c>
      <c r="G105" t="str">
        <f t="shared" si="3"/>
        <v>A.3.1.1.2.f</v>
      </c>
      <c r="H105" s="93" t="s">
        <v>140</v>
      </c>
      <c r="I105" t="s">
        <v>208</v>
      </c>
      <c r="J105" t="b">
        <f>COUNTIF('C123_Average Calcs'!$T$5:$T$15,Table5[[#This Row],[Category ]])&gt;0</f>
        <v>1</v>
      </c>
      <c r="K105" t="s">
        <v>358</v>
      </c>
      <c r="L105" t="s">
        <v>356</v>
      </c>
      <c r="M105">
        <f>850*1.6</f>
        <v>1360</v>
      </c>
      <c r="N105" s="56">
        <v>12.8</v>
      </c>
      <c r="O105" s="56">
        <f>Table5[[#This Row],['# of Unit]]*Table5[[#This Row],[Unit Cost (USD)]]</f>
        <v>17408</v>
      </c>
      <c r="P105" s="56"/>
      <c r="Q105" s="56">
        <f>1280*1.6</f>
        <v>2048</v>
      </c>
      <c r="R105" s="56">
        <f>3200*1.6</f>
        <v>5120</v>
      </c>
      <c r="S105" s="56">
        <f>3200*1.6</f>
        <v>5120</v>
      </c>
      <c r="T105" s="56">
        <f>3200*1.6</f>
        <v>5120</v>
      </c>
      <c r="V105" s="54">
        <f>Table5[[#This Row],[Total cost
(USD)]]-SUM(Table5[[#This Row],[Year 1]:[Year 5]])</f>
        <v>0</v>
      </c>
    </row>
    <row r="106" spans="1:23" x14ac:dyDescent="0.75">
      <c r="A106" t="s">
        <v>203</v>
      </c>
      <c r="B106">
        <v>3</v>
      </c>
      <c r="C106">
        <v>1</v>
      </c>
      <c r="D106">
        <v>1</v>
      </c>
      <c r="E106">
        <v>3</v>
      </c>
      <c r="G106" t="str">
        <f t="shared" si="3"/>
        <v>A.3.1.1.3.</v>
      </c>
      <c r="H106" s="93" t="s">
        <v>141</v>
      </c>
      <c r="I106" s="149" t="s">
        <v>211</v>
      </c>
      <c r="J106" t="b">
        <f>COUNTIF('C123_Average Calcs'!$T$5:$T$15,Table5[[#This Row],[Category ]])&gt;0</f>
        <v>1</v>
      </c>
      <c r="K106" s="149" t="s">
        <v>359</v>
      </c>
      <c r="M106">
        <v>3</v>
      </c>
      <c r="N106" s="56">
        <v>1400</v>
      </c>
      <c r="O106" s="56">
        <f>Table5[[#This Row],['# of Unit]]*Table5[[#This Row],[Unit Cost (USD)]]</f>
        <v>4200</v>
      </c>
      <c r="P106" s="56"/>
      <c r="Q106" s="56">
        <f>Table5[[#This Row],[Total cost
(USD)]]/3</f>
        <v>1400</v>
      </c>
      <c r="R106" s="56">
        <f>Table5[[#This Row],[Total cost
(USD)]]/3</f>
        <v>1400</v>
      </c>
      <c r="S106" s="56">
        <f>Table5[[#This Row],[Total cost
(USD)]]/3</f>
        <v>1400</v>
      </c>
      <c r="T106" s="56"/>
      <c r="V106" s="54"/>
    </row>
    <row r="107" spans="1:23" x14ac:dyDescent="0.75">
      <c r="A107" t="s">
        <v>204</v>
      </c>
      <c r="B107">
        <v>3</v>
      </c>
      <c r="C107">
        <v>1</v>
      </c>
      <c r="D107">
        <v>2</v>
      </c>
      <c r="E107">
        <v>0</v>
      </c>
      <c r="F107" t="s">
        <v>223</v>
      </c>
      <c r="G107" t="str">
        <f t="shared" si="3"/>
        <v>B.3.1.2.0.a</v>
      </c>
      <c r="H107" s="93" t="s">
        <v>145</v>
      </c>
      <c r="I107" t="s">
        <v>79</v>
      </c>
      <c r="J107" t="b">
        <f>COUNTIF('C123_Average Calcs'!$T$5:$T$15,Table5[[#This Row],[Category ]])&gt;0</f>
        <v>1</v>
      </c>
      <c r="K107" t="s">
        <v>360</v>
      </c>
      <c r="L107" t="s">
        <v>225</v>
      </c>
      <c r="M107">
        <v>7</v>
      </c>
      <c r="N107" s="56">
        <v>13500</v>
      </c>
      <c r="O107" s="56">
        <f>Table5[[#This Row],['# of Unit]]*Table5[[#This Row],[Unit Cost (USD)]]</f>
        <v>94500</v>
      </c>
      <c r="P107" s="56">
        <f>Table5[[#This Row],[Total cost
(USD)]]/5</f>
        <v>18900</v>
      </c>
      <c r="Q107" s="56">
        <f>Table5[[#This Row],[Total cost
(USD)]]/5</f>
        <v>18900</v>
      </c>
      <c r="R107" s="56">
        <f>Table5[[#This Row],[Total cost
(USD)]]/5</f>
        <v>18900</v>
      </c>
      <c r="S107" s="56">
        <f>Table5[[#This Row],[Total cost
(USD)]]/5</f>
        <v>18900</v>
      </c>
      <c r="T107" s="56">
        <f>Table5[[#This Row],[Total cost
(USD)]]/5</f>
        <v>18900</v>
      </c>
      <c r="V107" s="54">
        <f>Table5[[#This Row],[Total cost
(USD)]]-SUM(Table5[[#This Row],[Year 1]:[Year 5]])</f>
        <v>0</v>
      </c>
    </row>
    <row r="108" spans="1:23" x14ac:dyDescent="0.75">
      <c r="A108" t="s">
        <v>204</v>
      </c>
      <c r="B108">
        <v>3</v>
      </c>
      <c r="C108">
        <v>1</v>
      </c>
      <c r="D108">
        <v>2</v>
      </c>
      <c r="E108">
        <v>0</v>
      </c>
      <c r="F108" t="s">
        <v>226</v>
      </c>
      <c r="G108" t="str">
        <f t="shared" si="3"/>
        <v>B.3.1.2.0.b</v>
      </c>
      <c r="H108" s="93" t="s">
        <v>145</v>
      </c>
      <c r="I108" t="s">
        <v>24</v>
      </c>
      <c r="J108" t="b">
        <f>COUNTIF('C123_Average Calcs'!$T$5:$T$15,Table5[[#This Row],[Category ]])&gt;0</f>
        <v>1</v>
      </c>
      <c r="K108" t="s">
        <v>330</v>
      </c>
      <c r="L108" t="s">
        <v>225</v>
      </c>
      <c r="M108">
        <v>24</v>
      </c>
      <c r="N108" s="56">
        <v>3500</v>
      </c>
      <c r="O108" s="56">
        <f>Table5[[#This Row],['# of Unit]]*Table5[[#This Row],[Unit Cost (USD)]]</f>
        <v>84000</v>
      </c>
      <c r="P108" s="56">
        <f>Table5[[#This Row],[Total cost
(USD)]]/5</f>
        <v>16800</v>
      </c>
      <c r="Q108" s="56">
        <f>Table5[[#This Row],[Total cost
(USD)]]/5</f>
        <v>16800</v>
      </c>
      <c r="R108" s="56">
        <f>Table5[[#This Row],[Total cost
(USD)]]/5</f>
        <v>16800</v>
      </c>
      <c r="S108" s="56">
        <f>Table5[[#This Row],[Total cost
(USD)]]/5</f>
        <v>16800</v>
      </c>
      <c r="T108" s="56">
        <f>Table5[[#This Row],[Total cost
(USD)]]/5</f>
        <v>16800</v>
      </c>
      <c r="V108" s="54">
        <f>Table5[[#This Row],[Total cost
(USD)]]-SUM(Table5[[#This Row],[Year 1]:[Year 5]])</f>
        <v>0</v>
      </c>
    </row>
    <row r="109" spans="1:23" x14ac:dyDescent="0.75">
      <c r="A109" t="s">
        <v>204</v>
      </c>
      <c r="B109">
        <v>3</v>
      </c>
      <c r="C109">
        <v>1</v>
      </c>
      <c r="D109">
        <v>2</v>
      </c>
      <c r="E109">
        <v>0</v>
      </c>
      <c r="F109" t="s">
        <v>228</v>
      </c>
      <c r="G109" t="str">
        <f t="shared" si="3"/>
        <v>B.3.1.2.0.c</v>
      </c>
      <c r="H109" s="93" t="s">
        <v>145</v>
      </c>
      <c r="I109" t="s">
        <v>79</v>
      </c>
      <c r="J109" t="b">
        <f>COUNTIF('C123_Average Calcs'!$T$5:$T$15,Table5[[#This Row],[Category ]])&gt;0</f>
        <v>1</v>
      </c>
      <c r="K109" t="s">
        <v>331</v>
      </c>
      <c r="L109" t="s">
        <v>225</v>
      </c>
      <c r="M109">
        <v>36</v>
      </c>
      <c r="N109" s="56">
        <v>1500</v>
      </c>
      <c r="O109" s="56">
        <f>Table5[[#This Row],['# of Unit]]*Table5[[#This Row],[Unit Cost (USD)]]</f>
        <v>54000</v>
      </c>
      <c r="P109" s="56">
        <f>Table5[[#This Row],[Total cost
(USD)]]/8</f>
        <v>6750</v>
      </c>
      <c r="Q109" s="56">
        <f>Table5[[#This Row],[Total cost
(USD)]]/4</f>
        <v>13500</v>
      </c>
      <c r="R109" s="56">
        <f>Table5[[#This Row],[Total cost
(USD)]]/4</f>
        <v>13500</v>
      </c>
      <c r="S109" s="56">
        <f>Table5[[#This Row],[Total cost
(USD)]]/4</f>
        <v>13500</v>
      </c>
      <c r="T109" s="56">
        <f>Table5[[#This Row],[Total cost
(USD)]]/8</f>
        <v>6750</v>
      </c>
      <c r="V109" s="54">
        <f>Table5[[#This Row],[Total cost
(USD)]]-SUM(Table5[[#This Row],[Year 1]:[Year 5]])</f>
        <v>0</v>
      </c>
    </row>
    <row r="110" spans="1:23" x14ac:dyDescent="0.75">
      <c r="A110" t="s">
        <v>204</v>
      </c>
      <c r="B110">
        <v>3</v>
      </c>
      <c r="C110">
        <v>1</v>
      </c>
      <c r="D110">
        <v>2</v>
      </c>
      <c r="E110">
        <v>1</v>
      </c>
      <c r="F110" t="s">
        <v>223</v>
      </c>
      <c r="G110" t="str">
        <f t="shared" si="3"/>
        <v>B.3.1.2.1.a</v>
      </c>
      <c r="H110" s="93" t="s">
        <v>146</v>
      </c>
      <c r="I110" t="s">
        <v>24</v>
      </c>
      <c r="J110" t="b">
        <f>COUNTIF('C123_Average Calcs'!$T$5:$T$15,Table5[[#This Row],[Category ]])&gt;0</f>
        <v>1</v>
      </c>
      <c r="K110" t="s">
        <v>361</v>
      </c>
      <c r="L110" t="s">
        <v>362</v>
      </c>
      <c r="M110">
        <v>1</v>
      </c>
      <c r="N110" s="56">
        <v>7500</v>
      </c>
      <c r="O110" s="56">
        <v>7500</v>
      </c>
      <c r="P110" s="56">
        <v>7500</v>
      </c>
      <c r="Q110" s="56"/>
      <c r="R110" s="56"/>
      <c r="S110" s="56"/>
      <c r="T110" s="56"/>
      <c r="V110" s="54">
        <f>Table5[[#This Row],[Total cost
(USD)]]-SUM(Table5[[#This Row],[Year 1]:[Year 5]])</f>
        <v>0</v>
      </c>
    </row>
    <row r="111" spans="1:23" x14ac:dyDescent="0.75">
      <c r="A111" t="s">
        <v>204</v>
      </c>
      <c r="B111">
        <v>3</v>
      </c>
      <c r="C111">
        <v>1</v>
      </c>
      <c r="D111">
        <v>2</v>
      </c>
      <c r="E111">
        <v>2</v>
      </c>
      <c r="F111" t="s">
        <v>223</v>
      </c>
      <c r="G111" t="str">
        <f t="shared" si="3"/>
        <v>B.3.1.2.2.a</v>
      </c>
      <c r="H111" s="93" t="s">
        <v>146</v>
      </c>
      <c r="I111" t="s">
        <v>24</v>
      </c>
      <c r="J111" t="b">
        <f>COUNTIF('C123_Average Calcs'!$T$5:$T$15,Table5[[#This Row],[Category ]])&gt;0</f>
        <v>1</v>
      </c>
      <c r="K111" t="s">
        <v>363</v>
      </c>
      <c r="L111" t="s">
        <v>362</v>
      </c>
      <c r="M111">
        <v>1</v>
      </c>
      <c r="N111" s="56">
        <v>10000</v>
      </c>
      <c r="O111" s="56">
        <v>10000</v>
      </c>
      <c r="P111" s="56">
        <v>10000</v>
      </c>
      <c r="Q111" s="56"/>
      <c r="R111" s="56"/>
      <c r="S111" s="56"/>
      <c r="T111" s="56"/>
      <c r="V111" s="54">
        <f>Table5[[#This Row],[Total cost
(USD)]]-SUM(Table5[[#This Row],[Year 1]:[Year 5]])</f>
        <v>0</v>
      </c>
    </row>
    <row r="112" spans="1:23" x14ac:dyDescent="0.75">
      <c r="A112" t="s">
        <v>204</v>
      </c>
      <c r="B112">
        <v>3</v>
      </c>
      <c r="C112">
        <v>1</v>
      </c>
      <c r="D112">
        <v>2</v>
      </c>
      <c r="E112">
        <v>1</v>
      </c>
      <c r="F112" t="s">
        <v>226</v>
      </c>
      <c r="G112" t="str">
        <f t="shared" si="3"/>
        <v>B.3.1.2.1.b</v>
      </c>
      <c r="H112" s="93" t="s">
        <v>149</v>
      </c>
      <c r="I112" t="s">
        <v>244</v>
      </c>
      <c r="J112" t="b">
        <f>COUNTIF('C123_Average Calcs'!$T$5:$T$15,Table5[[#This Row],[Category ]])&gt;0</f>
        <v>1</v>
      </c>
      <c r="K112" t="s">
        <v>364</v>
      </c>
      <c r="L112" t="s">
        <v>362</v>
      </c>
      <c r="M112">
        <v>1</v>
      </c>
      <c r="N112" s="56">
        <v>20000</v>
      </c>
      <c r="O112" s="56">
        <v>20000</v>
      </c>
      <c r="P112" s="56"/>
      <c r="Q112" s="56">
        <v>20000</v>
      </c>
      <c r="R112" s="56"/>
      <c r="S112" s="56"/>
      <c r="T112" s="56"/>
      <c r="V112" s="54">
        <f>Table5[[#This Row],[Total cost
(USD)]]-SUM(Table5[[#This Row],[Year 1]:[Year 5]])</f>
        <v>0</v>
      </c>
    </row>
    <row r="113" spans="1:22" x14ac:dyDescent="0.75">
      <c r="A113" t="s">
        <v>204</v>
      </c>
      <c r="B113">
        <v>3</v>
      </c>
      <c r="C113">
        <v>1</v>
      </c>
      <c r="D113">
        <v>2</v>
      </c>
      <c r="E113">
        <v>2</v>
      </c>
      <c r="F113" t="s">
        <v>223</v>
      </c>
      <c r="G113" t="str">
        <f t="shared" si="3"/>
        <v>B.3.1.2.2.a</v>
      </c>
      <c r="H113" s="93" t="s">
        <v>147</v>
      </c>
      <c r="I113" t="s">
        <v>72</v>
      </c>
      <c r="J113" t="b">
        <f>COUNTIF('C123_Average Calcs'!$T$5:$T$15,Table5[[#This Row],[Category ]])&gt;0</f>
        <v>1</v>
      </c>
      <c r="K113" t="s">
        <v>365</v>
      </c>
      <c r="L113" t="s">
        <v>335</v>
      </c>
      <c r="M113">
        <v>23080</v>
      </c>
      <c r="N113" s="56">
        <v>0.5</v>
      </c>
      <c r="O113" s="56">
        <v>11540</v>
      </c>
      <c r="P113" s="56"/>
      <c r="Q113" s="56">
        <v>11540</v>
      </c>
      <c r="R113" s="56"/>
      <c r="S113" s="56"/>
      <c r="T113" s="56"/>
      <c r="V113" s="54">
        <f>Table5[[#This Row],[Total cost
(USD)]]-SUM(Table5[[#This Row],[Year 1]:[Year 5]])</f>
        <v>0</v>
      </c>
    </row>
    <row r="114" spans="1:22" x14ac:dyDescent="0.75">
      <c r="A114" t="s">
        <v>204</v>
      </c>
      <c r="B114">
        <v>3</v>
      </c>
      <c r="C114">
        <v>1</v>
      </c>
      <c r="D114">
        <v>2</v>
      </c>
      <c r="E114">
        <v>2</v>
      </c>
      <c r="F114" t="s">
        <v>226</v>
      </c>
      <c r="G114" t="str">
        <f t="shared" si="3"/>
        <v>B.3.1.2.2.b</v>
      </c>
      <c r="H114" s="93" t="s">
        <v>147</v>
      </c>
      <c r="I114" t="s">
        <v>72</v>
      </c>
      <c r="J114" t="b">
        <f>COUNTIF('C123_Average Calcs'!$T$5:$T$15,Table5[[#This Row],[Category ]])&gt;0</f>
        <v>1</v>
      </c>
      <c r="K114" t="s">
        <v>366</v>
      </c>
      <c r="L114" t="s">
        <v>337</v>
      </c>
      <c r="M114">
        <v>20000</v>
      </c>
      <c r="N114" s="56">
        <v>0.3</v>
      </c>
      <c r="O114" s="56">
        <v>6000</v>
      </c>
      <c r="P114" s="56"/>
      <c r="Q114" s="56">
        <v>6000</v>
      </c>
      <c r="R114" s="56"/>
      <c r="S114" s="56"/>
      <c r="T114" s="56"/>
      <c r="V114" s="54">
        <f>Table5[[#This Row],[Total cost
(USD)]]-SUM(Table5[[#This Row],[Year 1]:[Year 5]])</f>
        <v>0</v>
      </c>
    </row>
    <row r="115" spans="1:22" x14ac:dyDescent="0.75">
      <c r="A115" t="s">
        <v>204</v>
      </c>
      <c r="B115">
        <v>3</v>
      </c>
      <c r="C115">
        <v>1</v>
      </c>
      <c r="D115">
        <v>2</v>
      </c>
      <c r="E115">
        <v>3</v>
      </c>
      <c r="F115" t="s">
        <v>223</v>
      </c>
      <c r="G115" t="str">
        <f t="shared" si="3"/>
        <v>B.3.1.2.3.a</v>
      </c>
      <c r="H115" s="93" t="s">
        <v>149</v>
      </c>
      <c r="I115" t="s">
        <v>244</v>
      </c>
      <c r="J115" t="b">
        <f>COUNTIF('C123_Average Calcs'!$T$5:$T$15,Table5[[#This Row],[Category ]])&gt;0</f>
        <v>1</v>
      </c>
      <c r="K115" t="s">
        <v>367</v>
      </c>
      <c r="L115" t="s">
        <v>362</v>
      </c>
      <c r="M115">
        <v>1</v>
      </c>
      <c r="N115" s="56">
        <v>15000</v>
      </c>
      <c r="O115" s="56">
        <v>15000</v>
      </c>
      <c r="P115" s="56"/>
      <c r="Q115" s="56">
        <v>7500</v>
      </c>
      <c r="R115" s="56">
        <v>7500</v>
      </c>
      <c r="S115" s="56"/>
      <c r="T115" s="56"/>
      <c r="V115" s="54">
        <f>Table5[[#This Row],[Total cost
(USD)]]-SUM(Table5[[#This Row],[Year 1]:[Year 5]])</f>
        <v>0</v>
      </c>
    </row>
    <row r="116" spans="1:22" x14ac:dyDescent="0.75">
      <c r="A116" t="s">
        <v>204</v>
      </c>
      <c r="B116">
        <v>3</v>
      </c>
      <c r="C116">
        <v>1</v>
      </c>
      <c r="D116">
        <v>2</v>
      </c>
      <c r="E116">
        <v>3</v>
      </c>
      <c r="F116" t="s">
        <v>223</v>
      </c>
      <c r="G116" t="str">
        <f t="shared" si="3"/>
        <v>B.3.1.2.3.a</v>
      </c>
      <c r="H116" s="93" t="s">
        <v>152</v>
      </c>
      <c r="I116" t="s">
        <v>75</v>
      </c>
      <c r="J116" t="b">
        <f>COUNTIF('C123_Average Calcs'!$T$5:$T$15,Table5[[#This Row],[Category ]])&gt;0</f>
        <v>1</v>
      </c>
      <c r="K116" t="s">
        <v>368</v>
      </c>
      <c r="L116" t="s">
        <v>345</v>
      </c>
      <c r="M116">
        <v>1</v>
      </c>
      <c r="N116" s="56">
        <v>1000</v>
      </c>
      <c r="O116" s="56">
        <v>1000</v>
      </c>
      <c r="P116" s="56"/>
      <c r="Q116" s="56">
        <v>1000</v>
      </c>
      <c r="R116" s="56"/>
      <c r="S116" s="56"/>
      <c r="T116" s="56"/>
      <c r="V116" s="54">
        <f>Table5[[#This Row],[Total cost
(USD)]]-SUM(Table5[[#This Row],[Year 1]:[Year 5]])</f>
        <v>0</v>
      </c>
    </row>
    <row r="117" spans="1:22" x14ac:dyDescent="0.75">
      <c r="A117" t="s">
        <v>204</v>
      </c>
      <c r="B117">
        <v>3</v>
      </c>
      <c r="C117">
        <v>1</v>
      </c>
      <c r="D117">
        <v>2</v>
      </c>
      <c r="E117">
        <v>3</v>
      </c>
      <c r="F117" t="s">
        <v>226</v>
      </c>
      <c r="G117" t="str">
        <f t="shared" si="3"/>
        <v>B.3.1.2.3.b</v>
      </c>
      <c r="H117" s="93" t="s">
        <v>149</v>
      </c>
      <c r="I117" t="s">
        <v>244</v>
      </c>
      <c r="J117" t="b">
        <f>COUNTIF('C123_Average Calcs'!$T$5:$T$15,Table5[[#This Row],[Category ]])&gt;0</f>
        <v>1</v>
      </c>
      <c r="K117" t="s">
        <v>369</v>
      </c>
      <c r="L117" t="s">
        <v>362</v>
      </c>
      <c r="M117">
        <v>1</v>
      </c>
      <c r="N117" s="56">
        <v>15000</v>
      </c>
      <c r="O117" s="56">
        <v>15000</v>
      </c>
      <c r="P117" s="56"/>
      <c r="Q117" s="56">
        <v>15000</v>
      </c>
      <c r="R117" s="56"/>
      <c r="S117" s="56"/>
      <c r="T117" s="56"/>
      <c r="V117" s="54">
        <f>Table5[[#This Row],[Total cost
(USD)]]-SUM(Table5[[#This Row],[Year 1]:[Year 5]])</f>
        <v>0</v>
      </c>
    </row>
    <row r="118" spans="1:22" x14ac:dyDescent="0.75">
      <c r="A118" t="s">
        <v>204</v>
      </c>
      <c r="B118">
        <v>3</v>
      </c>
      <c r="C118">
        <v>1</v>
      </c>
      <c r="D118">
        <v>2</v>
      </c>
      <c r="E118">
        <v>3</v>
      </c>
      <c r="F118" t="s">
        <v>228</v>
      </c>
      <c r="G118" t="str">
        <f t="shared" si="3"/>
        <v>B.3.1.2.3.c</v>
      </c>
      <c r="H118" s="93" t="s">
        <v>149</v>
      </c>
      <c r="I118" t="s">
        <v>244</v>
      </c>
      <c r="J118" t="b">
        <f>COUNTIF('C123_Average Calcs'!$T$5:$T$15,Table5[[#This Row],[Category ]])&gt;0</f>
        <v>1</v>
      </c>
      <c r="K118" t="s">
        <v>370</v>
      </c>
      <c r="L118" t="s">
        <v>362</v>
      </c>
      <c r="M118">
        <v>3</v>
      </c>
      <c r="N118" s="56">
        <v>9000</v>
      </c>
      <c r="O118" s="56">
        <v>27000</v>
      </c>
      <c r="P118" s="56"/>
      <c r="Q118" s="56"/>
      <c r="R118" s="56">
        <v>13500</v>
      </c>
      <c r="S118" s="56">
        <v>13500</v>
      </c>
      <c r="T118" s="56"/>
      <c r="V118" s="54">
        <f>Table5[[#This Row],[Total cost
(USD)]]-SUM(Table5[[#This Row],[Year 1]:[Year 5]])</f>
        <v>0</v>
      </c>
    </row>
    <row r="119" spans="1:22" x14ac:dyDescent="0.75">
      <c r="A119" t="s">
        <v>204</v>
      </c>
      <c r="B119">
        <v>3</v>
      </c>
      <c r="C119">
        <v>1</v>
      </c>
      <c r="D119">
        <v>2</v>
      </c>
      <c r="E119">
        <v>3</v>
      </c>
      <c r="F119" t="s">
        <v>228</v>
      </c>
      <c r="G119" t="str">
        <f t="shared" si="3"/>
        <v>B.3.1.2.3.c</v>
      </c>
      <c r="H119" s="93" t="s">
        <v>152</v>
      </c>
      <c r="I119" t="s">
        <v>75</v>
      </c>
      <c r="J119" t="b">
        <f>COUNTIF('C123_Average Calcs'!$T$5:$T$15,Table5[[#This Row],[Category ]])&gt;0</f>
        <v>1</v>
      </c>
      <c r="K119" t="s">
        <v>371</v>
      </c>
      <c r="L119" t="s">
        <v>345</v>
      </c>
      <c r="M119">
        <v>1</v>
      </c>
      <c r="N119" s="56">
        <v>1000</v>
      </c>
      <c r="O119" s="56">
        <v>1000</v>
      </c>
      <c r="P119" s="56"/>
      <c r="Q119" s="56"/>
      <c r="R119" s="56">
        <v>1000</v>
      </c>
      <c r="S119" s="56"/>
      <c r="T119" s="56"/>
      <c r="V119" s="54">
        <f>Table5[[#This Row],[Total cost
(USD)]]-SUM(Table5[[#This Row],[Year 1]:[Year 5]])</f>
        <v>0</v>
      </c>
    </row>
    <row r="120" spans="1:22" x14ac:dyDescent="0.75">
      <c r="A120" t="s">
        <v>204</v>
      </c>
      <c r="B120">
        <v>3</v>
      </c>
      <c r="C120">
        <v>1</v>
      </c>
      <c r="D120">
        <v>2</v>
      </c>
      <c r="E120">
        <v>4</v>
      </c>
      <c r="F120" t="s">
        <v>223</v>
      </c>
      <c r="G120" t="str">
        <f t="shared" si="3"/>
        <v>B.3.1.2.4.a</v>
      </c>
      <c r="H120" s="93" t="s">
        <v>149</v>
      </c>
      <c r="I120" t="s">
        <v>244</v>
      </c>
      <c r="J120" t="b">
        <f>COUNTIF('C123_Average Calcs'!$T$5:$T$15,Table5[[#This Row],[Category ]])&gt;0</f>
        <v>1</v>
      </c>
      <c r="K120" t="s">
        <v>372</v>
      </c>
      <c r="L120" t="s">
        <v>362</v>
      </c>
      <c r="M120">
        <v>1</v>
      </c>
      <c r="N120" s="56">
        <v>20000</v>
      </c>
      <c r="O120" s="56">
        <v>20000</v>
      </c>
      <c r="P120" s="56"/>
      <c r="Q120" s="56">
        <v>10000</v>
      </c>
      <c r="R120" s="56">
        <v>10000</v>
      </c>
      <c r="S120" s="56"/>
      <c r="T120" s="56"/>
      <c r="V120" s="54">
        <f>Table5[[#This Row],[Total cost
(USD)]]-SUM(Table5[[#This Row],[Year 1]:[Year 5]])</f>
        <v>0</v>
      </c>
    </row>
    <row r="121" spans="1:22" x14ac:dyDescent="0.75">
      <c r="A121" t="s">
        <v>204</v>
      </c>
      <c r="B121">
        <v>3</v>
      </c>
      <c r="C121">
        <v>1</v>
      </c>
      <c r="D121">
        <v>2</v>
      </c>
      <c r="E121">
        <v>4</v>
      </c>
      <c r="F121" t="s">
        <v>223</v>
      </c>
      <c r="G121" t="str">
        <f t="shared" si="3"/>
        <v>B.3.1.2.4.a</v>
      </c>
      <c r="H121" s="93" t="s">
        <v>152</v>
      </c>
      <c r="I121" t="s">
        <v>75</v>
      </c>
      <c r="J121" t="b">
        <f>COUNTIF('C123_Average Calcs'!$T$5:$T$15,Table5[[#This Row],[Category ]])&gt;0</f>
        <v>1</v>
      </c>
      <c r="K121" t="s">
        <v>373</v>
      </c>
      <c r="L121" t="s">
        <v>345</v>
      </c>
      <c r="M121">
        <v>1</v>
      </c>
      <c r="N121" s="56">
        <v>1000</v>
      </c>
      <c r="O121" s="56">
        <v>1000</v>
      </c>
      <c r="P121" s="56"/>
      <c r="Q121" s="56">
        <v>1000</v>
      </c>
      <c r="R121" s="56"/>
      <c r="S121" s="56"/>
      <c r="T121" s="56"/>
      <c r="V121" s="54">
        <f>Table5[[#This Row],[Total cost
(USD)]]-SUM(Table5[[#This Row],[Year 1]:[Year 5]])</f>
        <v>0</v>
      </c>
    </row>
    <row r="122" spans="1:22" x14ac:dyDescent="0.75">
      <c r="A122" t="s">
        <v>204</v>
      </c>
      <c r="B122">
        <v>3</v>
      </c>
      <c r="C122">
        <v>1</v>
      </c>
      <c r="D122">
        <v>2</v>
      </c>
      <c r="E122">
        <v>3</v>
      </c>
      <c r="F122" t="s">
        <v>374</v>
      </c>
      <c r="G122" t="str">
        <f t="shared" si="3"/>
        <v>B.3.1.2.3.g</v>
      </c>
      <c r="H122" s="93" t="s">
        <v>151</v>
      </c>
      <c r="I122" t="s">
        <v>113</v>
      </c>
      <c r="J122" t="b">
        <f>COUNTIF('C123_Average Calcs'!$T$5:$T$15,Table5[[#This Row],[Category ]])&gt;0</f>
        <v>1</v>
      </c>
      <c r="K122" t="s">
        <v>375</v>
      </c>
      <c r="L122" t="s">
        <v>323</v>
      </c>
      <c r="M122">
        <v>1</v>
      </c>
      <c r="N122" s="56">
        <v>3000</v>
      </c>
      <c r="O122" s="56">
        <v>3000</v>
      </c>
      <c r="P122" s="56">
        <v>3000</v>
      </c>
      <c r="Q122" s="56"/>
      <c r="R122" s="56"/>
      <c r="S122" s="56"/>
      <c r="T122" s="56"/>
      <c r="V122" s="54">
        <f>Table5[[#This Row],[Total cost
(USD)]]-SUM(Table5[[#This Row],[Year 1]:[Year 5]])</f>
        <v>0</v>
      </c>
    </row>
    <row r="123" spans="1:22" x14ac:dyDescent="0.75">
      <c r="A123" t="s">
        <v>204</v>
      </c>
      <c r="B123">
        <v>3</v>
      </c>
      <c r="C123">
        <v>1</v>
      </c>
      <c r="D123">
        <v>2</v>
      </c>
      <c r="E123">
        <v>3</v>
      </c>
      <c r="F123" t="s">
        <v>376</v>
      </c>
      <c r="G123" t="str">
        <f t="shared" si="3"/>
        <v>B.3.1.2.3.h</v>
      </c>
      <c r="H123" s="93" t="s">
        <v>151</v>
      </c>
      <c r="I123" t="s">
        <v>113</v>
      </c>
      <c r="J123" t="b">
        <f>COUNTIF('C123_Average Calcs'!$T$5:$T$15,Table5[[#This Row],[Category ]])&gt;0</f>
        <v>1</v>
      </c>
      <c r="K123" t="s">
        <v>377</v>
      </c>
      <c r="L123" t="s">
        <v>323</v>
      </c>
      <c r="M123">
        <v>1</v>
      </c>
      <c r="N123" s="56">
        <v>3000</v>
      </c>
      <c r="O123" s="56">
        <v>3000</v>
      </c>
      <c r="P123" s="56"/>
      <c r="Q123" s="56">
        <v>3000</v>
      </c>
      <c r="R123" s="56"/>
      <c r="S123" s="56"/>
      <c r="T123" s="56"/>
      <c r="V123" s="54">
        <f>Table5[[#This Row],[Total cost
(USD)]]-SUM(Table5[[#This Row],[Year 1]:[Year 5]])</f>
        <v>0</v>
      </c>
    </row>
    <row r="124" spans="1:22" x14ac:dyDescent="0.75">
      <c r="A124" t="s">
        <v>204</v>
      </c>
      <c r="B124">
        <v>3</v>
      </c>
      <c r="C124">
        <v>1</v>
      </c>
      <c r="D124">
        <v>2</v>
      </c>
      <c r="E124">
        <v>3</v>
      </c>
      <c r="F124" t="s">
        <v>378</v>
      </c>
      <c r="G124" t="str">
        <f t="shared" si="3"/>
        <v>B.3.1.2.3.k</v>
      </c>
      <c r="H124" s="93" t="s">
        <v>151</v>
      </c>
      <c r="I124" t="s">
        <v>113</v>
      </c>
      <c r="J124" t="b">
        <f>COUNTIF('C123_Average Calcs'!$T$5:$T$15,Table5[[#This Row],[Category ]])&gt;0</f>
        <v>1</v>
      </c>
      <c r="K124" t="s">
        <v>379</v>
      </c>
      <c r="L124" t="s">
        <v>323</v>
      </c>
      <c r="M124">
        <v>1</v>
      </c>
      <c r="N124" s="56">
        <v>3000</v>
      </c>
      <c r="O124" s="56">
        <v>3000</v>
      </c>
      <c r="P124" s="56"/>
      <c r="Q124" s="56"/>
      <c r="R124" s="56"/>
      <c r="S124" s="56">
        <v>3000</v>
      </c>
      <c r="T124" s="56"/>
      <c r="V124" s="54">
        <f>Table5[[#This Row],[Total cost
(USD)]]-SUM(Table5[[#This Row],[Year 1]:[Year 5]])</f>
        <v>0</v>
      </c>
    </row>
    <row r="125" spans="1:22" x14ac:dyDescent="0.75">
      <c r="A125" t="s">
        <v>204</v>
      </c>
      <c r="B125">
        <v>3</v>
      </c>
      <c r="C125">
        <v>1</v>
      </c>
      <c r="D125">
        <v>2</v>
      </c>
      <c r="E125">
        <v>4</v>
      </c>
      <c r="F125" t="s">
        <v>226</v>
      </c>
      <c r="G125" t="str">
        <f t="shared" si="3"/>
        <v>B.3.1.2.4.b</v>
      </c>
      <c r="H125" s="93" t="s">
        <v>151</v>
      </c>
      <c r="I125" t="s">
        <v>113</v>
      </c>
      <c r="J125" t="b">
        <f>COUNTIF('C123_Average Calcs'!$T$5:$T$15,Table5[[#This Row],[Category ]])&gt;0</f>
        <v>1</v>
      </c>
      <c r="K125" t="s">
        <v>380</v>
      </c>
      <c r="L125" t="s">
        <v>323</v>
      </c>
      <c r="M125">
        <v>1</v>
      </c>
      <c r="N125" s="56">
        <v>4000</v>
      </c>
      <c r="O125" s="56">
        <v>4000</v>
      </c>
      <c r="P125" s="56"/>
      <c r="Q125" s="56"/>
      <c r="R125" s="56">
        <v>4000</v>
      </c>
      <c r="S125" s="56"/>
      <c r="T125" s="56"/>
      <c r="V125" s="54">
        <f>Table5[[#This Row],[Total cost
(USD)]]-SUM(Table5[[#This Row],[Year 1]:[Year 5]])</f>
        <v>0</v>
      </c>
    </row>
    <row r="126" spans="1:22" x14ac:dyDescent="0.75">
      <c r="A126" t="s">
        <v>204</v>
      </c>
      <c r="B126">
        <v>3</v>
      </c>
      <c r="C126">
        <v>1</v>
      </c>
      <c r="D126">
        <v>2</v>
      </c>
      <c r="E126">
        <v>1</v>
      </c>
      <c r="F126" t="s">
        <v>286</v>
      </c>
      <c r="G126" t="str">
        <f t="shared" si="3"/>
        <v>B.3.1.2.1.e</v>
      </c>
      <c r="H126" s="93" t="s">
        <v>150</v>
      </c>
      <c r="I126" t="s">
        <v>211</v>
      </c>
      <c r="J126" t="b">
        <f>COUNTIF('C123_Average Calcs'!$T$5:$T$15,Table5[[#This Row],[Category ]])&gt;0</f>
        <v>1</v>
      </c>
      <c r="K126" t="s">
        <v>381</v>
      </c>
      <c r="L126" t="s">
        <v>341</v>
      </c>
      <c r="M126">
        <v>4</v>
      </c>
      <c r="N126" s="56">
        <v>1300</v>
      </c>
      <c r="O126" s="56">
        <v>5200</v>
      </c>
      <c r="P126" s="56"/>
      <c r="Q126" s="56">
        <v>5200</v>
      </c>
      <c r="R126" s="56"/>
      <c r="S126" s="56"/>
      <c r="T126" s="56"/>
      <c r="V126" s="54">
        <f>Table5[[#This Row],[Total cost
(USD)]]-SUM(Table5[[#This Row],[Year 1]:[Year 5]])</f>
        <v>0</v>
      </c>
    </row>
    <row r="127" spans="1:22" x14ac:dyDescent="0.75">
      <c r="A127" t="s">
        <v>204</v>
      </c>
      <c r="B127">
        <v>3</v>
      </c>
      <c r="C127">
        <v>1</v>
      </c>
      <c r="D127">
        <v>2</v>
      </c>
      <c r="E127">
        <v>3</v>
      </c>
      <c r="F127" t="s">
        <v>286</v>
      </c>
      <c r="G127" t="str">
        <f t="shared" si="3"/>
        <v>B.3.1.2.3.e</v>
      </c>
      <c r="H127" s="93" t="s">
        <v>150</v>
      </c>
      <c r="I127" t="s">
        <v>211</v>
      </c>
      <c r="J127" t="b">
        <f>COUNTIF('C123_Average Calcs'!$T$5:$T$15,Table5[[#This Row],[Category ]])&gt;0</f>
        <v>1</v>
      </c>
      <c r="K127" t="s">
        <v>382</v>
      </c>
      <c r="L127" t="s">
        <v>341</v>
      </c>
      <c r="M127">
        <v>5</v>
      </c>
      <c r="N127" s="56">
        <v>1300</v>
      </c>
      <c r="O127" s="56">
        <v>6500</v>
      </c>
      <c r="P127" s="56"/>
      <c r="Q127" s="56">
        <v>6500</v>
      </c>
      <c r="R127" s="56"/>
      <c r="S127" s="56"/>
      <c r="T127" s="56"/>
      <c r="V127" s="54">
        <f>Table5[[#This Row],[Total cost
(USD)]]-SUM(Table5[[#This Row],[Year 1]:[Year 5]])</f>
        <v>0</v>
      </c>
    </row>
    <row r="128" spans="1:22" x14ac:dyDescent="0.75">
      <c r="A128" t="s">
        <v>204</v>
      </c>
      <c r="B128">
        <v>3</v>
      </c>
      <c r="C128">
        <v>1</v>
      </c>
      <c r="D128">
        <v>2</v>
      </c>
      <c r="E128">
        <v>3</v>
      </c>
      <c r="F128" t="s">
        <v>306</v>
      </c>
      <c r="G128" t="str">
        <f t="shared" si="3"/>
        <v>B.3.1.2.3.f</v>
      </c>
      <c r="H128" s="93" t="s">
        <v>150</v>
      </c>
      <c r="I128" t="s">
        <v>211</v>
      </c>
      <c r="J128" t="b">
        <f>COUNTIF('C123_Average Calcs'!$T$5:$T$15,Table5[[#This Row],[Category ]])&gt;0</f>
        <v>1</v>
      </c>
      <c r="K128" t="s">
        <v>383</v>
      </c>
      <c r="L128" t="s">
        <v>341</v>
      </c>
      <c r="M128">
        <v>5</v>
      </c>
      <c r="N128" s="56">
        <v>1300</v>
      </c>
      <c r="O128" s="56">
        <v>6500</v>
      </c>
      <c r="P128" s="56"/>
      <c r="Q128" s="56"/>
      <c r="R128" s="56">
        <v>6500</v>
      </c>
      <c r="S128" s="56"/>
      <c r="T128" s="56"/>
      <c r="V128" s="54">
        <f>Table5[[#This Row],[Total cost
(USD)]]-SUM(Table5[[#This Row],[Year 1]:[Year 5]])</f>
        <v>0</v>
      </c>
    </row>
    <row r="129" spans="1:22" x14ac:dyDescent="0.75">
      <c r="A129" t="s">
        <v>204</v>
      </c>
      <c r="B129">
        <v>3</v>
      </c>
      <c r="C129">
        <v>1</v>
      </c>
      <c r="D129">
        <v>2</v>
      </c>
      <c r="E129">
        <v>2</v>
      </c>
      <c r="F129" t="s">
        <v>306</v>
      </c>
      <c r="G129" t="str">
        <f t="shared" ref="G129:G160" si="4">CONCATENATE(A129,".",B129,".",C129,".",D129,".",E129,".",F129)</f>
        <v>B.3.1.2.2.f</v>
      </c>
      <c r="H129" s="93" t="s">
        <v>148</v>
      </c>
      <c r="I129" t="s">
        <v>208</v>
      </c>
      <c r="J129" t="b">
        <f>COUNTIF('C123_Average Calcs'!$T$5:$T$15,Table5[[#This Row],[Category ]])&gt;0</f>
        <v>1</v>
      </c>
      <c r="K129" t="s">
        <v>384</v>
      </c>
      <c r="L129" t="s">
        <v>356</v>
      </c>
      <c r="M129">
        <v>10</v>
      </c>
      <c r="N129" s="56">
        <v>1430</v>
      </c>
      <c r="O129" s="56">
        <v>14300</v>
      </c>
      <c r="P129" s="56"/>
      <c r="Q129" s="56">
        <v>14300</v>
      </c>
      <c r="R129" s="56"/>
      <c r="S129" s="56"/>
      <c r="T129" s="56"/>
      <c r="V129" s="54">
        <f>Table5[[#This Row],[Total cost
(USD)]]-SUM(Table5[[#This Row],[Year 1]:[Year 5]])</f>
        <v>0</v>
      </c>
    </row>
    <row r="130" spans="1:22" x14ac:dyDescent="0.75">
      <c r="A130" t="s">
        <v>204</v>
      </c>
      <c r="B130">
        <v>3</v>
      </c>
      <c r="C130">
        <v>1</v>
      </c>
      <c r="D130">
        <v>2</v>
      </c>
      <c r="E130">
        <v>2</v>
      </c>
      <c r="F130" t="s">
        <v>374</v>
      </c>
      <c r="G130" t="str">
        <f t="shared" si="4"/>
        <v>B.3.1.2.2.g</v>
      </c>
      <c r="H130" s="93" t="s">
        <v>148</v>
      </c>
      <c r="I130" t="s">
        <v>208</v>
      </c>
      <c r="J130" t="b">
        <f>COUNTIF('C123_Average Calcs'!$T$5:$T$15,Table5[[#This Row],[Category ]])&gt;0</f>
        <v>1</v>
      </c>
      <c r="K130" t="s">
        <v>385</v>
      </c>
      <c r="L130" t="s">
        <v>356</v>
      </c>
      <c r="M130">
        <v>10</v>
      </c>
      <c r="N130" s="56">
        <v>1430</v>
      </c>
      <c r="O130" s="56">
        <v>14300</v>
      </c>
      <c r="P130" s="56"/>
      <c r="Q130" s="56"/>
      <c r="R130" s="56">
        <v>4766.666666666667</v>
      </c>
      <c r="S130" s="56">
        <v>4766.666666666667</v>
      </c>
      <c r="T130" s="56">
        <v>4766.666666666667</v>
      </c>
      <c r="V130" s="54">
        <f>Table5[[#This Row],[Total cost
(USD)]]-SUM(Table5[[#This Row],[Year 1]:[Year 5]])</f>
        <v>0</v>
      </c>
    </row>
    <row r="131" spans="1:22" x14ac:dyDescent="0.75">
      <c r="A131" t="s">
        <v>204</v>
      </c>
      <c r="B131">
        <v>3</v>
      </c>
      <c r="C131">
        <v>1</v>
      </c>
      <c r="D131">
        <v>2</v>
      </c>
      <c r="E131">
        <v>2</v>
      </c>
      <c r="F131" t="s">
        <v>376</v>
      </c>
      <c r="G131" t="str">
        <f t="shared" si="4"/>
        <v>B.3.1.2.2.h</v>
      </c>
      <c r="H131" s="93" t="s">
        <v>148</v>
      </c>
      <c r="I131" t="s">
        <v>208</v>
      </c>
      <c r="J131" t="b">
        <f>COUNTIF('C123_Average Calcs'!$T$5:$T$15,Table5[[#This Row],[Category ]])&gt;0</f>
        <v>1</v>
      </c>
      <c r="K131" t="s">
        <v>386</v>
      </c>
      <c r="L131" t="s">
        <v>356</v>
      </c>
      <c r="M131">
        <v>10</v>
      </c>
      <c r="N131" s="56">
        <v>384</v>
      </c>
      <c r="O131" s="56">
        <v>3840</v>
      </c>
      <c r="P131" s="56"/>
      <c r="Q131" s="56"/>
      <c r="R131" s="56">
        <v>1280</v>
      </c>
      <c r="S131" s="56">
        <v>1280</v>
      </c>
      <c r="T131" s="56">
        <v>1280</v>
      </c>
      <c r="V131" s="54">
        <f>Table5[[#This Row],[Total cost
(USD)]]-SUM(Table5[[#This Row],[Year 1]:[Year 5]])</f>
        <v>0</v>
      </c>
    </row>
    <row r="132" spans="1:22" x14ac:dyDescent="0.75">
      <c r="A132" t="s">
        <v>204</v>
      </c>
      <c r="B132">
        <v>3</v>
      </c>
      <c r="C132">
        <v>1</v>
      </c>
      <c r="D132">
        <v>2</v>
      </c>
      <c r="E132">
        <v>2</v>
      </c>
      <c r="F132" t="s">
        <v>387</v>
      </c>
      <c r="G132" t="str">
        <f t="shared" si="4"/>
        <v>B.3.1.2.2.i</v>
      </c>
      <c r="H132" s="93" t="s">
        <v>153</v>
      </c>
      <c r="I132" t="s">
        <v>70</v>
      </c>
      <c r="J132" t="b">
        <f>COUNTIF('C123_Average Calcs'!$T$5:$T$15,Table5[[#This Row],[Category ]])&gt;0</f>
        <v>1</v>
      </c>
      <c r="K132" t="s">
        <v>388</v>
      </c>
      <c r="L132" t="s">
        <v>389</v>
      </c>
      <c r="M132">
        <v>1</v>
      </c>
      <c r="N132" s="56">
        <v>50000</v>
      </c>
      <c r="O132" s="56">
        <f>Table5[[#This Row],[Unit Cost (USD)]]*Table5[[#This Row],['# of Unit]]</f>
        <v>50000</v>
      </c>
      <c r="P132" s="56">
        <f>Table5[[#This Row],[Total cost
(USD)]]*1</f>
        <v>50000</v>
      </c>
      <c r="Q132" s="56"/>
      <c r="R132" s="56"/>
      <c r="S132" s="56"/>
      <c r="T132" s="56"/>
      <c r="V132" s="54">
        <f>Table5[[#This Row],[Total cost
(USD)]]-SUM(Table5[[#This Row],[Year 1]:[Year 5]])</f>
        <v>0</v>
      </c>
    </row>
    <row r="133" spans="1:22" x14ac:dyDescent="0.75">
      <c r="A133" t="s">
        <v>203</v>
      </c>
      <c r="B133">
        <v>4</v>
      </c>
      <c r="C133">
        <v>1</v>
      </c>
      <c r="D133">
        <v>0</v>
      </c>
      <c r="E133">
        <v>0</v>
      </c>
      <c r="G133" t="str">
        <f t="shared" si="4"/>
        <v>A.4.1.0.0.</v>
      </c>
      <c r="H133" s="93" t="s">
        <v>155</v>
      </c>
      <c r="I133" t="s">
        <v>79</v>
      </c>
      <c r="J133" t="b">
        <f>COUNTIF('C123_Average Calcs'!$T$5:$T$15,Table5[[#This Row],[Category ]])&gt;0</f>
        <v>1</v>
      </c>
      <c r="K133" t="s">
        <v>390</v>
      </c>
      <c r="L133" t="s">
        <v>225</v>
      </c>
      <c r="M133">
        <v>5</v>
      </c>
      <c r="N133" s="56">
        <v>2800</v>
      </c>
      <c r="O133" s="56">
        <f>Table5[[#This Row],['# of Unit]]*Table5[[#This Row],[Unit Cost (USD)]]</f>
        <v>14000</v>
      </c>
      <c r="P133" s="56">
        <f>Table5[[#This Row],[Total cost
(USD)]]/5</f>
        <v>2800</v>
      </c>
      <c r="Q133" s="56">
        <f>Table5[[#This Row],[Total cost
(USD)]]/5</f>
        <v>2800</v>
      </c>
      <c r="R133" s="56">
        <f>Table5[[#This Row],[Total cost
(USD)]]/5</f>
        <v>2800</v>
      </c>
      <c r="S133" s="56">
        <f>Table5[[#This Row],[Total cost
(USD)]]/5</f>
        <v>2800</v>
      </c>
      <c r="T133" s="56">
        <f>Table5[[#This Row],[Total cost
(USD)]]/5</f>
        <v>2800</v>
      </c>
      <c r="V133" s="54"/>
    </row>
    <row r="134" spans="1:22" x14ac:dyDescent="0.75">
      <c r="A134" t="s">
        <v>203</v>
      </c>
      <c r="B134">
        <v>4</v>
      </c>
      <c r="C134">
        <v>1</v>
      </c>
      <c r="D134">
        <v>1</v>
      </c>
      <c r="E134">
        <v>0</v>
      </c>
      <c r="F134" t="s">
        <v>223</v>
      </c>
      <c r="G134" t="str">
        <f t="shared" si="4"/>
        <v>A.4.1.1.0.a</v>
      </c>
      <c r="H134" s="93" t="s">
        <v>155</v>
      </c>
      <c r="I134" t="s">
        <v>79</v>
      </c>
      <c r="J134" t="b">
        <f>COUNTIF('C123_Average Calcs'!$T$5:$T$15,Table5[[#This Row],[Category ]])&gt;0</f>
        <v>1</v>
      </c>
      <c r="K134" t="s">
        <v>391</v>
      </c>
      <c r="L134" t="s">
        <v>225</v>
      </c>
      <c r="M134">
        <v>6</v>
      </c>
      <c r="N134" s="56">
        <v>13500</v>
      </c>
      <c r="O134" s="56">
        <f>Table5[[#This Row],['# of Unit]]*Table5[[#This Row],[Unit Cost (USD)]]</f>
        <v>81000</v>
      </c>
      <c r="P134" s="56">
        <f>Table5[[#This Row],[Total cost
(USD)]]/5</f>
        <v>16200</v>
      </c>
      <c r="Q134" s="56">
        <f>Table5[[#This Row],[Total cost
(USD)]]/5</f>
        <v>16200</v>
      </c>
      <c r="R134" s="56">
        <f>Table5[[#This Row],[Total cost
(USD)]]/5</f>
        <v>16200</v>
      </c>
      <c r="S134" s="56">
        <f>Table5[[#This Row],[Total cost
(USD)]]/5</f>
        <v>16200</v>
      </c>
      <c r="T134" s="56">
        <f>Table5[[#This Row],[Total cost
(USD)]]/5</f>
        <v>16200</v>
      </c>
      <c r="V134" s="54">
        <f>Table5[[#This Row],[Total cost
(USD)]]-SUM(Table5[[#This Row],[Year 1]:[Year 5]])</f>
        <v>0</v>
      </c>
    </row>
    <row r="135" spans="1:22" x14ac:dyDescent="0.75">
      <c r="A135" t="s">
        <v>203</v>
      </c>
      <c r="B135">
        <v>4</v>
      </c>
      <c r="C135">
        <v>1</v>
      </c>
      <c r="D135">
        <v>1</v>
      </c>
      <c r="E135">
        <v>0</v>
      </c>
      <c r="F135" t="s">
        <v>226</v>
      </c>
      <c r="G135" t="str">
        <f t="shared" si="4"/>
        <v>A.4.1.1.0.b</v>
      </c>
      <c r="H135" s="93" t="s">
        <v>155</v>
      </c>
      <c r="I135" t="s">
        <v>79</v>
      </c>
      <c r="J135" t="b">
        <f>COUNTIF('C123_Average Calcs'!$T$5:$T$15,Table5[[#This Row],[Category ]])&gt;0</f>
        <v>1</v>
      </c>
      <c r="K135" t="s">
        <v>392</v>
      </c>
      <c r="L135" t="s">
        <v>225</v>
      </c>
      <c r="M135">
        <v>18</v>
      </c>
      <c r="N135" s="56">
        <v>3500</v>
      </c>
      <c r="O135" s="56">
        <v>63000</v>
      </c>
      <c r="P135" s="56">
        <v>7875</v>
      </c>
      <c r="Q135" s="56">
        <v>15750</v>
      </c>
      <c r="R135" s="56">
        <v>15750</v>
      </c>
      <c r="S135" s="56">
        <v>15750</v>
      </c>
      <c r="T135" s="56">
        <v>7875</v>
      </c>
      <c r="V135" s="54">
        <f>Table5[[#This Row],[Total cost
(USD)]]-SUM(Table5[[#This Row],[Year 1]:[Year 5]])</f>
        <v>0</v>
      </c>
    </row>
    <row r="136" spans="1:22" x14ac:dyDescent="0.75">
      <c r="A136" t="s">
        <v>203</v>
      </c>
      <c r="B136">
        <v>4</v>
      </c>
      <c r="C136">
        <v>1</v>
      </c>
      <c r="D136">
        <v>1</v>
      </c>
      <c r="E136">
        <v>0</v>
      </c>
      <c r="F136" t="s">
        <v>228</v>
      </c>
      <c r="G136" t="str">
        <f t="shared" si="4"/>
        <v>A.4.1.1.0.c</v>
      </c>
      <c r="H136" s="93" t="s">
        <v>155</v>
      </c>
      <c r="I136" t="s">
        <v>79</v>
      </c>
      <c r="J136" t="b">
        <f>COUNTIF('C123_Average Calcs'!$T$5:$T$15,Table5[[#This Row],[Category ]])&gt;0</f>
        <v>1</v>
      </c>
      <c r="K136" t="s">
        <v>393</v>
      </c>
      <c r="L136" t="s">
        <v>225</v>
      </c>
      <c r="M136">
        <v>18</v>
      </c>
      <c r="N136" s="56">
        <v>1500</v>
      </c>
      <c r="O136" s="56">
        <v>27000</v>
      </c>
      <c r="P136" s="56">
        <v>3375</v>
      </c>
      <c r="Q136" s="56">
        <v>6750</v>
      </c>
      <c r="R136" s="56">
        <v>6750</v>
      </c>
      <c r="S136" s="56">
        <v>6750</v>
      </c>
      <c r="T136" s="56">
        <v>3375</v>
      </c>
      <c r="V136" s="54">
        <f>Table5[[#This Row],[Total cost
(USD)]]-SUM(Table5[[#This Row],[Year 1]:[Year 5]])</f>
        <v>0</v>
      </c>
    </row>
    <row r="137" spans="1:22" x14ac:dyDescent="0.75">
      <c r="A137" t="s">
        <v>203</v>
      </c>
      <c r="B137">
        <v>4</v>
      </c>
      <c r="C137">
        <v>1</v>
      </c>
      <c r="D137">
        <v>1</v>
      </c>
      <c r="E137">
        <v>1</v>
      </c>
      <c r="F137" t="s">
        <v>223</v>
      </c>
      <c r="G137" t="str">
        <f t="shared" si="4"/>
        <v>A.4.1.1.1.a</v>
      </c>
      <c r="H137" s="93" t="s">
        <v>159</v>
      </c>
      <c r="I137" t="s">
        <v>75</v>
      </c>
      <c r="J137" t="b">
        <f>COUNTIF('C123_Average Calcs'!$T$5:$T$15,Table5[[#This Row],[Category ]])&gt;0</f>
        <v>1</v>
      </c>
      <c r="K137" t="s">
        <v>394</v>
      </c>
      <c r="L137" t="s">
        <v>395</v>
      </c>
      <c r="M137">
        <v>40</v>
      </c>
      <c r="N137" s="56">
        <v>400</v>
      </c>
      <c r="O137" s="56">
        <v>16000</v>
      </c>
      <c r="P137" s="56">
        <v>16000</v>
      </c>
      <c r="Q137" s="56"/>
      <c r="R137" s="56"/>
      <c r="S137" s="56"/>
      <c r="T137" s="56"/>
      <c r="V137" s="54">
        <f>Table5[[#This Row],[Total cost
(USD)]]-SUM(Table5[[#This Row],[Year 1]:[Year 5]])</f>
        <v>0</v>
      </c>
    </row>
    <row r="138" spans="1:22" x14ac:dyDescent="0.75">
      <c r="A138" t="s">
        <v>203</v>
      </c>
      <c r="B138">
        <v>4</v>
      </c>
      <c r="C138">
        <v>1</v>
      </c>
      <c r="D138">
        <v>1</v>
      </c>
      <c r="E138">
        <v>1</v>
      </c>
      <c r="F138" t="s">
        <v>226</v>
      </c>
      <c r="G138" t="str">
        <f t="shared" si="4"/>
        <v>A.4.1.1.1.b</v>
      </c>
      <c r="H138" s="93" t="s">
        <v>160</v>
      </c>
      <c r="I138" t="s">
        <v>113</v>
      </c>
      <c r="J138" t="b">
        <f>COUNTIF('C123_Average Calcs'!$T$5:$T$15,Table5[[#This Row],[Category ]])&gt;0</f>
        <v>1</v>
      </c>
      <c r="K138" t="s">
        <v>396</v>
      </c>
      <c r="L138" t="s">
        <v>397</v>
      </c>
      <c r="M138">
        <v>40</v>
      </c>
      <c r="N138" s="56">
        <v>300</v>
      </c>
      <c r="O138" s="56">
        <v>12000</v>
      </c>
      <c r="P138" s="56">
        <v>12000</v>
      </c>
      <c r="Q138" s="56"/>
      <c r="R138" s="56"/>
      <c r="S138" s="56"/>
      <c r="T138" s="56"/>
      <c r="V138" s="54">
        <f>Table5[[#This Row],[Total cost
(USD)]]-SUM(Table5[[#This Row],[Year 1]:[Year 5]])</f>
        <v>0</v>
      </c>
    </row>
    <row r="139" spans="1:22" x14ac:dyDescent="0.75">
      <c r="A139" t="s">
        <v>203</v>
      </c>
      <c r="B139">
        <v>4</v>
      </c>
      <c r="C139">
        <v>1</v>
      </c>
      <c r="D139">
        <v>1</v>
      </c>
      <c r="E139">
        <v>2</v>
      </c>
      <c r="F139" t="s">
        <v>223</v>
      </c>
      <c r="G139" t="str">
        <f t="shared" si="4"/>
        <v>A.4.1.1.2.a</v>
      </c>
      <c r="H139" s="93" t="s">
        <v>159</v>
      </c>
      <c r="I139" t="s">
        <v>75</v>
      </c>
      <c r="J139" t="b">
        <f>COUNTIF('C123_Average Calcs'!$T$5:$T$15,Table5[[#This Row],[Category ]])&gt;0</f>
        <v>1</v>
      </c>
      <c r="K139" t="s">
        <v>398</v>
      </c>
      <c r="L139" t="s">
        <v>395</v>
      </c>
      <c r="M139">
        <v>10</v>
      </c>
      <c r="N139" s="56">
        <v>400</v>
      </c>
      <c r="O139" s="56">
        <v>4000</v>
      </c>
      <c r="P139" s="56">
        <v>4000</v>
      </c>
      <c r="Q139" s="56"/>
      <c r="R139" s="56"/>
      <c r="S139" s="56"/>
      <c r="T139" s="56"/>
      <c r="V139" s="54">
        <f>Table5[[#This Row],[Total cost
(USD)]]-SUM(Table5[[#This Row],[Year 1]:[Year 5]])</f>
        <v>0</v>
      </c>
    </row>
    <row r="140" spans="1:22" x14ac:dyDescent="0.75">
      <c r="A140" t="s">
        <v>203</v>
      </c>
      <c r="B140">
        <v>4</v>
      </c>
      <c r="C140">
        <v>1</v>
      </c>
      <c r="D140">
        <v>1</v>
      </c>
      <c r="E140">
        <v>2</v>
      </c>
      <c r="F140" t="s">
        <v>226</v>
      </c>
      <c r="G140" t="str">
        <f t="shared" si="4"/>
        <v>A.4.1.1.2.b</v>
      </c>
      <c r="H140" s="93" t="s">
        <v>160</v>
      </c>
      <c r="I140" t="s">
        <v>113</v>
      </c>
      <c r="J140" t="b">
        <f>COUNTIF('C123_Average Calcs'!$T$5:$T$15,Table5[[#This Row],[Category ]])&gt;0</f>
        <v>1</v>
      </c>
      <c r="K140" t="s">
        <v>399</v>
      </c>
      <c r="L140" t="s">
        <v>397</v>
      </c>
      <c r="M140">
        <v>10</v>
      </c>
      <c r="N140" s="56">
        <v>300</v>
      </c>
      <c r="O140" s="56">
        <v>3000</v>
      </c>
      <c r="P140" s="56">
        <v>3000</v>
      </c>
      <c r="Q140" s="56"/>
      <c r="R140" s="56"/>
      <c r="S140" s="56"/>
      <c r="T140" s="56"/>
      <c r="V140" s="54">
        <f>Table5[[#This Row],[Total cost
(USD)]]-SUM(Table5[[#This Row],[Year 1]:[Year 5]])</f>
        <v>0</v>
      </c>
    </row>
    <row r="141" spans="1:22" x14ac:dyDescent="0.75">
      <c r="A141" t="s">
        <v>203</v>
      </c>
      <c r="B141">
        <v>4</v>
      </c>
      <c r="C141">
        <v>1</v>
      </c>
      <c r="D141">
        <v>1</v>
      </c>
      <c r="E141">
        <v>3</v>
      </c>
      <c r="F141" t="s">
        <v>223</v>
      </c>
      <c r="G141" t="str">
        <f t="shared" si="4"/>
        <v>A.4.1.1.3.a</v>
      </c>
      <c r="H141" s="93" t="s">
        <v>159</v>
      </c>
      <c r="I141" t="s">
        <v>75</v>
      </c>
      <c r="J141" t="b">
        <f>COUNTIF('C123_Average Calcs'!$T$5:$T$15,Table5[[#This Row],[Category ]])&gt;0</f>
        <v>1</v>
      </c>
      <c r="K141" t="s">
        <v>400</v>
      </c>
      <c r="L141" t="s">
        <v>395</v>
      </c>
      <c r="M141">
        <v>40</v>
      </c>
      <c r="N141" s="56">
        <v>400</v>
      </c>
      <c r="O141" s="56">
        <v>16000</v>
      </c>
      <c r="P141" s="56">
        <v>16000</v>
      </c>
      <c r="Q141" s="56"/>
      <c r="R141" s="56"/>
      <c r="S141" s="56"/>
      <c r="T141" s="56"/>
      <c r="V141" s="54">
        <f>Table5[[#This Row],[Total cost
(USD)]]-SUM(Table5[[#This Row],[Year 1]:[Year 5]])</f>
        <v>0</v>
      </c>
    </row>
    <row r="142" spans="1:22" x14ac:dyDescent="0.75">
      <c r="A142" t="s">
        <v>203</v>
      </c>
      <c r="B142">
        <v>4</v>
      </c>
      <c r="C142">
        <v>1</v>
      </c>
      <c r="D142">
        <v>1</v>
      </c>
      <c r="E142">
        <v>3</v>
      </c>
      <c r="F142" t="s">
        <v>226</v>
      </c>
      <c r="G142" t="str">
        <f t="shared" si="4"/>
        <v>A.4.1.1.3.b</v>
      </c>
      <c r="H142" s="93" t="s">
        <v>160</v>
      </c>
      <c r="I142" t="s">
        <v>113</v>
      </c>
      <c r="J142" t="b">
        <f>COUNTIF('C123_Average Calcs'!$T$5:$T$15,Table5[[#This Row],[Category ]])&gt;0</f>
        <v>1</v>
      </c>
      <c r="K142" t="s">
        <v>401</v>
      </c>
      <c r="L142" t="s">
        <v>397</v>
      </c>
      <c r="M142">
        <v>40</v>
      </c>
      <c r="N142" s="56">
        <v>300</v>
      </c>
      <c r="O142" s="56">
        <v>12000</v>
      </c>
      <c r="P142" s="56">
        <v>12000</v>
      </c>
      <c r="Q142" s="56"/>
      <c r="R142" s="56"/>
      <c r="S142" s="56"/>
      <c r="T142" s="56"/>
      <c r="V142" s="54">
        <f>Table5[[#This Row],[Total cost
(USD)]]-SUM(Table5[[#This Row],[Year 1]:[Year 5]])</f>
        <v>0</v>
      </c>
    </row>
    <row r="143" spans="1:22" x14ac:dyDescent="0.75">
      <c r="A143" t="s">
        <v>203</v>
      </c>
      <c r="B143">
        <v>4</v>
      </c>
      <c r="C143">
        <v>1</v>
      </c>
      <c r="D143">
        <v>1</v>
      </c>
      <c r="E143">
        <v>4</v>
      </c>
      <c r="F143" t="s">
        <v>223</v>
      </c>
      <c r="G143" t="str">
        <f t="shared" si="4"/>
        <v>A.4.1.1.4.a</v>
      </c>
      <c r="H143" s="93" t="s">
        <v>156</v>
      </c>
      <c r="I143" t="s">
        <v>244</v>
      </c>
      <c r="J143" t="b">
        <f>COUNTIF('C123_Average Calcs'!$T$5:$T$15,Table5[[#This Row],[Category ]])&gt;0</f>
        <v>1</v>
      </c>
      <c r="K143" t="s">
        <v>402</v>
      </c>
      <c r="L143" t="s">
        <v>231</v>
      </c>
      <c r="M143">
        <v>1</v>
      </c>
      <c r="N143" s="56">
        <v>100000</v>
      </c>
      <c r="O143" s="56">
        <v>100000</v>
      </c>
      <c r="P143" s="56">
        <v>50000</v>
      </c>
      <c r="Q143" s="56">
        <v>50000</v>
      </c>
      <c r="R143" s="56"/>
      <c r="S143" s="56"/>
      <c r="T143" s="56"/>
      <c r="V143" s="54">
        <f>Table5[[#This Row],[Total cost
(USD)]]-SUM(Table5[[#This Row],[Year 1]:[Year 5]])</f>
        <v>0</v>
      </c>
    </row>
    <row r="144" spans="1:22" x14ac:dyDescent="0.75">
      <c r="A144" t="s">
        <v>203</v>
      </c>
      <c r="B144">
        <v>4</v>
      </c>
      <c r="C144">
        <v>1</v>
      </c>
      <c r="D144">
        <v>1</v>
      </c>
      <c r="E144">
        <v>4</v>
      </c>
      <c r="F144" t="s">
        <v>226</v>
      </c>
      <c r="G144" t="str">
        <f t="shared" si="4"/>
        <v>A.4.1.1.4.b</v>
      </c>
      <c r="H144" s="93" t="s">
        <v>156</v>
      </c>
      <c r="I144" t="s">
        <v>244</v>
      </c>
      <c r="J144" t="b">
        <f>COUNTIF('C123_Average Calcs'!$T$5:$T$15,Table5[[#This Row],[Category ]])&gt;0</f>
        <v>1</v>
      </c>
      <c r="K144" t="s">
        <v>403</v>
      </c>
      <c r="L144" t="s">
        <v>109</v>
      </c>
      <c r="M144">
        <v>1</v>
      </c>
      <c r="N144" s="56">
        <v>60000</v>
      </c>
      <c r="O144" s="56">
        <v>60000</v>
      </c>
      <c r="P144" s="56">
        <v>30000</v>
      </c>
      <c r="Q144" s="56">
        <v>30000</v>
      </c>
      <c r="R144" s="56"/>
      <c r="S144" s="56"/>
      <c r="T144" s="56"/>
      <c r="V144" s="54">
        <f>Table5[[#This Row],[Total cost
(USD)]]-SUM(Table5[[#This Row],[Year 1]:[Year 5]])</f>
        <v>0</v>
      </c>
    </row>
    <row r="145" spans="1:22" x14ac:dyDescent="0.75">
      <c r="A145" t="s">
        <v>203</v>
      </c>
      <c r="B145">
        <v>4</v>
      </c>
      <c r="C145">
        <v>1</v>
      </c>
      <c r="D145">
        <v>1</v>
      </c>
      <c r="E145">
        <v>4</v>
      </c>
      <c r="F145" t="s">
        <v>228</v>
      </c>
      <c r="G145" t="str">
        <f t="shared" si="4"/>
        <v>A.4.1.1.4.c</v>
      </c>
      <c r="H145" s="93" t="s">
        <v>156</v>
      </c>
      <c r="I145" t="s">
        <v>244</v>
      </c>
      <c r="J145" t="b">
        <f>COUNTIF('C123_Average Calcs'!$T$5:$T$15,Table5[[#This Row],[Category ]])&gt;0</f>
        <v>1</v>
      </c>
      <c r="K145" t="s">
        <v>404</v>
      </c>
      <c r="L145" t="s">
        <v>231</v>
      </c>
      <c r="M145">
        <v>6</v>
      </c>
      <c r="N145" s="56">
        <v>10500</v>
      </c>
      <c r="O145" s="56">
        <v>63000</v>
      </c>
      <c r="P145" s="56"/>
      <c r="Q145" s="56">
        <v>63000</v>
      </c>
      <c r="R145" s="56"/>
      <c r="S145" s="56"/>
      <c r="T145" s="56"/>
      <c r="V145" s="54">
        <f>Table5[[#This Row],[Total cost
(USD)]]-SUM(Table5[[#This Row],[Year 1]:[Year 5]])</f>
        <v>0</v>
      </c>
    </row>
    <row r="146" spans="1:22" x14ac:dyDescent="0.75">
      <c r="A146" t="s">
        <v>203</v>
      </c>
      <c r="B146">
        <v>4</v>
      </c>
      <c r="C146">
        <v>1</v>
      </c>
      <c r="D146">
        <v>1</v>
      </c>
      <c r="E146">
        <v>4</v>
      </c>
      <c r="F146" t="s">
        <v>256</v>
      </c>
      <c r="G146" t="str">
        <f t="shared" si="4"/>
        <v>A.4.1.1.4.d</v>
      </c>
      <c r="H146" s="93" t="s">
        <v>157</v>
      </c>
      <c r="I146" t="s">
        <v>211</v>
      </c>
      <c r="J146" t="b">
        <f>COUNTIF('C123_Average Calcs'!$T$5:$T$15,Table5[[#This Row],[Category ]])&gt;0</f>
        <v>1</v>
      </c>
      <c r="K146" t="s">
        <v>405</v>
      </c>
      <c r="L146" t="s">
        <v>252</v>
      </c>
      <c r="M146">
        <v>150</v>
      </c>
      <c r="N146" s="56">
        <v>1300</v>
      </c>
      <c r="O146" s="56">
        <v>195000</v>
      </c>
      <c r="P146" s="56"/>
      <c r="Q146" s="56">
        <v>48750</v>
      </c>
      <c r="R146" s="56">
        <v>78750</v>
      </c>
      <c r="S146" s="56">
        <v>48750</v>
      </c>
      <c r="T146" s="56">
        <v>18750</v>
      </c>
      <c r="V146" s="54">
        <f>Table5[[#This Row],[Total cost
(USD)]]-SUM(Table5[[#This Row],[Year 1]:[Year 5]])</f>
        <v>0</v>
      </c>
    </row>
    <row r="147" spans="1:22" x14ac:dyDescent="0.75">
      <c r="A147" t="s">
        <v>203</v>
      </c>
      <c r="B147">
        <v>4</v>
      </c>
      <c r="C147">
        <v>1</v>
      </c>
      <c r="D147">
        <v>1</v>
      </c>
      <c r="E147">
        <v>5</v>
      </c>
      <c r="G147" t="str">
        <f t="shared" si="4"/>
        <v>A.4.1.1.5.</v>
      </c>
      <c r="H147" s="93" t="s">
        <v>158</v>
      </c>
      <c r="I147" t="s">
        <v>72</v>
      </c>
      <c r="J147" t="b">
        <f>COUNTIF('C123_Average Calcs'!$T$5:$T$15,Table5[[#This Row],[Category ]])&gt;0</f>
        <v>1</v>
      </c>
      <c r="K147" t="s">
        <v>406</v>
      </c>
      <c r="L147" t="s">
        <v>139</v>
      </c>
      <c r="M147">
        <v>300</v>
      </c>
      <c r="N147" s="56">
        <v>800</v>
      </c>
      <c r="O147" s="56">
        <v>240000</v>
      </c>
      <c r="P147" s="56"/>
      <c r="Q147" s="56">
        <v>60000</v>
      </c>
      <c r="R147" s="56">
        <v>90000</v>
      </c>
      <c r="S147" s="56">
        <v>60000</v>
      </c>
      <c r="T147" s="56">
        <v>30000</v>
      </c>
      <c r="V147" s="54">
        <f>Table5[[#This Row],[Total cost
(USD)]]-SUM(Table5[[#This Row],[Year 1]:[Year 5]])</f>
        <v>0</v>
      </c>
    </row>
    <row r="148" spans="1:22" x14ac:dyDescent="0.75">
      <c r="A148" t="s">
        <v>203</v>
      </c>
      <c r="B148">
        <v>4</v>
      </c>
      <c r="C148">
        <v>1</v>
      </c>
      <c r="D148">
        <v>1</v>
      </c>
      <c r="E148">
        <v>6</v>
      </c>
      <c r="G148" t="str">
        <f t="shared" si="4"/>
        <v>A.4.1.1.6.</v>
      </c>
      <c r="H148" s="93" t="s">
        <v>158</v>
      </c>
      <c r="I148" t="s">
        <v>72</v>
      </c>
      <c r="J148" t="b">
        <f>COUNTIF('C123_Average Calcs'!$T$5:$T$15,Table5[[#This Row],[Category ]])&gt;0</f>
        <v>1</v>
      </c>
      <c r="K148" t="s">
        <v>407</v>
      </c>
      <c r="L148" t="s">
        <v>139</v>
      </c>
      <c r="M148">
        <v>50</v>
      </c>
      <c r="N148" s="56">
        <v>1600</v>
      </c>
      <c r="O148" s="56">
        <v>80000</v>
      </c>
      <c r="P148" s="56"/>
      <c r="Q148" s="56">
        <v>20000</v>
      </c>
      <c r="R148" s="56">
        <v>30000</v>
      </c>
      <c r="S148" s="56">
        <v>20000</v>
      </c>
      <c r="T148" s="56">
        <v>10000</v>
      </c>
      <c r="V148" s="54">
        <f>Table5[[#This Row],[Total cost
(USD)]]-SUM(Table5[[#This Row],[Year 1]:[Year 5]])</f>
        <v>0</v>
      </c>
    </row>
    <row r="149" spans="1:22" x14ac:dyDescent="0.75">
      <c r="A149" t="s">
        <v>203</v>
      </c>
      <c r="B149">
        <v>4</v>
      </c>
      <c r="C149">
        <v>1</v>
      </c>
      <c r="D149">
        <v>1</v>
      </c>
      <c r="E149">
        <v>7</v>
      </c>
      <c r="G149" t="str">
        <f t="shared" si="4"/>
        <v>A.4.1.1.7.</v>
      </c>
      <c r="H149" s="93" t="s">
        <v>158</v>
      </c>
      <c r="I149" t="s">
        <v>72</v>
      </c>
      <c r="J149" t="b">
        <f>COUNTIF('C123_Average Calcs'!$T$5:$T$15,Table5[[#This Row],[Category ]])&gt;0</f>
        <v>1</v>
      </c>
      <c r="K149" t="s">
        <v>408</v>
      </c>
      <c r="L149" t="s">
        <v>139</v>
      </c>
      <c r="M149">
        <v>115</v>
      </c>
      <c r="N149" s="56">
        <v>1600</v>
      </c>
      <c r="O149" s="56">
        <v>184000</v>
      </c>
      <c r="P149" s="56"/>
      <c r="Q149" s="56">
        <v>46000</v>
      </c>
      <c r="R149" s="56">
        <v>69000</v>
      </c>
      <c r="S149" s="56">
        <v>46000</v>
      </c>
      <c r="T149" s="56">
        <v>23000</v>
      </c>
      <c r="V149" s="54">
        <f>Table5[[#This Row],[Total cost
(USD)]]-SUM(Table5[[#This Row],[Year 1]:[Year 5]])</f>
        <v>0</v>
      </c>
    </row>
    <row r="150" spans="1:22" x14ac:dyDescent="0.75">
      <c r="A150" t="s">
        <v>203</v>
      </c>
      <c r="B150">
        <v>4</v>
      </c>
      <c r="C150">
        <v>1</v>
      </c>
      <c r="D150">
        <v>1</v>
      </c>
      <c r="E150">
        <v>8</v>
      </c>
      <c r="G150" t="str">
        <f t="shared" si="4"/>
        <v>A.4.1.1.8.</v>
      </c>
      <c r="H150" s="93" t="s">
        <v>158</v>
      </c>
      <c r="I150" t="s">
        <v>72</v>
      </c>
      <c r="J150" t="b">
        <f>COUNTIF('C123_Average Calcs'!$T$5:$T$15,Table5[[#This Row],[Category ]])&gt;0</f>
        <v>1</v>
      </c>
      <c r="K150" t="s">
        <v>409</v>
      </c>
      <c r="L150" t="s">
        <v>139</v>
      </c>
      <c r="M150">
        <v>15</v>
      </c>
      <c r="N150" s="56">
        <v>1600</v>
      </c>
      <c r="O150" s="56">
        <v>24000</v>
      </c>
      <c r="P150" s="56"/>
      <c r="Q150" s="56">
        <v>8000</v>
      </c>
      <c r="R150" s="56">
        <v>8000</v>
      </c>
      <c r="S150" s="56">
        <v>8000</v>
      </c>
      <c r="T150" s="56"/>
      <c r="V150" s="54">
        <f>Table5[[#This Row],[Total cost
(USD)]]-SUM(Table5[[#This Row],[Year 1]:[Year 5]])</f>
        <v>0</v>
      </c>
    </row>
    <row r="151" spans="1:22" x14ac:dyDescent="0.75">
      <c r="A151" t="s">
        <v>203</v>
      </c>
      <c r="B151">
        <v>4</v>
      </c>
      <c r="C151">
        <v>1</v>
      </c>
      <c r="D151">
        <v>1</v>
      </c>
      <c r="E151">
        <v>9</v>
      </c>
      <c r="G151" t="str">
        <f t="shared" si="4"/>
        <v>A.4.1.1.9.</v>
      </c>
      <c r="H151" s="93" t="s">
        <v>158</v>
      </c>
      <c r="I151" t="s">
        <v>72</v>
      </c>
      <c r="J151" t="b">
        <f>COUNTIF('C123_Average Calcs'!$T$5:$T$15,Table5[[#This Row],[Category ]])&gt;0</f>
        <v>1</v>
      </c>
      <c r="K151" t="s">
        <v>410</v>
      </c>
      <c r="L151" t="s">
        <v>139</v>
      </c>
      <c r="M151">
        <v>80</v>
      </c>
      <c r="N151" s="56">
        <v>2000</v>
      </c>
      <c r="O151" s="56">
        <v>160000</v>
      </c>
      <c r="P151" s="56"/>
      <c r="Q151" s="56">
        <v>40000</v>
      </c>
      <c r="R151" s="56">
        <v>60000</v>
      </c>
      <c r="S151" s="56">
        <v>40000</v>
      </c>
      <c r="T151" s="56">
        <v>20000</v>
      </c>
      <c r="V151" s="54">
        <f>Table5[[#This Row],[Total cost
(USD)]]-SUM(Table5[[#This Row],[Year 1]:[Year 5]])</f>
        <v>0</v>
      </c>
    </row>
    <row r="152" spans="1:22" x14ac:dyDescent="0.75">
      <c r="A152" t="s">
        <v>203</v>
      </c>
      <c r="B152">
        <v>4</v>
      </c>
      <c r="C152">
        <v>1</v>
      </c>
      <c r="D152">
        <v>1</v>
      </c>
      <c r="E152">
        <v>10</v>
      </c>
      <c r="G152" t="str">
        <f t="shared" si="4"/>
        <v>A.4.1.1.10.</v>
      </c>
      <c r="H152" s="93" t="s">
        <v>157</v>
      </c>
      <c r="I152" t="s">
        <v>211</v>
      </c>
      <c r="J152" t="b">
        <f>COUNTIF('C123_Average Calcs'!$T$5:$T$15,Table5[[#This Row],[Category ]])&gt;0</f>
        <v>1</v>
      </c>
      <c r="K152" t="s">
        <v>411</v>
      </c>
      <c r="L152" t="s">
        <v>252</v>
      </c>
      <c r="M152">
        <v>3</v>
      </c>
      <c r="N152" s="56">
        <v>10000</v>
      </c>
      <c r="O152" s="56">
        <f>Table5[[#This Row],['# of Unit]]*Table5[[#This Row],[Unit Cost (USD)]]</f>
        <v>30000</v>
      </c>
      <c r="P152" s="56">
        <f>Table5[[#This Row],['# of Unit]]*Table5[[#This Row],[Unit Cost (USD)]]</f>
        <v>30000</v>
      </c>
      <c r="Q152" s="56"/>
      <c r="R152" s="56"/>
      <c r="S152" s="56"/>
      <c r="T152" s="56"/>
      <c r="V152" s="54">
        <f>Table5[[#This Row],[Total cost
(USD)]]-SUM(Table5[[#This Row],[Year 1]:[Year 5]])</f>
        <v>0</v>
      </c>
    </row>
    <row r="153" spans="1:22" x14ac:dyDescent="0.75">
      <c r="A153" t="s">
        <v>203</v>
      </c>
      <c r="B153">
        <v>4</v>
      </c>
      <c r="C153">
        <v>1</v>
      </c>
      <c r="D153">
        <v>1</v>
      </c>
      <c r="E153">
        <v>11</v>
      </c>
      <c r="G153" t="str">
        <f t="shared" si="4"/>
        <v>A.4.1.1.11.</v>
      </c>
      <c r="H153" s="93" t="s">
        <v>157</v>
      </c>
      <c r="I153" t="s">
        <v>211</v>
      </c>
      <c r="J153" t="b">
        <f>COUNTIF('C123_Average Calcs'!$T$5:$T$15,Table5[[#This Row],[Category ]])&gt;0</f>
        <v>1</v>
      </c>
      <c r="K153" t="s">
        <v>412</v>
      </c>
      <c r="L153" t="s">
        <v>252</v>
      </c>
      <c r="M153">
        <v>120</v>
      </c>
      <c r="N153" s="56">
        <v>1000</v>
      </c>
      <c r="O153" s="56">
        <v>120000</v>
      </c>
      <c r="P153" s="56">
        <v>10000</v>
      </c>
      <c r="Q153" s="56">
        <v>30000</v>
      </c>
      <c r="R153" s="56">
        <v>40000</v>
      </c>
      <c r="S153" s="56">
        <v>30000</v>
      </c>
      <c r="T153" s="56">
        <v>10000</v>
      </c>
      <c r="V153" s="54">
        <f>Table5[[#This Row],[Total cost
(USD)]]-SUM(Table5[[#This Row],[Year 1]:[Year 5]])</f>
        <v>0</v>
      </c>
    </row>
    <row r="154" spans="1:22" x14ac:dyDescent="0.75">
      <c r="A154" t="s">
        <v>203</v>
      </c>
      <c r="B154">
        <v>4</v>
      </c>
      <c r="C154">
        <v>1</v>
      </c>
      <c r="D154">
        <v>1</v>
      </c>
      <c r="E154">
        <v>12</v>
      </c>
      <c r="G154" t="str">
        <f t="shared" si="4"/>
        <v>A.4.1.1.12.</v>
      </c>
      <c r="H154" s="93" t="s">
        <v>157</v>
      </c>
      <c r="I154" t="s">
        <v>211</v>
      </c>
      <c r="J154" t="b">
        <f>COUNTIF('C123_Average Calcs'!$T$5:$T$15,Table5[[#This Row],[Category ]])&gt;0</f>
        <v>1</v>
      </c>
      <c r="K154" t="s">
        <v>413</v>
      </c>
      <c r="L154" t="s">
        <v>414</v>
      </c>
      <c r="M154">
        <v>20</v>
      </c>
      <c r="N154" s="56">
        <v>5000</v>
      </c>
      <c r="O154" s="56">
        <v>100000</v>
      </c>
      <c r="P154" s="56"/>
      <c r="Q154" s="56">
        <v>25000</v>
      </c>
      <c r="R154" s="56">
        <v>25000</v>
      </c>
      <c r="S154" s="56">
        <v>25000</v>
      </c>
      <c r="T154" s="56">
        <v>25000</v>
      </c>
      <c r="V154" s="54">
        <f>Table5[[#This Row],[Total cost
(USD)]]-SUM(Table5[[#This Row],[Year 1]:[Year 5]])</f>
        <v>0</v>
      </c>
    </row>
    <row r="155" spans="1:22" x14ac:dyDescent="0.75">
      <c r="A155" t="s">
        <v>203</v>
      </c>
      <c r="B155">
        <v>4</v>
      </c>
      <c r="C155">
        <v>1</v>
      </c>
      <c r="D155">
        <v>1</v>
      </c>
      <c r="E155">
        <v>13</v>
      </c>
      <c r="G155" t="str">
        <f t="shared" si="4"/>
        <v>A.4.1.1.13.</v>
      </c>
      <c r="H155" s="93" t="s">
        <v>159</v>
      </c>
      <c r="I155" t="s">
        <v>75</v>
      </c>
      <c r="J155" t="b">
        <f>COUNTIF('C123_Average Calcs'!$T$5:$T$15,Table5[[#This Row],[Category ]])&gt;0</f>
        <v>1</v>
      </c>
      <c r="K155" t="s">
        <v>415</v>
      </c>
      <c r="L155" t="s">
        <v>416</v>
      </c>
      <c r="M155">
        <v>5</v>
      </c>
      <c r="N155" s="56">
        <v>8000</v>
      </c>
      <c r="O155" s="56">
        <v>40000</v>
      </c>
      <c r="P155" s="56">
        <v>20000</v>
      </c>
      <c r="Q155" s="56">
        <v>20000</v>
      </c>
      <c r="R155" s="56"/>
      <c r="S155" s="56"/>
      <c r="T155" s="56"/>
      <c r="V155" s="54">
        <f>Table5[[#This Row],[Total cost
(USD)]]-SUM(Table5[[#This Row],[Year 1]:[Year 5]])</f>
        <v>0</v>
      </c>
    </row>
    <row r="156" spans="1:22" x14ac:dyDescent="0.75">
      <c r="A156" t="s">
        <v>203</v>
      </c>
      <c r="B156">
        <v>4</v>
      </c>
      <c r="C156">
        <v>1</v>
      </c>
      <c r="D156">
        <v>1</v>
      </c>
      <c r="E156">
        <v>15</v>
      </c>
      <c r="G156" t="str">
        <f t="shared" si="4"/>
        <v>A.4.1.1.15.</v>
      </c>
      <c r="H156" s="93" t="s">
        <v>157</v>
      </c>
      <c r="I156" t="s">
        <v>211</v>
      </c>
      <c r="J156" t="b">
        <f>COUNTIF('C123_Average Calcs'!$T$5:$T$15,Table5[[#This Row],[Category ]])&gt;0</f>
        <v>1</v>
      </c>
      <c r="K156" s="149" t="s">
        <v>417</v>
      </c>
      <c r="L156" t="s">
        <v>265</v>
      </c>
      <c r="M156">
        <v>3</v>
      </c>
      <c r="N156" s="56">
        <v>1400</v>
      </c>
      <c r="O156" s="56">
        <f>Table5[[#This Row],['# of Unit]]*Table5[[#This Row],[Unit Cost (USD)]]</f>
        <v>4200</v>
      </c>
      <c r="P156" s="56"/>
      <c r="Q156" s="56">
        <f>Table5[[#This Row],[Total cost
(USD)]]/3</f>
        <v>1400</v>
      </c>
      <c r="R156" s="56">
        <f>Table5[[#This Row],[Total cost
(USD)]]/3</f>
        <v>1400</v>
      </c>
      <c r="S156" s="56">
        <f>Table5[[#This Row],[Total cost
(USD)]]/3</f>
        <v>1400</v>
      </c>
      <c r="T156" s="56"/>
      <c r="V156" s="54"/>
    </row>
    <row r="157" spans="1:22" x14ac:dyDescent="0.75">
      <c r="A157" t="s">
        <v>204</v>
      </c>
      <c r="B157">
        <v>4</v>
      </c>
      <c r="C157">
        <v>1</v>
      </c>
      <c r="D157">
        <v>2</v>
      </c>
      <c r="E157">
        <v>0</v>
      </c>
      <c r="F157" t="s">
        <v>223</v>
      </c>
      <c r="G157" t="str">
        <f t="shared" si="4"/>
        <v>B.4.1.2.0.a</v>
      </c>
      <c r="H157" s="93" t="s">
        <v>161</v>
      </c>
      <c r="I157" t="s">
        <v>79</v>
      </c>
      <c r="J157" t="b">
        <f>COUNTIF('C123_Average Calcs'!$T$5:$T$15,Table5[[#This Row],[Category ]])&gt;0</f>
        <v>1</v>
      </c>
      <c r="K157" t="s">
        <v>391</v>
      </c>
      <c r="L157" t="s">
        <v>225</v>
      </c>
      <c r="M157">
        <v>6</v>
      </c>
      <c r="N157" s="56">
        <v>13500</v>
      </c>
      <c r="O157" s="56">
        <f>Table5[[#This Row],['# of Unit]]*Table5[[#This Row],[Unit Cost (USD)]]</f>
        <v>81000</v>
      </c>
      <c r="P157" s="56">
        <f>Table5[[#This Row],[Total cost
(USD)]]/5</f>
        <v>16200</v>
      </c>
      <c r="Q157" s="56">
        <f>Table5[[#This Row],[Total cost
(USD)]]/5</f>
        <v>16200</v>
      </c>
      <c r="R157" s="56">
        <f>Table5[[#This Row],[Total cost
(USD)]]/5</f>
        <v>16200</v>
      </c>
      <c r="S157" s="56">
        <f>Table5[[#This Row],[Total cost
(USD)]]/5</f>
        <v>16200</v>
      </c>
      <c r="T157" s="56">
        <f>Table5[[#This Row],[Total cost
(USD)]]/5</f>
        <v>16200</v>
      </c>
      <c r="V157" s="54">
        <f>Table5[[#This Row],[Total cost
(USD)]]-SUM(Table5[[#This Row],[Year 1]:[Year 5]])</f>
        <v>0</v>
      </c>
    </row>
    <row r="158" spans="1:22" x14ac:dyDescent="0.75">
      <c r="A158" t="s">
        <v>204</v>
      </c>
      <c r="B158">
        <v>4</v>
      </c>
      <c r="C158">
        <v>1</v>
      </c>
      <c r="D158">
        <v>2</v>
      </c>
      <c r="E158">
        <v>0</v>
      </c>
      <c r="F158" t="s">
        <v>226</v>
      </c>
      <c r="G158" t="str">
        <f t="shared" si="4"/>
        <v>B.4.1.2.0.b</v>
      </c>
      <c r="H158" s="93" t="s">
        <v>161</v>
      </c>
      <c r="I158" t="s">
        <v>79</v>
      </c>
      <c r="J158" t="b">
        <f>COUNTIF('C123_Average Calcs'!$T$5:$T$15,Table5[[#This Row],[Category ]])&gt;0</f>
        <v>1</v>
      </c>
      <c r="K158" t="s">
        <v>418</v>
      </c>
      <c r="L158" t="s">
        <v>225</v>
      </c>
      <c r="M158">
        <v>18</v>
      </c>
      <c r="N158" s="56">
        <v>3500</v>
      </c>
      <c r="O158" s="56">
        <v>63000</v>
      </c>
      <c r="P158" s="56">
        <v>7875</v>
      </c>
      <c r="Q158" s="56">
        <v>15750</v>
      </c>
      <c r="R158" s="56">
        <v>15750</v>
      </c>
      <c r="S158" s="56">
        <v>15750</v>
      </c>
      <c r="T158" s="56">
        <v>7875</v>
      </c>
      <c r="V158" s="54">
        <f>Table5[[#This Row],[Total cost
(USD)]]-SUM(Table5[[#This Row],[Year 1]:[Year 5]])</f>
        <v>0</v>
      </c>
    </row>
    <row r="159" spans="1:22" x14ac:dyDescent="0.75">
      <c r="A159" t="s">
        <v>204</v>
      </c>
      <c r="B159">
        <v>4</v>
      </c>
      <c r="C159">
        <v>1</v>
      </c>
      <c r="D159">
        <v>2</v>
      </c>
      <c r="E159">
        <v>0</v>
      </c>
      <c r="F159" t="s">
        <v>228</v>
      </c>
      <c r="G159" t="str">
        <f t="shared" si="4"/>
        <v>B.4.1.2.0.c</v>
      </c>
      <c r="H159" s="93" t="s">
        <v>161</v>
      </c>
      <c r="I159" t="s">
        <v>79</v>
      </c>
      <c r="J159" t="b">
        <f>COUNTIF('C123_Average Calcs'!$T$5:$T$15,Table5[[#This Row],[Category ]])&gt;0</f>
        <v>1</v>
      </c>
      <c r="K159" t="s">
        <v>393</v>
      </c>
      <c r="L159" t="s">
        <v>225</v>
      </c>
      <c r="M159">
        <v>18</v>
      </c>
      <c r="N159" s="56">
        <v>1500</v>
      </c>
      <c r="O159" s="56">
        <v>27000</v>
      </c>
      <c r="P159" s="56">
        <v>3375</v>
      </c>
      <c r="Q159" s="56">
        <v>6750</v>
      </c>
      <c r="R159" s="56">
        <v>6750</v>
      </c>
      <c r="S159" s="56">
        <v>6750</v>
      </c>
      <c r="T159" s="56">
        <v>3375</v>
      </c>
      <c r="V159" s="54">
        <f>Table5[[#This Row],[Total cost
(USD)]]-SUM(Table5[[#This Row],[Year 1]:[Year 5]])</f>
        <v>0</v>
      </c>
    </row>
    <row r="160" spans="1:22" x14ac:dyDescent="0.75">
      <c r="A160" t="s">
        <v>204</v>
      </c>
      <c r="B160">
        <v>4</v>
      </c>
      <c r="C160">
        <v>1</v>
      </c>
      <c r="D160">
        <v>2</v>
      </c>
      <c r="E160">
        <v>1</v>
      </c>
      <c r="F160" t="s">
        <v>223</v>
      </c>
      <c r="G160" t="str">
        <f t="shared" si="4"/>
        <v>B.4.1.2.1.a</v>
      </c>
      <c r="H160" s="93" t="s">
        <v>166</v>
      </c>
      <c r="I160" t="s">
        <v>211</v>
      </c>
      <c r="J160" t="b">
        <f>COUNTIF('C123_Average Calcs'!$T$5:$T$15,Table5[[#This Row],[Category ]])&gt;0</f>
        <v>1</v>
      </c>
      <c r="K160" t="s">
        <v>419</v>
      </c>
      <c r="L160" t="s">
        <v>420</v>
      </c>
      <c r="M160">
        <v>10</v>
      </c>
      <c r="N160" s="56">
        <v>1500</v>
      </c>
      <c r="O160" s="56">
        <v>15000</v>
      </c>
      <c r="P160" s="56">
        <v>3000</v>
      </c>
      <c r="Q160" s="56">
        <v>3000</v>
      </c>
      <c r="R160" s="56">
        <v>3000</v>
      </c>
      <c r="S160" s="56">
        <v>3000</v>
      </c>
      <c r="T160" s="56">
        <v>3000</v>
      </c>
      <c r="V160" s="54">
        <f>Table5[[#This Row],[Total cost
(USD)]]-SUM(Table5[[#This Row],[Year 1]:[Year 5]])</f>
        <v>0</v>
      </c>
    </row>
    <row r="161" spans="1:22" x14ac:dyDescent="0.75">
      <c r="A161" t="s">
        <v>204</v>
      </c>
      <c r="B161">
        <v>4</v>
      </c>
      <c r="C161">
        <v>1</v>
      </c>
      <c r="D161">
        <v>2</v>
      </c>
      <c r="E161">
        <v>2</v>
      </c>
      <c r="G161" t="str">
        <f t="shared" ref="G161:G186" si="5">CONCATENATE(A161,".",B161,".",C161,".",D161,".",E161,".",F161)</f>
        <v>B.4.1.2.2.</v>
      </c>
      <c r="H161" s="93" t="s">
        <v>163</v>
      </c>
      <c r="I161" t="s">
        <v>244</v>
      </c>
      <c r="J161" t="b">
        <f>COUNTIF('C123_Average Calcs'!$T$5:$T$15,Table5[[#This Row],[Category ]])&gt;0</f>
        <v>1</v>
      </c>
      <c r="K161" t="s">
        <v>421</v>
      </c>
      <c r="L161" t="s">
        <v>422</v>
      </c>
      <c r="M161">
        <v>3</v>
      </c>
      <c r="N161" s="56">
        <v>10000</v>
      </c>
      <c r="O161" s="56">
        <v>30000</v>
      </c>
      <c r="P161" s="56"/>
      <c r="Q161" s="56">
        <v>15000</v>
      </c>
      <c r="R161" s="56">
        <v>15000</v>
      </c>
      <c r="S161" s="56"/>
      <c r="T161" s="56"/>
      <c r="V161" s="54">
        <f>Table5[[#This Row],[Total cost
(USD)]]-SUM(Table5[[#This Row],[Year 1]:[Year 5]])</f>
        <v>0</v>
      </c>
    </row>
    <row r="162" spans="1:22" x14ac:dyDescent="0.75">
      <c r="A162" t="s">
        <v>204</v>
      </c>
      <c r="B162">
        <v>4</v>
      </c>
      <c r="C162">
        <v>1</v>
      </c>
      <c r="D162">
        <v>2</v>
      </c>
      <c r="E162">
        <v>3</v>
      </c>
      <c r="G162" t="str">
        <f t="shared" si="5"/>
        <v>B.4.1.2.3.</v>
      </c>
      <c r="H162" s="93" t="s">
        <v>166</v>
      </c>
      <c r="I162" t="s">
        <v>72</v>
      </c>
      <c r="J162" t="b">
        <f>COUNTIF('C123_Average Calcs'!$T$5:$T$15,Table5[[#This Row],[Category ]])&gt;0</f>
        <v>1</v>
      </c>
      <c r="K162" t="s">
        <v>423</v>
      </c>
      <c r="L162" t="s">
        <v>424</v>
      </c>
      <c r="M162">
        <v>10</v>
      </c>
      <c r="N162" s="56">
        <v>1000</v>
      </c>
      <c r="O162" s="56">
        <v>10000</v>
      </c>
      <c r="P162" s="56">
        <v>2000</v>
      </c>
      <c r="Q162" s="56">
        <v>2000</v>
      </c>
      <c r="R162" s="56">
        <v>2000</v>
      </c>
      <c r="S162" s="56">
        <v>2000</v>
      </c>
      <c r="T162" s="56">
        <v>2000</v>
      </c>
      <c r="V162" s="54">
        <f>Table5[[#This Row],[Total cost
(USD)]]-SUM(Table5[[#This Row],[Year 1]:[Year 5]])</f>
        <v>0</v>
      </c>
    </row>
    <row r="163" spans="1:22" x14ac:dyDescent="0.75">
      <c r="A163" t="s">
        <v>204</v>
      </c>
      <c r="B163">
        <v>4</v>
      </c>
      <c r="C163">
        <v>1</v>
      </c>
      <c r="D163">
        <v>2</v>
      </c>
      <c r="E163">
        <v>4</v>
      </c>
      <c r="G163" t="str">
        <f t="shared" si="5"/>
        <v>B.4.1.2.4.</v>
      </c>
      <c r="H163" s="93" t="s">
        <v>166</v>
      </c>
      <c r="I163" t="s">
        <v>72</v>
      </c>
      <c r="J163" t="b">
        <f>COUNTIF('C123_Average Calcs'!$T$5:$T$15,Table5[[#This Row],[Category ]])&gt;0</f>
        <v>1</v>
      </c>
      <c r="K163" t="s">
        <v>425</v>
      </c>
      <c r="L163" t="s">
        <v>426</v>
      </c>
      <c r="M163">
        <v>2</v>
      </c>
      <c r="N163" s="144">
        <v>10000</v>
      </c>
      <c r="O163" s="144">
        <v>20000</v>
      </c>
      <c r="P163" s="144">
        <v>4000</v>
      </c>
      <c r="Q163" s="144">
        <v>4000</v>
      </c>
      <c r="R163" s="144">
        <v>4000</v>
      </c>
      <c r="S163" s="144">
        <v>4000</v>
      </c>
      <c r="T163" s="144">
        <v>4000</v>
      </c>
      <c r="V163" s="54">
        <f>Table5[[#This Row],[Total cost
(USD)]]-SUM(Table5[[#This Row],[Year 1]:[Year 5]])</f>
        <v>0</v>
      </c>
    </row>
    <row r="164" spans="1:22" x14ac:dyDescent="0.75">
      <c r="A164" t="s">
        <v>204</v>
      </c>
      <c r="B164">
        <v>4</v>
      </c>
      <c r="C164">
        <v>1</v>
      </c>
      <c r="D164">
        <v>2</v>
      </c>
      <c r="E164">
        <v>5</v>
      </c>
      <c r="G164" t="str">
        <f t="shared" si="5"/>
        <v>B.4.1.2.5.</v>
      </c>
      <c r="H164" s="93" t="s">
        <v>163</v>
      </c>
      <c r="I164" t="s">
        <v>244</v>
      </c>
      <c r="J164" t="b">
        <f>COUNTIF('C123_Average Calcs'!$T$5:$T$15,Table5[[#This Row],[Category ]])&gt;0</f>
        <v>1</v>
      </c>
      <c r="K164" t="s">
        <v>427</v>
      </c>
      <c r="L164" t="s">
        <v>424</v>
      </c>
      <c r="M164">
        <v>1</v>
      </c>
      <c r="N164" s="56">
        <v>50000</v>
      </c>
      <c r="O164" s="56">
        <v>50000</v>
      </c>
      <c r="P164" s="56">
        <v>12500</v>
      </c>
      <c r="Q164" s="56">
        <v>12500</v>
      </c>
      <c r="R164" s="56">
        <v>12500</v>
      </c>
      <c r="S164" s="56">
        <v>12500</v>
      </c>
      <c r="T164" s="56"/>
      <c r="V164" s="54">
        <f>Table5[[#This Row],[Total cost
(USD)]]-SUM(Table5[[#This Row],[Year 1]:[Year 5]])</f>
        <v>0</v>
      </c>
    </row>
    <row r="165" spans="1:22" x14ac:dyDescent="0.75">
      <c r="A165" t="s">
        <v>204</v>
      </c>
      <c r="B165">
        <v>4</v>
      </c>
      <c r="C165">
        <v>1</v>
      </c>
      <c r="D165">
        <v>2</v>
      </c>
      <c r="E165">
        <v>6</v>
      </c>
      <c r="G165" t="str">
        <f t="shared" si="5"/>
        <v>B.4.1.2.6.</v>
      </c>
      <c r="H165" s="93" t="s">
        <v>165</v>
      </c>
      <c r="I165" t="s">
        <v>113</v>
      </c>
      <c r="J165" t="b">
        <f>COUNTIF('C123_Average Calcs'!$T$5:$T$15,Table5[[#This Row],[Category ]])&gt;0</f>
        <v>1</v>
      </c>
      <c r="K165" t="s">
        <v>428</v>
      </c>
      <c r="L165" t="s">
        <v>429</v>
      </c>
      <c r="M165">
        <v>20</v>
      </c>
      <c r="N165" s="56">
        <v>2000</v>
      </c>
      <c r="O165" s="56">
        <v>40000</v>
      </c>
      <c r="P165" s="56"/>
      <c r="Q165" s="56">
        <v>10000</v>
      </c>
      <c r="R165" s="56">
        <v>10000</v>
      </c>
      <c r="S165" s="56">
        <v>10000</v>
      </c>
      <c r="T165" s="56">
        <v>10000</v>
      </c>
      <c r="V165" s="54">
        <f>Table5[[#This Row],[Total cost
(USD)]]-SUM(Table5[[#This Row],[Year 1]:[Year 5]])</f>
        <v>0</v>
      </c>
    </row>
    <row r="166" spans="1:22" x14ac:dyDescent="0.75">
      <c r="A166" t="s">
        <v>204</v>
      </c>
      <c r="B166">
        <v>4</v>
      </c>
      <c r="C166">
        <v>1</v>
      </c>
      <c r="D166">
        <v>2</v>
      </c>
      <c r="E166">
        <v>7</v>
      </c>
      <c r="G166" t="str">
        <f t="shared" si="5"/>
        <v>B.4.1.2.7.</v>
      </c>
      <c r="H166" s="93" t="s">
        <v>166</v>
      </c>
      <c r="I166" t="s">
        <v>211</v>
      </c>
      <c r="J166" t="b">
        <f>COUNTIF('C123_Average Calcs'!$T$5:$T$15,Table5[[#This Row],[Category ]])&gt;0</f>
        <v>1</v>
      </c>
      <c r="K166" t="s">
        <v>430</v>
      </c>
      <c r="L166" t="s">
        <v>420</v>
      </c>
      <c r="M166">
        <v>10</v>
      </c>
      <c r="N166" s="56">
        <v>2000</v>
      </c>
      <c r="O166" s="56">
        <v>20000</v>
      </c>
      <c r="P166" s="56">
        <v>4000</v>
      </c>
      <c r="Q166" s="56">
        <v>4000</v>
      </c>
      <c r="R166" s="56">
        <v>4000</v>
      </c>
      <c r="S166" s="56">
        <v>4000</v>
      </c>
      <c r="T166" s="56">
        <v>4000</v>
      </c>
      <c r="V166" s="54">
        <f>Table5[[#This Row],[Total cost
(USD)]]-SUM(Table5[[#This Row],[Year 1]:[Year 5]])</f>
        <v>0</v>
      </c>
    </row>
    <row r="167" spans="1:22" x14ac:dyDescent="0.75">
      <c r="A167" t="s">
        <v>204</v>
      </c>
      <c r="B167">
        <v>4</v>
      </c>
      <c r="C167">
        <v>1</v>
      </c>
      <c r="D167">
        <v>2</v>
      </c>
      <c r="E167">
        <v>8</v>
      </c>
      <c r="G167" t="str">
        <f t="shared" si="5"/>
        <v>B.4.1.2.8.</v>
      </c>
      <c r="H167" s="93" t="s">
        <v>162</v>
      </c>
      <c r="I167" t="s">
        <v>70</v>
      </c>
      <c r="J167" t="b">
        <f>COUNTIF('C123_Average Calcs'!$T$5:$T$15,Table5[[#This Row],[Category ]])&gt;0</f>
        <v>1</v>
      </c>
      <c r="K167" t="s">
        <v>431</v>
      </c>
      <c r="L167" t="s">
        <v>414</v>
      </c>
      <c r="M167">
        <v>10</v>
      </c>
      <c r="N167" s="56">
        <v>20000</v>
      </c>
      <c r="O167" s="56">
        <f>Table5[[#This Row],['# of Unit]]*Table5[[#This Row],[Unit Cost (USD)]]</f>
        <v>200000</v>
      </c>
      <c r="P167" s="56"/>
      <c r="Q167" s="56">
        <f>Table5[[#This Row],[Total cost
(USD)]]/4</f>
        <v>50000</v>
      </c>
      <c r="R167" s="56">
        <f>Table5[[#This Row],[Total cost
(USD)]]/4</f>
        <v>50000</v>
      </c>
      <c r="S167" s="56">
        <f>Table5[[#This Row],[Total cost
(USD)]]/4</f>
        <v>50000</v>
      </c>
      <c r="T167" s="56">
        <f>Table5[[#This Row],[Total cost
(USD)]]/4</f>
        <v>50000</v>
      </c>
      <c r="V167" s="54">
        <f>Table5[[#This Row],[Total cost
(USD)]]-SUM(Table5[[#This Row],[Year 1]:[Year 5]])</f>
        <v>0</v>
      </c>
    </row>
    <row r="168" spans="1:22" x14ac:dyDescent="0.75">
      <c r="A168" t="s">
        <v>204</v>
      </c>
      <c r="B168">
        <v>4</v>
      </c>
      <c r="C168">
        <v>1</v>
      </c>
      <c r="D168">
        <v>2</v>
      </c>
      <c r="E168">
        <v>9</v>
      </c>
      <c r="G168" t="str">
        <f t="shared" si="5"/>
        <v>B.4.1.2.9.</v>
      </c>
      <c r="H168" s="93" t="s">
        <v>162</v>
      </c>
      <c r="I168" t="s">
        <v>70</v>
      </c>
      <c r="J168" t="b">
        <f>COUNTIF('C123_Average Calcs'!$T$5:$T$15,Table5[[#This Row],[Category ]])&gt;0</f>
        <v>1</v>
      </c>
      <c r="K168" t="s">
        <v>432</v>
      </c>
      <c r="L168" t="s">
        <v>139</v>
      </c>
      <c r="M168">
        <v>180</v>
      </c>
      <c r="N168" s="56">
        <v>1750</v>
      </c>
      <c r="O168" s="56">
        <v>315000</v>
      </c>
      <c r="P168" s="56"/>
      <c r="Q168" s="56">
        <v>78750</v>
      </c>
      <c r="R168" s="56">
        <v>78750</v>
      </c>
      <c r="S168" s="56">
        <v>78750</v>
      </c>
      <c r="T168" s="56">
        <v>78750</v>
      </c>
      <c r="V168" s="54">
        <f>Table5[[#This Row],[Total cost
(USD)]]-SUM(Table5[[#This Row],[Year 1]:[Year 5]])</f>
        <v>0</v>
      </c>
    </row>
    <row r="169" spans="1:22" x14ac:dyDescent="0.75">
      <c r="A169" t="s">
        <v>204</v>
      </c>
      <c r="B169">
        <v>4</v>
      </c>
      <c r="C169">
        <v>1</v>
      </c>
      <c r="D169">
        <v>2</v>
      </c>
      <c r="E169">
        <v>12</v>
      </c>
      <c r="F169" t="s">
        <v>223</v>
      </c>
      <c r="G169" t="str">
        <f t="shared" si="5"/>
        <v>B.4.1.2.12.a</v>
      </c>
      <c r="H169" s="93" t="s">
        <v>163</v>
      </c>
      <c r="I169" t="s">
        <v>209</v>
      </c>
      <c r="J169" t="b">
        <f>COUNTIF('C123_Average Calcs'!$T$5:$T$15,Table5[[#This Row],[Category ]])&gt;0</f>
        <v>1</v>
      </c>
      <c r="K169" t="s">
        <v>433</v>
      </c>
      <c r="L169" t="s">
        <v>434</v>
      </c>
      <c r="M169">
        <v>10</v>
      </c>
      <c r="N169" s="56">
        <v>3000</v>
      </c>
      <c r="O169" s="56">
        <v>30000</v>
      </c>
      <c r="P169" s="56"/>
      <c r="Q169" s="56">
        <v>15000</v>
      </c>
      <c r="R169" s="56">
        <v>15000</v>
      </c>
      <c r="S169" s="56"/>
      <c r="T169" s="56"/>
      <c r="V169" s="54">
        <f>Table5[[#This Row],[Total cost
(USD)]]-SUM(Table5[[#This Row],[Year 1]:[Year 5]])</f>
        <v>0</v>
      </c>
    </row>
    <row r="170" spans="1:22" x14ac:dyDescent="0.75">
      <c r="A170" t="s">
        <v>204</v>
      </c>
      <c r="B170">
        <v>4</v>
      </c>
      <c r="C170">
        <v>1</v>
      </c>
      <c r="D170">
        <v>2</v>
      </c>
      <c r="E170">
        <v>12</v>
      </c>
      <c r="F170" t="s">
        <v>226</v>
      </c>
      <c r="G170" t="str">
        <f t="shared" si="5"/>
        <v>B.4.1.2.12.b</v>
      </c>
      <c r="H170" s="93" t="s">
        <v>163</v>
      </c>
      <c r="I170" t="s">
        <v>209</v>
      </c>
      <c r="J170" t="b">
        <f>COUNTIF('C123_Average Calcs'!$T$5:$T$15,Table5[[#This Row],[Category ]])&gt;0</f>
        <v>1</v>
      </c>
      <c r="K170" t="s">
        <v>435</v>
      </c>
      <c r="L170" t="s">
        <v>414</v>
      </c>
      <c r="M170">
        <v>10</v>
      </c>
      <c r="N170" s="56">
        <v>5000</v>
      </c>
      <c r="O170" s="56">
        <v>50000</v>
      </c>
      <c r="P170" s="56"/>
      <c r="Q170" s="56">
        <v>25000</v>
      </c>
      <c r="R170" s="56">
        <v>25000</v>
      </c>
      <c r="S170" s="56"/>
      <c r="T170" s="56"/>
      <c r="V170" s="54">
        <f>Table5[[#This Row],[Total cost
(USD)]]-SUM(Table5[[#This Row],[Year 1]:[Year 5]])</f>
        <v>0</v>
      </c>
    </row>
    <row r="171" spans="1:22" x14ac:dyDescent="0.75">
      <c r="A171" t="s">
        <v>204</v>
      </c>
      <c r="B171">
        <v>4</v>
      </c>
      <c r="C171">
        <v>1</v>
      </c>
      <c r="D171">
        <v>2</v>
      </c>
      <c r="E171">
        <v>12</v>
      </c>
      <c r="F171" t="s">
        <v>228</v>
      </c>
      <c r="G171" t="str">
        <f t="shared" si="5"/>
        <v>B.4.1.2.12.c</v>
      </c>
      <c r="H171" s="93" t="s">
        <v>163</v>
      </c>
      <c r="I171" t="s">
        <v>209</v>
      </c>
      <c r="J171" t="b">
        <f>COUNTIF('C123_Average Calcs'!$T$5:$T$15,Table5[[#This Row],[Category ]])&gt;0</f>
        <v>1</v>
      </c>
      <c r="K171" t="s">
        <v>436</v>
      </c>
      <c r="L171" t="s">
        <v>414</v>
      </c>
      <c r="M171">
        <v>10</v>
      </c>
      <c r="N171" s="56">
        <v>12500</v>
      </c>
      <c r="O171" s="56">
        <f>Table5[[#This Row],['# of Unit]]*Table5[[#This Row],[Unit Cost (USD)]]</f>
        <v>125000</v>
      </c>
      <c r="P171" s="56"/>
      <c r="Q171" s="56">
        <f>Table5[[#This Row],[Total cost
(USD)]]/4</f>
        <v>31250</v>
      </c>
      <c r="R171" s="56">
        <f>Table5[[#This Row],[Total cost
(USD)]]/4</f>
        <v>31250</v>
      </c>
      <c r="S171" s="56">
        <f>Table5[[#This Row],[Total cost
(USD)]]/4</f>
        <v>31250</v>
      </c>
      <c r="T171" s="56">
        <f>Table5[[#This Row],[Total cost
(USD)]]/4</f>
        <v>31250</v>
      </c>
      <c r="V171" s="54">
        <f>Table5[[#This Row],[Total cost
(USD)]]-SUM(Table5[[#This Row],[Year 1]:[Year 5]])</f>
        <v>0</v>
      </c>
    </row>
    <row r="172" spans="1:22" x14ac:dyDescent="0.75">
      <c r="A172" t="s">
        <v>204</v>
      </c>
      <c r="B172">
        <v>4</v>
      </c>
      <c r="C172">
        <v>1</v>
      </c>
      <c r="D172">
        <v>2</v>
      </c>
      <c r="E172">
        <v>12</v>
      </c>
      <c r="F172" t="s">
        <v>437</v>
      </c>
      <c r="G172" t="str">
        <f t="shared" si="5"/>
        <v>B.4.1.2.12.d.2</v>
      </c>
      <c r="H172" s="93" t="s">
        <v>165</v>
      </c>
      <c r="I172" t="s">
        <v>113</v>
      </c>
      <c r="J172" t="b">
        <f>COUNTIF('C123_Average Calcs'!$T$5:$T$15,Table5[[#This Row],[Category ]])&gt;0</f>
        <v>1</v>
      </c>
      <c r="K172" t="s">
        <v>438</v>
      </c>
      <c r="L172" t="s">
        <v>113</v>
      </c>
      <c r="M172">
        <v>2</v>
      </c>
      <c r="N172" s="56">
        <v>25000</v>
      </c>
      <c r="O172" s="56">
        <f>Table5[[#This Row],['# of Unit]]*Table5[[#This Row],[Unit Cost (USD)]]</f>
        <v>50000</v>
      </c>
      <c r="P172" s="56"/>
      <c r="Q172" s="56"/>
      <c r="R172" s="56">
        <v>25000</v>
      </c>
      <c r="S172" s="56">
        <v>25000</v>
      </c>
      <c r="T172" s="56"/>
      <c r="V172" s="54">
        <f>Table5[[#This Row],[Total cost
(USD)]]-SUM(Table5[[#This Row],[Year 1]:[Year 5]])</f>
        <v>0</v>
      </c>
    </row>
    <row r="173" spans="1:22" x14ac:dyDescent="0.75">
      <c r="A173" t="s">
        <v>204</v>
      </c>
      <c r="B173">
        <v>4</v>
      </c>
      <c r="C173">
        <v>1</v>
      </c>
      <c r="D173">
        <v>2</v>
      </c>
      <c r="E173">
        <v>12</v>
      </c>
      <c r="F173" t="s">
        <v>439</v>
      </c>
      <c r="G173" t="str">
        <f t="shared" si="5"/>
        <v>B.4.1.2.12.d.3</v>
      </c>
      <c r="H173" s="93" t="s">
        <v>163</v>
      </c>
      <c r="I173" t="s">
        <v>244</v>
      </c>
      <c r="J173" t="b">
        <f>COUNTIF('C123_Average Calcs'!$T$5:$T$15,Table5[[#This Row],[Category ]])&gt;0</f>
        <v>1</v>
      </c>
      <c r="K173" t="s">
        <v>440</v>
      </c>
      <c r="L173" t="s">
        <v>441</v>
      </c>
      <c r="M173">
        <v>5</v>
      </c>
      <c r="N173" s="56">
        <v>1500</v>
      </c>
      <c r="O173" s="56">
        <f>Table5[[#This Row],['# of Unit]]*Table5[[#This Row],[Unit Cost (USD)]]</f>
        <v>7500</v>
      </c>
      <c r="P173" s="56"/>
      <c r="Q173" s="56"/>
      <c r="R173" s="56">
        <f>Table5[[#This Row],[Total cost
(USD)]]/2</f>
        <v>3750</v>
      </c>
      <c r="S173" s="56">
        <f>Table5[[#This Row],[Total cost
(USD)]]/2</f>
        <v>3750</v>
      </c>
      <c r="T173" s="56"/>
      <c r="V173" s="54">
        <f>Table5[[#This Row],[Total cost
(USD)]]-SUM(Table5[[#This Row],[Year 1]:[Year 5]])</f>
        <v>0</v>
      </c>
    </row>
    <row r="174" spans="1:22" x14ac:dyDescent="0.75">
      <c r="A174" t="s">
        <v>204</v>
      </c>
      <c r="B174">
        <v>4</v>
      </c>
      <c r="C174">
        <v>1</v>
      </c>
      <c r="D174">
        <v>3</v>
      </c>
      <c r="E174">
        <v>13</v>
      </c>
      <c r="G174" t="str">
        <f t="shared" si="5"/>
        <v>B.4.1.3.13.</v>
      </c>
      <c r="H174" s="93" t="s">
        <v>162</v>
      </c>
      <c r="I174" t="s">
        <v>70</v>
      </c>
      <c r="J174" t="b">
        <f>COUNTIF('C123_Average Calcs'!$T$5:$T$15,Table5[[#This Row],[Category ]])&gt;0</f>
        <v>1</v>
      </c>
      <c r="K174" t="s">
        <v>388</v>
      </c>
      <c r="L174" t="s">
        <v>389</v>
      </c>
      <c r="M174">
        <v>1</v>
      </c>
      <c r="N174" s="56">
        <v>50000</v>
      </c>
      <c r="O174" s="56">
        <v>50000</v>
      </c>
      <c r="P174" s="56">
        <v>50000</v>
      </c>
      <c r="Q174" s="56"/>
      <c r="R174" s="56"/>
      <c r="S174" s="56"/>
      <c r="T174" s="56"/>
      <c r="V174" s="54">
        <f>Table5[[#This Row],[Total cost
(USD)]]-SUM(Table5[[#This Row],[Year 1]:[Year 5]])</f>
        <v>0</v>
      </c>
    </row>
    <row r="175" spans="1:22" x14ac:dyDescent="0.75">
      <c r="A175" t="s">
        <v>206</v>
      </c>
      <c r="B175">
        <v>4</v>
      </c>
      <c r="C175">
        <v>2</v>
      </c>
      <c r="D175">
        <v>1</v>
      </c>
      <c r="E175">
        <v>0</v>
      </c>
      <c r="F175" t="s">
        <v>223</v>
      </c>
      <c r="G175" t="str">
        <f t="shared" si="5"/>
        <v>C.4.2.1.0.a</v>
      </c>
      <c r="H175" s="93" t="s">
        <v>168</v>
      </c>
      <c r="I175" t="s">
        <v>79</v>
      </c>
      <c r="J175" t="b">
        <f>COUNTIF('C123_Average Calcs'!$T$5:$T$15,Table5[[#This Row],[Category ]])&gt;0</f>
        <v>1</v>
      </c>
      <c r="K175" t="s">
        <v>391</v>
      </c>
      <c r="L175" t="s">
        <v>225</v>
      </c>
      <c r="M175">
        <v>7</v>
      </c>
      <c r="N175" s="56">
        <v>13500</v>
      </c>
      <c r="O175" s="56">
        <f>Table5[[#This Row],['# of Unit]]*Table5[[#This Row],[Unit Cost (USD)]]</f>
        <v>94500</v>
      </c>
      <c r="P175" s="56">
        <f>Table5[[#This Row],[Total cost
(USD)]]/5</f>
        <v>18900</v>
      </c>
      <c r="Q175" s="56">
        <f>Table5[[#This Row],[Total cost
(USD)]]/5</f>
        <v>18900</v>
      </c>
      <c r="R175" s="56">
        <f>Table5[[#This Row],[Total cost
(USD)]]/5</f>
        <v>18900</v>
      </c>
      <c r="S175" s="56">
        <f>Table5[[#This Row],[Total cost
(USD)]]/5</f>
        <v>18900</v>
      </c>
      <c r="T175" s="56">
        <f>Table5[[#This Row],[Total cost
(USD)]]/5</f>
        <v>18900</v>
      </c>
      <c r="V175" s="54">
        <f>Table5[[#This Row],[Total cost
(USD)]]-SUM(Table5[[#This Row],[Year 1]:[Year 5]])</f>
        <v>0</v>
      </c>
    </row>
    <row r="176" spans="1:22" x14ac:dyDescent="0.75">
      <c r="A176" t="s">
        <v>206</v>
      </c>
      <c r="B176">
        <v>4</v>
      </c>
      <c r="C176">
        <v>2</v>
      </c>
      <c r="D176">
        <v>1</v>
      </c>
      <c r="E176">
        <v>0</v>
      </c>
      <c r="F176" t="s">
        <v>226</v>
      </c>
      <c r="G176" t="str">
        <f t="shared" si="5"/>
        <v>C.4.2.1.0.b</v>
      </c>
      <c r="H176" s="93" t="s">
        <v>168</v>
      </c>
      <c r="I176" t="s">
        <v>79</v>
      </c>
      <c r="J176" t="b">
        <f>COUNTIF('C123_Average Calcs'!$T$5:$T$15,Table5[[#This Row],[Category ]])&gt;0</f>
        <v>1</v>
      </c>
      <c r="K176" t="s">
        <v>442</v>
      </c>
      <c r="L176" t="s">
        <v>225</v>
      </c>
      <c r="M176">
        <v>18</v>
      </c>
      <c r="N176" s="56">
        <v>3500</v>
      </c>
      <c r="O176" s="56">
        <v>63000</v>
      </c>
      <c r="P176" s="56">
        <v>7875</v>
      </c>
      <c r="Q176" s="56">
        <v>15750</v>
      </c>
      <c r="R176" s="56">
        <v>15750</v>
      </c>
      <c r="S176" s="56">
        <v>15750</v>
      </c>
      <c r="T176" s="56">
        <v>7875</v>
      </c>
      <c r="V176" s="54">
        <f>Table5[[#This Row],[Total cost
(USD)]]-SUM(Table5[[#This Row],[Year 1]:[Year 5]])</f>
        <v>0</v>
      </c>
    </row>
    <row r="177" spans="1:22" x14ac:dyDescent="0.75">
      <c r="A177" t="s">
        <v>206</v>
      </c>
      <c r="B177">
        <v>4</v>
      </c>
      <c r="C177">
        <v>2</v>
      </c>
      <c r="D177">
        <v>1</v>
      </c>
      <c r="E177">
        <v>0</v>
      </c>
      <c r="F177" t="s">
        <v>228</v>
      </c>
      <c r="G177" t="str">
        <f t="shared" si="5"/>
        <v>C.4.2.1.0.c</v>
      </c>
      <c r="H177" s="93" t="s">
        <v>168</v>
      </c>
      <c r="I177" t="s">
        <v>79</v>
      </c>
      <c r="J177" t="b">
        <f>COUNTIF('C123_Average Calcs'!$T$5:$T$15,Table5[[#This Row],[Category ]])&gt;0</f>
        <v>1</v>
      </c>
      <c r="K177" t="s">
        <v>393</v>
      </c>
      <c r="L177" t="s">
        <v>225</v>
      </c>
      <c r="M177">
        <v>18</v>
      </c>
      <c r="N177" s="56">
        <v>1500</v>
      </c>
      <c r="O177" s="56">
        <v>27000</v>
      </c>
      <c r="P177" s="56">
        <v>3375</v>
      </c>
      <c r="Q177" s="56">
        <v>6750</v>
      </c>
      <c r="R177" s="56">
        <v>6750</v>
      </c>
      <c r="S177" s="56">
        <v>6750</v>
      </c>
      <c r="T177" s="56">
        <v>3375</v>
      </c>
      <c r="V177" s="54">
        <f>Table5[[#This Row],[Total cost
(USD)]]-SUM(Table5[[#This Row],[Year 1]:[Year 5]])</f>
        <v>0</v>
      </c>
    </row>
    <row r="178" spans="1:22" x14ac:dyDescent="0.75">
      <c r="A178" t="s">
        <v>206</v>
      </c>
      <c r="B178">
        <v>4</v>
      </c>
      <c r="C178">
        <v>2</v>
      </c>
      <c r="D178">
        <v>1</v>
      </c>
      <c r="E178">
        <v>0</v>
      </c>
      <c r="F178" t="s">
        <v>256</v>
      </c>
      <c r="G178" t="str">
        <f t="shared" si="5"/>
        <v>C.4.2.1.0.d</v>
      </c>
      <c r="H178" s="93" t="s">
        <v>168</v>
      </c>
      <c r="I178" t="s">
        <v>79</v>
      </c>
      <c r="J178" t="b">
        <f>COUNTIF('C123_Average Calcs'!$T$5:$T$15,Table5[[#This Row],[Category ]])&gt;0</f>
        <v>1</v>
      </c>
      <c r="K178" t="s">
        <v>443</v>
      </c>
      <c r="L178" t="s">
        <v>225</v>
      </c>
      <c r="M178">
        <v>36</v>
      </c>
      <c r="N178" s="56">
        <v>4130.2776999999996</v>
      </c>
      <c r="O178" s="56">
        <f>Table5[[#This Row],['# of Unit]]*Table5[[#This Row],[Unit Cost (USD)]]</f>
        <v>148689.99719999998</v>
      </c>
      <c r="P178" s="56"/>
      <c r="Q178" s="56"/>
      <c r="R178" s="56">
        <f>Table5[[#This Row],[Total cost
(USD)]]/3</f>
        <v>49563.332399999992</v>
      </c>
      <c r="S178" s="56">
        <f>Table5[[#This Row],[Total cost
(USD)]]/3</f>
        <v>49563.332399999992</v>
      </c>
      <c r="T178" s="56">
        <f>Table5[[#This Row],[Total cost
(USD)]]/3</f>
        <v>49563.332399999992</v>
      </c>
      <c r="V178" s="54">
        <f>Table5[[#This Row],[Total cost
(USD)]]-SUM(Table5[[#This Row],[Year 1]:[Year 5]])</f>
        <v>0</v>
      </c>
    </row>
    <row r="179" spans="1:22" x14ac:dyDescent="0.75">
      <c r="A179" t="s">
        <v>206</v>
      </c>
      <c r="B179">
        <v>4</v>
      </c>
      <c r="C179">
        <v>2</v>
      </c>
      <c r="D179">
        <v>1</v>
      </c>
      <c r="E179">
        <v>1</v>
      </c>
      <c r="F179" t="s">
        <v>223</v>
      </c>
      <c r="G179" t="str">
        <f t="shared" si="5"/>
        <v>C.4.2.1.1.a</v>
      </c>
      <c r="H179" s="93" t="s">
        <v>170</v>
      </c>
      <c r="I179" t="s">
        <v>244</v>
      </c>
      <c r="J179" t="b">
        <f>COUNTIF('C123_Average Calcs'!$T$5:$T$15,Table5[[#This Row],[Category ]])&gt;0</f>
        <v>1</v>
      </c>
      <c r="K179" t="s">
        <v>444</v>
      </c>
      <c r="L179" t="s">
        <v>109</v>
      </c>
      <c r="M179">
        <v>1</v>
      </c>
      <c r="N179" s="56">
        <v>50000</v>
      </c>
      <c r="O179" s="56">
        <v>50000</v>
      </c>
      <c r="P179" s="56">
        <v>30000</v>
      </c>
      <c r="Q179" s="56">
        <v>10000</v>
      </c>
      <c r="R179" s="56">
        <v>5000</v>
      </c>
      <c r="S179" s="56">
        <v>5000</v>
      </c>
      <c r="T179" s="56"/>
      <c r="V179" s="54">
        <f>Table5[[#This Row],[Total cost
(USD)]]-SUM(Table5[[#This Row],[Year 1]:[Year 5]])</f>
        <v>0</v>
      </c>
    </row>
    <row r="180" spans="1:22" x14ac:dyDescent="0.75">
      <c r="A180" t="s">
        <v>206</v>
      </c>
      <c r="B180">
        <v>4</v>
      </c>
      <c r="C180">
        <v>2</v>
      </c>
      <c r="D180">
        <v>1</v>
      </c>
      <c r="E180">
        <v>2</v>
      </c>
      <c r="F180" t="s">
        <v>223</v>
      </c>
      <c r="G180" t="str">
        <f t="shared" si="5"/>
        <v>C.4.2.1.2.a</v>
      </c>
      <c r="H180" s="93" t="s">
        <v>170</v>
      </c>
      <c r="I180" t="s">
        <v>244</v>
      </c>
      <c r="J180" t="b">
        <f>COUNTIF('C123_Average Calcs'!$T$5:$T$15,Table5[[#This Row],[Category ]])&gt;0</f>
        <v>1</v>
      </c>
      <c r="K180" t="s">
        <v>445</v>
      </c>
      <c r="L180" t="s">
        <v>109</v>
      </c>
      <c r="M180">
        <v>1</v>
      </c>
      <c r="N180" s="56">
        <v>50000</v>
      </c>
      <c r="O180" s="56">
        <v>50000</v>
      </c>
      <c r="P180" s="56">
        <v>0</v>
      </c>
      <c r="Q180" s="56">
        <v>20000</v>
      </c>
      <c r="R180" s="56">
        <v>20000</v>
      </c>
      <c r="S180" s="56">
        <v>10000</v>
      </c>
      <c r="T180" s="56"/>
      <c r="V180" s="54">
        <f>Table5[[#This Row],[Total cost
(USD)]]-SUM(Table5[[#This Row],[Year 1]:[Year 5]])</f>
        <v>0</v>
      </c>
    </row>
    <row r="181" spans="1:22" x14ac:dyDescent="0.75">
      <c r="A181" t="s">
        <v>206</v>
      </c>
      <c r="B181">
        <v>4</v>
      </c>
      <c r="C181">
        <v>2</v>
      </c>
      <c r="D181">
        <v>1</v>
      </c>
      <c r="E181">
        <v>3</v>
      </c>
      <c r="F181" t="s">
        <v>223</v>
      </c>
      <c r="G181" t="str">
        <f t="shared" si="5"/>
        <v>C.4.2.1.3.a</v>
      </c>
      <c r="H181" s="93" t="s">
        <v>170</v>
      </c>
      <c r="I181" t="s">
        <v>244</v>
      </c>
      <c r="J181" t="b">
        <f>COUNTIF('C123_Average Calcs'!$T$5:$T$15,Table5[[#This Row],[Category ]])&gt;0</f>
        <v>1</v>
      </c>
      <c r="K181" t="s">
        <v>446</v>
      </c>
      <c r="L181" t="s">
        <v>109</v>
      </c>
      <c r="M181">
        <v>1</v>
      </c>
      <c r="N181" s="56">
        <v>75000</v>
      </c>
      <c r="O181" s="56">
        <v>75000</v>
      </c>
      <c r="P181" s="56">
        <v>0</v>
      </c>
      <c r="Q181" s="56">
        <v>10000</v>
      </c>
      <c r="R181" s="56">
        <v>25000</v>
      </c>
      <c r="S181" s="56">
        <v>25000</v>
      </c>
      <c r="T181" s="56">
        <v>15000</v>
      </c>
      <c r="V181" s="54">
        <f>Table5[[#This Row],[Total cost
(USD)]]-SUM(Table5[[#This Row],[Year 1]:[Year 5]])</f>
        <v>0</v>
      </c>
    </row>
    <row r="182" spans="1:22" x14ac:dyDescent="0.75">
      <c r="A182" t="s">
        <v>206</v>
      </c>
      <c r="B182">
        <v>4</v>
      </c>
      <c r="C182">
        <v>2</v>
      </c>
      <c r="D182">
        <v>1</v>
      </c>
      <c r="E182">
        <v>4</v>
      </c>
      <c r="F182" t="s">
        <v>223</v>
      </c>
      <c r="G182" t="str">
        <f t="shared" si="5"/>
        <v>C.4.2.1.4.a</v>
      </c>
      <c r="H182" s="93" t="s">
        <v>171</v>
      </c>
      <c r="I182" t="s">
        <v>211</v>
      </c>
      <c r="J182" t="b">
        <f>COUNTIF('C123_Average Calcs'!$T$5:$T$15,Table5[[#This Row],[Category ]])&gt;0</f>
        <v>1</v>
      </c>
      <c r="K182" t="s">
        <v>447</v>
      </c>
      <c r="L182" t="s">
        <v>341</v>
      </c>
      <c r="M182">
        <v>32</v>
      </c>
      <c r="N182" s="56">
        <v>3125</v>
      </c>
      <c r="O182" s="56">
        <v>100000</v>
      </c>
      <c r="P182" s="56">
        <v>0</v>
      </c>
      <c r="Q182" s="56">
        <v>20000</v>
      </c>
      <c r="R182" s="56">
        <v>25000</v>
      </c>
      <c r="S182" s="56">
        <v>45000</v>
      </c>
      <c r="T182" s="56">
        <v>10000</v>
      </c>
      <c r="V182" s="54">
        <f>Table5[[#This Row],[Total cost
(USD)]]-SUM(Table5[[#This Row],[Year 1]:[Year 5]])</f>
        <v>0</v>
      </c>
    </row>
    <row r="183" spans="1:22" x14ac:dyDescent="0.75">
      <c r="A183" t="s">
        <v>206</v>
      </c>
      <c r="B183">
        <v>4</v>
      </c>
      <c r="C183">
        <v>2</v>
      </c>
      <c r="D183">
        <v>1</v>
      </c>
      <c r="E183">
        <v>5</v>
      </c>
      <c r="F183" t="s">
        <v>223</v>
      </c>
      <c r="G183" t="str">
        <f t="shared" si="5"/>
        <v>C.4.2.1.5.a</v>
      </c>
      <c r="H183" s="93" t="s">
        <v>171</v>
      </c>
      <c r="I183" t="s">
        <v>211</v>
      </c>
      <c r="J183" t="b">
        <f>COUNTIF('C123_Average Calcs'!$T$5:$T$15,Table5[[#This Row],[Category ]])&gt;0</f>
        <v>1</v>
      </c>
      <c r="K183" t="s">
        <v>448</v>
      </c>
      <c r="L183" t="s">
        <v>341</v>
      </c>
      <c r="M183">
        <v>10</v>
      </c>
      <c r="N183" s="56">
        <v>4000</v>
      </c>
      <c r="O183" s="56">
        <f>Table5[[#This Row],['# of Unit]]*Table5[[#This Row],[Unit Cost (USD)]]</f>
        <v>40000</v>
      </c>
      <c r="P183" s="56"/>
      <c r="Q183" s="56">
        <v>8000</v>
      </c>
      <c r="R183" s="56">
        <v>12000</v>
      </c>
      <c r="S183" s="56">
        <v>12000</v>
      </c>
      <c r="T183" s="56">
        <v>8000</v>
      </c>
      <c r="V183" s="54">
        <f>Table5[[#This Row],[Total cost
(USD)]]-SUM(Table5[[#This Row],[Year 1]:[Year 5]])</f>
        <v>0</v>
      </c>
    </row>
    <row r="184" spans="1:22" x14ac:dyDescent="0.75">
      <c r="A184" t="s">
        <v>207</v>
      </c>
      <c r="B184">
        <v>4</v>
      </c>
      <c r="C184">
        <v>2</v>
      </c>
      <c r="D184">
        <v>2</v>
      </c>
      <c r="E184">
        <v>1</v>
      </c>
      <c r="F184" t="s">
        <v>223</v>
      </c>
      <c r="G184" t="str">
        <f t="shared" si="5"/>
        <v>D.4.2.2.1.a</v>
      </c>
      <c r="H184" s="93" t="s">
        <v>174</v>
      </c>
      <c r="I184" t="s">
        <v>211</v>
      </c>
      <c r="J184" t="b">
        <f>COUNTIF('C123_Average Calcs'!$T$5:$T$15,Table5[[#This Row],[Category ]])&gt;0</f>
        <v>1</v>
      </c>
      <c r="K184" t="s">
        <v>449</v>
      </c>
      <c r="L184" t="s">
        <v>341</v>
      </c>
      <c r="M184">
        <v>20</v>
      </c>
      <c r="N184" s="56">
        <v>5000</v>
      </c>
      <c r="O184" s="56">
        <v>100000</v>
      </c>
      <c r="P184" s="56"/>
      <c r="Q184" s="56">
        <v>25000</v>
      </c>
      <c r="R184" s="56">
        <v>35000</v>
      </c>
      <c r="S184" s="56">
        <v>30000</v>
      </c>
      <c r="T184" s="56">
        <v>10000</v>
      </c>
      <c r="V184" s="54">
        <f>Table5[[#This Row],[Total cost
(USD)]]-SUM(Table5[[#This Row],[Year 1]:[Year 5]])</f>
        <v>0</v>
      </c>
    </row>
    <row r="185" spans="1:22" x14ac:dyDescent="0.75">
      <c r="A185" t="s">
        <v>207</v>
      </c>
      <c r="B185">
        <v>4</v>
      </c>
      <c r="C185">
        <v>2</v>
      </c>
      <c r="D185">
        <v>2</v>
      </c>
      <c r="E185">
        <v>2</v>
      </c>
      <c r="F185" t="s">
        <v>223</v>
      </c>
      <c r="G185" t="str">
        <f t="shared" si="5"/>
        <v>D.4.2.2.2.a</v>
      </c>
      <c r="H185" s="93" t="s">
        <v>175</v>
      </c>
      <c r="I185" t="s">
        <v>244</v>
      </c>
      <c r="J185" t="b">
        <f>COUNTIF('C123_Average Calcs'!$T$5:$T$15,Table5[[#This Row],[Category ]])&gt;0</f>
        <v>1</v>
      </c>
      <c r="K185" t="s">
        <v>450</v>
      </c>
      <c r="L185" t="s">
        <v>109</v>
      </c>
      <c r="M185">
        <v>1</v>
      </c>
      <c r="N185" s="56">
        <v>50000</v>
      </c>
      <c r="O185" s="56">
        <v>50000</v>
      </c>
      <c r="P185" s="56"/>
      <c r="Q185" s="56">
        <v>15000</v>
      </c>
      <c r="R185" s="56">
        <v>25000</v>
      </c>
      <c r="S185" s="56">
        <v>10000</v>
      </c>
      <c r="T185" s="56"/>
      <c r="V185" s="54">
        <f>Table5[[#This Row],[Total cost
(USD)]]-SUM(Table5[[#This Row],[Year 1]:[Year 5]])</f>
        <v>0</v>
      </c>
    </row>
    <row r="186" spans="1:22" x14ac:dyDescent="0.75">
      <c r="A186" t="s">
        <v>207</v>
      </c>
      <c r="B186">
        <v>4</v>
      </c>
      <c r="C186">
        <v>2</v>
      </c>
      <c r="D186">
        <v>2</v>
      </c>
      <c r="E186">
        <v>4</v>
      </c>
      <c r="F186" t="s">
        <v>223</v>
      </c>
      <c r="G186" t="str">
        <f t="shared" si="5"/>
        <v>D.4.2.2.4.a</v>
      </c>
      <c r="H186" s="93" t="s">
        <v>451</v>
      </c>
      <c r="I186" t="s">
        <v>63</v>
      </c>
      <c r="J186" t="b">
        <f>COUNTIF('C123_Average Calcs'!$T$5:$T$15,Table5[[#This Row],[Category ]])&gt;0</f>
        <v>1</v>
      </c>
      <c r="K186" t="s">
        <v>452</v>
      </c>
      <c r="L186" t="s">
        <v>104</v>
      </c>
      <c r="M186">
        <v>10</v>
      </c>
      <c r="N186" s="56">
        <v>5000</v>
      </c>
      <c r="O186" s="56">
        <v>50000</v>
      </c>
      <c r="P186" s="56"/>
      <c r="Q186" s="56"/>
      <c r="R186" s="56">
        <v>25000</v>
      </c>
      <c r="S186" s="56">
        <v>25000</v>
      </c>
      <c r="T186" s="56"/>
      <c r="V186" s="54">
        <f>Table5[[#This Row],[Total cost
(USD)]]-SUM(Table5[[#This Row],[Year 1]:[Year 5]])</f>
        <v>0</v>
      </c>
    </row>
    <row r="196" spans="16:16" x14ac:dyDescent="0.75">
      <c r="P196" s="54"/>
    </row>
  </sheetData>
  <phoneticPr fontId="32" type="noConversion"/>
  <pageMargins left="0.7" right="0.7" top="0.75" bottom="0.75" header="0.3" footer="0.3"/>
  <pageSetup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2C64BE-902F-472A-893C-0CF6B0098E6A}">
  <dimension ref="A1:V31"/>
  <sheetViews>
    <sheetView showGridLines="0" zoomScaleNormal="100" workbookViewId="0">
      <selection activeCell="I4" sqref="I4"/>
    </sheetView>
  </sheetViews>
  <sheetFormatPr defaultColWidth="8.86328125" defaultRowHeight="14.75" x14ac:dyDescent="0.75"/>
  <cols>
    <col min="1" max="1" width="11" customWidth="1"/>
    <col min="2" max="5" width="10" bestFit="1" customWidth="1"/>
    <col min="6" max="6" width="14.40625" customWidth="1"/>
    <col min="7" max="7" width="12.40625" bestFit="1" customWidth="1"/>
    <col min="8" max="8" width="20.40625" customWidth="1"/>
    <col min="9" max="9" width="51.40625" bestFit="1" customWidth="1"/>
    <col min="10" max="10" width="15.86328125" bestFit="1" customWidth="1"/>
    <col min="11" max="11" width="13.1328125" bestFit="1" customWidth="1"/>
    <col min="12" max="12" width="16.86328125" customWidth="1"/>
    <col min="13" max="13" width="18.1328125" bestFit="1" customWidth="1"/>
    <col min="14" max="14" width="16.26953125" customWidth="1"/>
    <col min="15" max="15" width="12.86328125" bestFit="1" customWidth="1"/>
    <col min="16" max="16" width="14.40625" customWidth="1"/>
    <col min="17" max="17" width="14.1328125" bestFit="1" customWidth="1"/>
    <col min="18" max="18" width="12.86328125" bestFit="1" customWidth="1"/>
    <col min="19" max="19" width="0" hidden="1" customWidth="1"/>
    <col min="20" max="20" width="13.1328125" bestFit="1" customWidth="1"/>
    <col min="23" max="23" width="11.40625" bestFit="1" customWidth="1"/>
  </cols>
  <sheetData>
    <row r="1" spans="1:22" x14ac:dyDescent="0.75">
      <c r="A1" s="105" t="s">
        <v>196</v>
      </c>
      <c r="B1" s="106" t="s">
        <v>197</v>
      </c>
      <c r="C1" s="106" t="s">
        <v>198</v>
      </c>
      <c r="D1" s="106" t="s">
        <v>212</v>
      </c>
      <c r="E1" s="106" t="s">
        <v>213</v>
      </c>
      <c r="F1" s="106" t="s">
        <v>214</v>
      </c>
      <c r="G1" s="106" t="s">
        <v>215</v>
      </c>
      <c r="H1" s="106" t="s">
        <v>217</v>
      </c>
      <c r="I1" s="106" t="s">
        <v>219</v>
      </c>
      <c r="J1" s="106" t="s">
        <v>91</v>
      </c>
      <c r="K1" s="106" t="s">
        <v>453</v>
      </c>
      <c r="L1" s="106" t="s">
        <v>220</v>
      </c>
      <c r="M1" s="106" t="s">
        <v>201</v>
      </c>
      <c r="N1" s="106" t="s">
        <v>95</v>
      </c>
      <c r="O1" s="106" t="s">
        <v>96</v>
      </c>
      <c r="P1" s="106" t="s">
        <v>97</v>
      </c>
      <c r="Q1" s="106" t="s">
        <v>98</v>
      </c>
      <c r="R1" s="107" t="s">
        <v>99</v>
      </c>
      <c r="S1" s="106" t="s">
        <v>454</v>
      </c>
      <c r="T1" t="s">
        <v>101</v>
      </c>
    </row>
    <row r="2" spans="1:22" x14ac:dyDescent="0.75">
      <c r="A2" t="s">
        <v>177</v>
      </c>
      <c r="B2">
        <v>1</v>
      </c>
      <c r="C2">
        <v>1</v>
      </c>
      <c r="G2" t="str">
        <f t="shared" ref="G2:G15" si="0">CONCATENATE(A2,".",B2,".",C2,".",D2,".",E2,".",F2,)</f>
        <v>TAO.1.1...</v>
      </c>
      <c r="H2" s="99" t="s">
        <v>79</v>
      </c>
      <c r="I2" s="100" t="s">
        <v>455</v>
      </c>
      <c r="J2" s="99" t="s">
        <v>456</v>
      </c>
      <c r="K2" s="99">
        <v>5</v>
      </c>
      <c r="L2" s="145">
        <v>13500</v>
      </c>
      <c r="M2" s="154">
        <f t="shared" ref="M2:M15" si="1">K2*L2</f>
        <v>67500</v>
      </c>
      <c r="N2" s="102">
        <f>Table6[[#This Row],[Total cost
(USD)]]/5</f>
        <v>13500</v>
      </c>
      <c r="O2" s="102">
        <f>Table6[[#This Row],[Total cost
(USD)]]/5</f>
        <v>13500</v>
      </c>
      <c r="P2" s="102">
        <f>Table6[[#This Row],[Total cost
(USD)]]/5</f>
        <v>13500</v>
      </c>
      <c r="Q2" s="102">
        <f>Table6[[#This Row],[Total cost
(USD)]]/5</f>
        <v>13500</v>
      </c>
      <c r="R2" s="102">
        <f>Table6[[#This Row],[Total cost
(USD)]]/5</f>
        <v>13500</v>
      </c>
      <c r="S2" s="143" t="s">
        <v>457</v>
      </c>
      <c r="T2" s="96">
        <f>SUM(Table6[[#This Row],[Year 1]:[Year 5]])-Table6[[#This Row],[Total cost
(USD)]]</f>
        <v>0</v>
      </c>
      <c r="U2" t="s">
        <v>457</v>
      </c>
      <c r="V2" s="92"/>
    </row>
    <row r="3" spans="1:22" x14ac:dyDescent="0.75">
      <c r="A3" t="s">
        <v>177</v>
      </c>
      <c r="B3">
        <v>1</v>
      </c>
      <c r="C3">
        <v>2</v>
      </c>
      <c r="G3" t="str">
        <f t="shared" si="0"/>
        <v>TAO.1.2...</v>
      </c>
      <c r="H3" s="99" t="s">
        <v>79</v>
      </c>
      <c r="I3" s="100" t="s">
        <v>458</v>
      </c>
      <c r="J3" s="99" t="s">
        <v>456</v>
      </c>
      <c r="K3" s="99">
        <v>12</v>
      </c>
      <c r="L3" s="145">
        <v>2800</v>
      </c>
      <c r="M3" s="154">
        <f t="shared" si="1"/>
        <v>33600</v>
      </c>
      <c r="N3" s="102">
        <f>Table6[[#This Row],[Total cost
(USD)]]/8</f>
        <v>4200</v>
      </c>
      <c r="O3" s="102">
        <f>Table6[[#This Row],[Total cost
(USD)]]/4</f>
        <v>8400</v>
      </c>
      <c r="P3" s="102">
        <f>Table6[[#This Row],[Total cost
(USD)]]/4</f>
        <v>8400</v>
      </c>
      <c r="Q3" s="102">
        <f>Table6[[#This Row],[Total cost
(USD)]]/4</f>
        <v>8400</v>
      </c>
      <c r="R3" s="102">
        <f>Table6[[#This Row],[Total cost
(USD)]]/8</f>
        <v>4200</v>
      </c>
      <c r="S3" s="143" t="s">
        <v>457</v>
      </c>
      <c r="T3" s="96">
        <f>SUM(Table6[[#This Row],[Year 1]:[Year 5]])-Table6[[#This Row],[Total cost
(USD)]]</f>
        <v>0</v>
      </c>
      <c r="U3" t="s">
        <v>457</v>
      </c>
      <c r="V3" s="92"/>
    </row>
    <row r="4" spans="1:22" x14ac:dyDescent="0.75">
      <c r="A4" t="s">
        <v>177</v>
      </c>
      <c r="B4">
        <v>1</v>
      </c>
      <c r="C4">
        <v>3</v>
      </c>
      <c r="G4" t="str">
        <f t="shared" si="0"/>
        <v>TAO.1.3...</v>
      </c>
      <c r="H4" s="99" t="s">
        <v>79</v>
      </c>
      <c r="I4" s="100" t="s">
        <v>459</v>
      </c>
      <c r="J4" s="99" t="s">
        <v>460</v>
      </c>
      <c r="K4" s="99">
        <v>60</v>
      </c>
      <c r="L4" s="145">
        <v>3500</v>
      </c>
      <c r="M4" s="154">
        <f t="shared" si="1"/>
        <v>210000</v>
      </c>
      <c r="N4" s="102">
        <f>Table6[[#This Row],[Total cost
(USD)]]/5</f>
        <v>42000</v>
      </c>
      <c r="O4" s="102">
        <f>Table6[[#This Row],[Total cost
(USD)]]/5</f>
        <v>42000</v>
      </c>
      <c r="P4" s="102">
        <f>Table6[[#This Row],[Total cost
(USD)]]/5</f>
        <v>42000</v>
      </c>
      <c r="Q4" s="102">
        <f>Table6[[#This Row],[Total cost
(USD)]]/5</f>
        <v>42000</v>
      </c>
      <c r="R4" s="102">
        <f>Table6[[#This Row],[Total cost
(USD)]]/5</f>
        <v>42000</v>
      </c>
      <c r="S4" s="143" t="s">
        <v>457</v>
      </c>
      <c r="T4" s="96">
        <f>SUM(Table6[[#This Row],[Year 1]:[Year 5]])-Table6[[#This Row],[Total cost
(USD)]]</f>
        <v>0</v>
      </c>
      <c r="U4" t="s">
        <v>457</v>
      </c>
      <c r="V4" s="92"/>
    </row>
    <row r="5" spans="1:22" x14ac:dyDescent="0.75">
      <c r="A5" t="s">
        <v>177</v>
      </c>
      <c r="B5">
        <v>1</v>
      </c>
      <c r="C5">
        <v>4</v>
      </c>
      <c r="G5" t="str">
        <f t="shared" si="0"/>
        <v>TAO.1.4...</v>
      </c>
      <c r="H5" s="99" t="s">
        <v>79</v>
      </c>
      <c r="I5" s="99" t="s">
        <v>461</v>
      </c>
      <c r="J5" s="99" t="s">
        <v>456</v>
      </c>
      <c r="K5" s="99">
        <v>60</v>
      </c>
      <c r="L5" s="145">
        <f>3000</f>
        <v>3000</v>
      </c>
      <c r="M5" s="154">
        <f t="shared" si="1"/>
        <v>180000</v>
      </c>
      <c r="N5" s="102">
        <f>Table6[[#This Row],[Total cost
(USD)]]/5</f>
        <v>36000</v>
      </c>
      <c r="O5" s="102">
        <f>Table6[[#This Row],[Total cost
(USD)]]/5</f>
        <v>36000</v>
      </c>
      <c r="P5" s="102">
        <f>Table6[[#This Row],[Total cost
(USD)]]/5</f>
        <v>36000</v>
      </c>
      <c r="Q5" s="102">
        <f>Table6[[#This Row],[Total cost
(USD)]]/5</f>
        <v>36000</v>
      </c>
      <c r="R5" s="102">
        <f>Table6[[#This Row],[Total cost
(USD)]]/5</f>
        <v>36000</v>
      </c>
      <c r="S5" s="143" t="s">
        <v>22</v>
      </c>
      <c r="T5" s="96">
        <f>SUM(Table6[[#This Row],[Year 1]:[Year 5]])-Table6[[#This Row],[Total cost
(USD)]]</f>
        <v>0</v>
      </c>
      <c r="U5" t="s">
        <v>22</v>
      </c>
      <c r="V5" s="92"/>
    </row>
    <row r="6" spans="1:22" ht="18.75" customHeight="1" x14ac:dyDescent="0.75">
      <c r="A6" t="s">
        <v>177</v>
      </c>
      <c r="B6">
        <v>1</v>
      </c>
      <c r="C6">
        <v>5</v>
      </c>
      <c r="G6" t="str">
        <f t="shared" si="0"/>
        <v>TAO.1.5...</v>
      </c>
      <c r="H6" s="99" t="s">
        <v>79</v>
      </c>
      <c r="I6" s="103" t="s">
        <v>462</v>
      </c>
      <c r="J6" s="99" t="s">
        <v>456</v>
      </c>
      <c r="K6" s="99">
        <v>27</v>
      </c>
      <c r="L6" s="145">
        <v>2000</v>
      </c>
      <c r="M6" s="154">
        <f t="shared" si="1"/>
        <v>54000</v>
      </c>
      <c r="N6" s="99"/>
      <c r="O6" s="102">
        <f>Table6[[#This Row],[Total cost
(USD)]]/4</f>
        <v>13500</v>
      </c>
      <c r="P6" s="102">
        <f>Table6[[#This Row],[Total cost
(USD)]]/4</f>
        <v>13500</v>
      </c>
      <c r="Q6" s="102">
        <f>Table6[[#This Row],[Total cost
(USD)]]/4</f>
        <v>13500</v>
      </c>
      <c r="R6" s="102">
        <f>Table6[[#This Row],[Total cost
(USD)]]/4</f>
        <v>13500</v>
      </c>
      <c r="S6" s="143" t="s">
        <v>22</v>
      </c>
      <c r="T6" s="96">
        <f>SUM(Table6[[#This Row],[Year 1]:[Year 5]])-Table6[[#This Row],[Total cost
(USD)]]</f>
        <v>0</v>
      </c>
      <c r="U6" t="s">
        <v>22</v>
      </c>
      <c r="V6" s="92"/>
    </row>
    <row r="7" spans="1:22" x14ac:dyDescent="0.75">
      <c r="A7" t="s">
        <v>177</v>
      </c>
      <c r="B7">
        <v>1</v>
      </c>
      <c r="C7">
        <v>6</v>
      </c>
      <c r="G7" t="str">
        <f t="shared" si="0"/>
        <v>TAO.1.6...</v>
      </c>
      <c r="H7" s="99" t="s">
        <v>79</v>
      </c>
      <c r="I7" s="103" t="s">
        <v>463</v>
      </c>
      <c r="J7" s="99" t="s">
        <v>456</v>
      </c>
      <c r="K7" s="99">
        <v>60</v>
      </c>
      <c r="L7" s="145">
        <v>1400</v>
      </c>
      <c r="M7" s="154">
        <f t="shared" si="1"/>
        <v>84000</v>
      </c>
      <c r="N7" s="102">
        <f>Table6[[#This Row],[Total cost
(USD)]]/5</f>
        <v>16800</v>
      </c>
      <c r="O7" s="102">
        <f>Table6[[#This Row],[Total cost
(USD)]]/5</f>
        <v>16800</v>
      </c>
      <c r="P7" s="102">
        <f>Table6[[#This Row],[Total cost
(USD)]]/5</f>
        <v>16800</v>
      </c>
      <c r="Q7" s="102">
        <f>Table6[[#This Row],[Total cost
(USD)]]/5</f>
        <v>16800</v>
      </c>
      <c r="R7" s="102">
        <f>Table6[[#This Row],[Total cost
(USD)]]/5</f>
        <v>16800</v>
      </c>
      <c r="S7" s="143" t="s">
        <v>22</v>
      </c>
      <c r="T7" s="96">
        <f>SUM(Table6[[#This Row],[Year 1]:[Year 5]])-Table6[[#This Row],[Total cost
(USD)]]</f>
        <v>0</v>
      </c>
      <c r="U7" t="s">
        <v>22</v>
      </c>
      <c r="V7" s="92"/>
    </row>
    <row r="8" spans="1:22" x14ac:dyDescent="0.75">
      <c r="A8" t="s">
        <v>177</v>
      </c>
      <c r="B8">
        <v>1</v>
      </c>
      <c r="C8">
        <v>7</v>
      </c>
      <c r="G8" t="str">
        <f t="shared" si="0"/>
        <v>TAO.1.7...</v>
      </c>
      <c r="H8" s="99" t="s">
        <v>79</v>
      </c>
      <c r="I8" s="103" t="s">
        <v>464</v>
      </c>
      <c r="J8" s="99" t="s">
        <v>456</v>
      </c>
      <c r="K8" s="99">
        <v>54</v>
      </c>
      <c r="L8" s="145">
        <v>1000</v>
      </c>
      <c r="M8" s="154">
        <f t="shared" si="1"/>
        <v>54000</v>
      </c>
      <c r="N8" s="102">
        <v>6750</v>
      </c>
      <c r="O8" s="102">
        <v>13500</v>
      </c>
      <c r="P8" s="102">
        <v>13500</v>
      </c>
      <c r="Q8" s="102">
        <v>13500</v>
      </c>
      <c r="R8" s="102">
        <v>6750</v>
      </c>
      <c r="S8" s="143" t="s">
        <v>22</v>
      </c>
      <c r="T8" s="96">
        <f>SUM(Table6[[#This Row],[Year 1]:[Year 5]])-Table6[[#This Row],[Total cost
(USD)]]</f>
        <v>0</v>
      </c>
      <c r="U8" t="s">
        <v>457</v>
      </c>
      <c r="V8" s="92"/>
    </row>
    <row r="9" spans="1:22" x14ac:dyDescent="0.75">
      <c r="A9" t="s">
        <v>177</v>
      </c>
      <c r="B9">
        <v>1</v>
      </c>
      <c r="C9">
        <v>8</v>
      </c>
      <c r="G9" t="str">
        <f t="shared" si="0"/>
        <v>TAO.1.8...</v>
      </c>
      <c r="H9" s="99" t="s">
        <v>24</v>
      </c>
      <c r="I9" s="103" t="s">
        <v>465</v>
      </c>
      <c r="J9" s="99" t="s">
        <v>460</v>
      </c>
      <c r="K9" s="99">
        <v>21</v>
      </c>
      <c r="L9" s="101">
        <f>1563.9639-M23</f>
        <v>1563.9639</v>
      </c>
      <c r="M9" s="154">
        <f t="shared" si="1"/>
        <v>32843.241900000001</v>
      </c>
      <c r="N9" s="102">
        <f>Table6[[#This Row],[Total cost
(USD)]]/5</f>
        <v>6568.6483800000005</v>
      </c>
      <c r="O9" s="102">
        <f>Table6[[#This Row],[Total cost
(USD)]]/5</f>
        <v>6568.6483800000005</v>
      </c>
      <c r="P9" s="102">
        <f>Table6[[#This Row],[Total cost
(USD)]]/5</f>
        <v>6568.6483800000005</v>
      </c>
      <c r="Q9" s="102">
        <f>Table6[[#This Row],[Total cost
(USD)]]/5</f>
        <v>6568.6483800000005</v>
      </c>
      <c r="R9" s="102">
        <f>Table6[[#This Row],[Total cost
(USD)]]/5</f>
        <v>6568.6483800000005</v>
      </c>
      <c r="S9" s="143"/>
      <c r="T9" s="96">
        <f>SUM(Table6[[#This Row],[Year 1]:[Year 5]])-Table6[[#This Row],[Total cost
(USD)]]</f>
        <v>0</v>
      </c>
      <c r="U9" t="s">
        <v>22</v>
      </c>
      <c r="V9" s="92"/>
    </row>
    <row r="10" spans="1:22" x14ac:dyDescent="0.75">
      <c r="A10" t="s">
        <v>177</v>
      </c>
      <c r="B10">
        <v>1</v>
      </c>
      <c r="C10">
        <v>9</v>
      </c>
      <c r="G10" t="str">
        <f t="shared" si="0"/>
        <v>TAO.1.9...</v>
      </c>
      <c r="H10" s="99" t="s">
        <v>466</v>
      </c>
      <c r="I10" s="103" t="s">
        <v>467</v>
      </c>
      <c r="J10" s="99" t="s">
        <v>389</v>
      </c>
      <c r="K10" s="99">
        <v>1</v>
      </c>
      <c r="L10" s="145">
        <v>50000</v>
      </c>
      <c r="M10" s="154">
        <f t="shared" si="1"/>
        <v>50000</v>
      </c>
      <c r="N10" s="102">
        <v>50000</v>
      </c>
      <c r="O10" s="99"/>
      <c r="P10" s="99"/>
      <c r="Q10" s="99"/>
      <c r="R10" s="99"/>
      <c r="S10" s="143" t="s">
        <v>457</v>
      </c>
      <c r="T10" s="96">
        <f>SUM(Table6[[#This Row],[Year 1]:[Year 5]])-Table6[[#This Row],[Total cost
(USD)]]</f>
        <v>0</v>
      </c>
      <c r="U10" t="s">
        <v>22</v>
      </c>
      <c r="V10" s="92"/>
    </row>
    <row r="11" spans="1:22" x14ac:dyDescent="0.75">
      <c r="A11" t="s">
        <v>177</v>
      </c>
      <c r="B11">
        <v>1</v>
      </c>
      <c r="C11">
        <v>10</v>
      </c>
      <c r="G11" t="str">
        <f t="shared" si="0"/>
        <v>TAO.1.10...</v>
      </c>
      <c r="H11" s="99" t="s">
        <v>466</v>
      </c>
      <c r="I11" s="103" t="s">
        <v>468</v>
      </c>
      <c r="J11" s="99" t="s">
        <v>469</v>
      </c>
      <c r="K11" s="99">
        <v>8</v>
      </c>
      <c r="L11" s="145">
        <v>1500</v>
      </c>
      <c r="M11" s="154">
        <f t="shared" si="1"/>
        <v>12000</v>
      </c>
      <c r="N11" s="102">
        <f>Table6[[#This Row],[Total cost
(USD)]]</f>
        <v>12000</v>
      </c>
      <c r="O11" s="99"/>
      <c r="P11" s="99"/>
      <c r="Q11" s="99"/>
      <c r="R11" s="99"/>
      <c r="S11" s="143" t="s">
        <v>22</v>
      </c>
      <c r="T11" s="96">
        <f>SUM(Table6[[#This Row],[Year 1]:[Year 5]])-Table6[[#This Row],[Total cost
(USD)]]</f>
        <v>0</v>
      </c>
      <c r="U11" t="s">
        <v>457</v>
      </c>
      <c r="V11" s="92"/>
    </row>
    <row r="12" spans="1:22" x14ac:dyDescent="0.75">
      <c r="A12" t="s">
        <v>177</v>
      </c>
      <c r="B12">
        <v>1</v>
      </c>
      <c r="C12">
        <v>11</v>
      </c>
      <c r="G12" t="str">
        <f t="shared" si="0"/>
        <v>TAO.1.11...</v>
      </c>
      <c r="H12" s="99" t="s">
        <v>466</v>
      </c>
      <c r="I12" s="103" t="s">
        <v>468</v>
      </c>
      <c r="J12" s="99" t="s">
        <v>469</v>
      </c>
      <c r="K12" s="99">
        <v>2</v>
      </c>
      <c r="L12" s="145">
        <v>1500</v>
      </c>
      <c r="M12" s="154">
        <f t="shared" si="1"/>
        <v>3000</v>
      </c>
      <c r="N12" s="102">
        <f>Table6[[#This Row],[Total cost
(USD)]]</f>
        <v>3000</v>
      </c>
      <c r="O12" s="99"/>
      <c r="P12" s="99"/>
      <c r="Q12" s="99"/>
      <c r="R12" s="99"/>
      <c r="S12" s="143" t="s">
        <v>457</v>
      </c>
      <c r="T12" s="96">
        <f>SUM(Table6[[#This Row],[Year 1]:[Year 5]])-Table6[[#This Row],[Total cost
(USD)]]</f>
        <v>0</v>
      </c>
      <c r="U12" t="s">
        <v>22</v>
      </c>
      <c r="V12" s="92"/>
    </row>
    <row r="13" spans="1:22" x14ac:dyDescent="0.75">
      <c r="A13" t="s">
        <v>177</v>
      </c>
      <c r="B13">
        <v>1</v>
      </c>
      <c r="C13">
        <v>12</v>
      </c>
      <c r="G13" t="str">
        <f t="shared" si="0"/>
        <v>TAO.1.12...</v>
      </c>
      <c r="H13" s="99" t="s">
        <v>470</v>
      </c>
      <c r="I13" s="103" t="s">
        <v>471</v>
      </c>
      <c r="J13" s="99" t="s">
        <v>268</v>
      </c>
      <c r="K13" s="99">
        <v>5</v>
      </c>
      <c r="L13" s="145">
        <v>1620</v>
      </c>
      <c r="M13" s="154">
        <f t="shared" si="1"/>
        <v>8100</v>
      </c>
      <c r="N13" s="102">
        <f>Table6[[#This Row],[Total cost
(USD)]]/5</f>
        <v>1620</v>
      </c>
      <c r="O13" s="102">
        <f>Table6[[#This Row],[Total cost
(USD)]]/5</f>
        <v>1620</v>
      </c>
      <c r="P13" s="102">
        <f>Table6[[#This Row],[Total cost
(USD)]]/5</f>
        <v>1620</v>
      </c>
      <c r="Q13" s="102">
        <f>Table6[[#This Row],[Total cost
(USD)]]/5</f>
        <v>1620</v>
      </c>
      <c r="R13" s="102">
        <f>Table6[[#This Row],[Total cost
(USD)]]/5</f>
        <v>1620</v>
      </c>
      <c r="S13" s="143" t="s">
        <v>22</v>
      </c>
      <c r="T13" s="96">
        <f>SUM(Table6[[#This Row],[Year 1]:[Year 5]])-Table6[[#This Row],[Total cost
(USD)]]</f>
        <v>0</v>
      </c>
      <c r="U13" t="s">
        <v>22</v>
      </c>
      <c r="V13" s="92"/>
    </row>
    <row r="14" spans="1:22" x14ac:dyDescent="0.75">
      <c r="A14" t="s">
        <v>177</v>
      </c>
      <c r="B14">
        <v>1</v>
      </c>
      <c r="C14">
        <v>13</v>
      </c>
      <c r="G14" t="str">
        <f t="shared" si="0"/>
        <v>TAO.1.13...</v>
      </c>
      <c r="H14" s="99" t="s">
        <v>470</v>
      </c>
      <c r="I14" s="103" t="s">
        <v>472</v>
      </c>
      <c r="J14" s="99" t="s">
        <v>178</v>
      </c>
      <c r="K14" s="99">
        <v>5</v>
      </c>
      <c r="L14" s="101">
        <v>180</v>
      </c>
      <c r="M14" s="154">
        <f t="shared" si="1"/>
        <v>900</v>
      </c>
      <c r="N14" s="102">
        <f>Table6[[#This Row],[Total cost
(USD)]]/5</f>
        <v>180</v>
      </c>
      <c r="O14" s="102">
        <f>Table6[[#This Row],[Total cost
(USD)]]/5</f>
        <v>180</v>
      </c>
      <c r="P14" s="102">
        <f>Table6[[#This Row],[Total cost
(USD)]]/5</f>
        <v>180</v>
      </c>
      <c r="Q14" s="102">
        <f>Table6[[#This Row],[Total cost
(USD)]]/5</f>
        <v>180</v>
      </c>
      <c r="R14" s="102">
        <f>Table6[[#This Row],[Total cost
(USD)]]/5</f>
        <v>180</v>
      </c>
      <c r="S14" s="143"/>
      <c r="T14" s="96"/>
      <c r="U14" t="s">
        <v>457</v>
      </c>
      <c r="V14" s="92"/>
    </row>
    <row r="15" spans="1:22" x14ac:dyDescent="0.75">
      <c r="A15" t="s">
        <v>177</v>
      </c>
      <c r="B15">
        <v>1</v>
      </c>
      <c r="C15">
        <v>14</v>
      </c>
      <c r="G15" t="str">
        <f t="shared" si="0"/>
        <v>TAO.1.14...</v>
      </c>
      <c r="H15" s="100" t="s">
        <v>473</v>
      </c>
      <c r="I15" s="133" t="s">
        <v>474</v>
      </c>
      <c r="J15" s="97" t="s">
        <v>268</v>
      </c>
      <c r="K15" s="98">
        <v>1</v>
      </c>
      <c r="L15" s="104">
        <v>450000</v>
      </c>
      <c r="M15" s="154">
        <f t="shared" si="1"/>
        <v>450000</v>
      </c>
      <c r="N15" s="102">
        <v>90000</v>
      </c>
      <c r="O15" s="102">
        <v>90000</v>
      </c>
      <c r="P15" s="102">
        <v>90000</v>
      </c>
      <c r="Q15" s="102">
        <v>90000</v>
      </c>
      <c r="R15" s="102">
        <v>90000</v>
      </c>
      <c r="S15" s="99" t="s">
        <v>475</v>
      </c>
      <c r="T15" s="96">
        <f>SUM(Table6[[#This Row],[Year 1]:[Year 5]])-Table6[[#This Row],[Total cost
(USD)]]</f>
        <v>0</v>
      </c>
      <c r="U15" t="s">
        <v>476</v>
      </c>
      <c r="V15" s="92"/>
    </row>
    <row r="17" spans="9:18" x14ac:dyDescent="0.75">
      <c r="Q17" s="99"/>
      <c r="R17" s="99"/>
    </row>
    <row r="19" spans="9:18" x14ac:dyDescent="0.75">
      <c r="J19" s="151"/>
      <c r="K19" s="56"/>
      <c r="M19" s="96"/>
      <c r="N19" s="96"/>
    </row>
    <row r="20" spans="9:18" x14ac:dyDescent="0.75">
      <c r="J20" s="148"/>
      <c r="M20" s="96"/>
      <c r="N20" s="96"/>
    </row>
    <row r="25" spans="9:18" x14ac:dyDescent="0.75">
      <c r="I25" s="93"/>
      <c r="K25" s="152"/>
      <c r="L25" s="56"/>
      <c r="M25" s="151"/>
      <c r="N25" s="56"/>
      <c r="O25" s="56"/>
      <c r="P25" s="56"/>
      <c r="Q25" s="56"/>
      <c r="R25" s="56"/>
    </row>
    <row r="26" spans="9:18" x14ac:dyDescent="0.75">
      <c r="I26" s="93"/>
      <c r="K26" s="153"/>
      <c r="L26" s="54"/>
      <c r="M26" s="151"/>
      <c r="N26" s="56"/>
      <c r="O26" s="56"/>
      <c r="P26" s="56"/>
      <c r="Q26" s="56"/>
      <c r="R26" s="56"/>
    </row>
    <row r="27" spans="9:18" x14ac:dyDescent="0.75">
      <c r="I27" s="93"/>
      <c r="K27" s="152"/>
      <c r="L27" s="56"/>
      <c r="M27" s="151"/>
      <c r="N27" s="56"/>
      <c r="O27" s="56"/>
      <c r="P27" s="56"/>
      <c r="Q27" s="56"/>
      <c r="R27" s="56"/>
    </row>
    <row r="28" spans="9:18" x14ac:dyDescent="0.75">
      <c r="I28" s="93"/>
      <c r="L28" s="92"/>
      <c r="M28" s="93"/>
    </row>
    <row r="29" spans="9:18" x14ac:dyDescent="0.75">
      <c r="I29" s="93"/>
      <c r="M29" s="93"/>
    </row>
    <row r="30" spans="9:18" x14ac:dyDescent="0.75">
      <c r="I30" s="93"/>
      <c r="M30" s="93"/>
    </row>
    <row r="31" spans="9:18" x14ac:dyDescent="0.75">
      <c r="I31" s="93"/>
      <c r="M31" s="93"/>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SharedWithUsers xmlns="a3cd7b71-671d-4139-9a97-5d1a7380fae4">
      <UserInfo>
        <DisplayName/>
        <AccountId xsi:nil="true"/>
        <AccountType/>
      </UserInfo>
    </SharedWithUsers>
    <lcf76f155ced4ddcb4097134ff3c332f xmlns="366ae72f-6d51-4737-8f6b-a9169c366b64">
      <Terms xmlns="http://schemas.microsoft.com/office/infopath/2007/PartnerControls"/>
    </lcf76f155ced4ddcb4097134ff3c332f>
    <TaxCatchAll xmlns="50c9b839-8b53-4ddb-9b24-b96221f2bda6" xsi:nil="true"/>
    <remarks xmlns="366ae72f-6d51-4737-8f6b-a9169c366b64" xsi:nil="true"/>
    <file_x0020_ xmlns="366ae72f-6d51-4737-8f6b-a9169c366b6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35771EB-B2D3-4E2F-9A2C-DDA28F778718}">
  <ds:schemaRefs>
    <ds:schemaRef ds:uri="http://schemas.microsoft.com/office/2006/metadata/properties"/>
    <ds:schemaRef ds:uri="http://www.w3.org/XML/1998/namespace"/>
    <ds:schemaRef ds:uri="http://schemas.microsoft.com/office/2006/documentManagement/types"/>
    <ds:schemaRef ds:uri="50c9b839-8b53-4ddb-9b24-b96221f2bda6"/>
    <ds:schemaRef ds:uri="http://purl.org/dc/terms/"/>
    <ds:schemaRef ds:uri="http://schemas.microsoft.com/office/infopath/2007/PartnerControls"/>
    <ds:schemaRef ds:uri="http://purl.org/dc/dcmitype/"/>
    <ds:schemaRef ds:uri="366ae72f-6d51-4737-8f6b-a9169c366b64"/>
    <ds:schemaRef ds:uri="http://schemas.openxmlformats.org/package/2006/metadata/core-properties"/>
    <ds:schemaRef ds:uri="a3cd7b71-671d-4139-9a97-5d1a7380fae4"/>
    <ds:schemaRef ds:uri="http://purl.org/dc/elements/1.1/"/>
  </ds:schemaRefs>
</ds:datastoreItem>
</file>

<file path=customXml/itemProps2.xml><?xml version="1.0" encoding="utf-8"?>
<ds:datastoreItem xmlns:ds="http://schemas.openxmlformats.org/officeDocument/2006/customXml" ds:itemID="{EA9EC62E-FBC8-4010-B59A-3958A9A58C94}">
  <ds:schemaRefs>
    <ds:schemaRef ds:uri="http://schemas.microsoft.com/sharepoint/v3/contenttype/forms"/>
  </ds:schemaRefs>
</ds:datastoreItem>
</file>

<file path=customXml/itemProps3.xml><?xml version="1.0" encoding="utf-8"?>
<ds:datastoreItem xmlns:ds="http://schemas.openxmlformats.org/officeDocument/2006/customXml" ds:itemID="{DB8EA4B1-5F9D-4795-A9F0-2E1230EED41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66ae72f-6d51-4737-8f6b-a9169c366b64"/>
    <ds:schemaRef ds:uri="a3cd7b71-671d-4139-9a97-5d1a7380fae4"/>
    <ds:schemaRef ds:uri="50c9b839-8b53-4ddb-9b24-b96221f2bda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Dashboard</vt:lpstr>
      <vt:lpstr>Instructions</vt:lpstr>
      <vt:lpstr>Title Lists</vt:lpstr>
      <vt:lpstr>Detailed Budget Plan</vt:lpstr>
      <vt:lpstr>Funding by source </vt:lpstr>
      <vt:lpstr>C123_Average Calcs</vt:lpstr>
      <vt:lpstr>Notes and Assumptions </vt:lpstr>
      <vt:lpstr>Notes TAO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Helal Uddin</dc:creator>
  <cp:keywords/>
  <dc:description/>
  <cp:lastModifiedBy>Jinkyung Jeong</cp:lastModifiedBy>
  <cp:revision/>
  <dcterms:created xsi:type="dcterms:W3CDTF">2018-04-27T05:12:51Z</dcterms:created>
  <dcterms:modified xsi:type="dcterms:W3CDTF">2024-06-21T01:48:08Z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y fmtid="{D5CDD505-2E9C-101B-9397-08002B2CF9AE}" pid="3" name="MediaServiceImageTags">
    <vt:lpwstr/>
  </property>
  <property fmtid="{D5CDD505-2E9C-101B-9397-08002B2CF9AE}" pid="4" name="Order">
    <vt:r8>120100</vt:r8>
  </property>
  <property fmtid="{D5CDD505-2E9C-101B-9397-08002B2CF9AE}" pid="5" name="_ExtendedDescription">
    <vt:lpwstr/>
  </property>
  <property fmtid="{D5CDD505-2E9C-101B-9397-08002B2CF9AE}" pid="6" name="TriggerFlowInfo">
    <vt:lpwstr/>
  </property>
  <property fmtid="{D5CDD505-2E9C-101B-9397-08002B2CF9AE}" pid="7" name="ComplianceAssetId">
    <vt:lpwstr/>
  </property>
</Properties>
</file>