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defaultThemeVersion="166925"/>
  <mc:AlternateContent xmlns:mc="http://schemas.openxmlformats.org/markup-compatibility/2006">
    <mc:Choice Requires="x15">
      <x15ac:absPath xmlns:x15ac="http://schemas.microsoft.com/office/spreadsheetml/2010/11/ac" url="https://stc365.sharepoint.com/sites/XCR04/site031/Shared Documents/_Funding Proposal/Board submission package/"/>
    </mc:Choice>
  </mc:AlternateContent>
  <xr:revisionPtr revIDLastSave="14" documentId="8_{DCAC92E1-F0FE-40A7-AB42-690CFAD5BB7F}" xr6:coauthVersionLast="47" xr6:coauthVersionMax="47" xr10:uidLastSave="{9A75417B-238C-0D43-9154-8863CA0DC87A}"/>
  <bookViews>
    <workbookView xWindow="-120" yWindow="-120" windowWidth="29040" windowHeight="15840" activeTab="2" xr2:uid="{00000000-000D-0000-FFFF-FFFF00000000}"/>
  </bookViews>
  <sheets>
    <sheet name="Instructions" sheetId="11" r:id="rId1"/>
    <sheet name="Dashboard" sheetId="8" state="hidden" r:id="rId2"/>
    <sheet name="Detailed Budget Plan" sheetId="12" r:id="rId3"/>
    <sheet name="Detailed Budget Notes" sheetId="9" r:id="rId4"/>
    <sheet name="Staff time and travel" sheetId="13" r:id="rId5"/>
    <sheet name="Title Lists" sheetId="3" r:id="rId6"/>
  </sheets>
  <externalReferences>
    <externalReference r:id="rId7"/>
  </externalReferences>
  <definedNames>
    <definedName name="_xlnm._FilterDatabase" localSheetId="2" hidden="1">'Detailed Budget Plan'!$A$6:$DC$253</definedName>
    <definedName name="Categories">OFFSET('Title Lists'!$F$2,0,0,COUNTA('Title Lists'!$F:$F)-1,1)</definedName>
    <definedName name="Components">OFFSET('Title Lists'!$B$2,0,0,COUNTA('Title Lists'!$B:$B)-1,1)</definedName>
    <definedName name="Funding">OFFSET('Title Lists'!$H$2,0,0,COUNTA('Title Lists'!$H:$H)-1,1)</definedName>
    <definedName name="Outputs">OFFSET('Title Lists'!$D$2,0,0,COUNTA('Title Lists'!$D:$D)-1,1)</definedName>
    <definedName name="Slicer_Budget_Categories">#N/A</definedName>
    <definedName name="Slicer_Component">#N/A</definedName>
    <definedName name="Slicer_Output">#N/A</definedName>
  </definedNames>
  <calcPr calcId="191028"/>
  <pivotCaches>
    <pivotCache cacheId="0" r:id="rId8"/>
    <pivotCache cacheId="1" r:id="rId9"/>
  </pivotCaches>
  <extLst>
    <ext xmlns:x14="http://schemas.microsoft.com/office/spreadsheetml/2009/9/main" uri="{BBE1A952-AA13-448e-AADC-164F8A28A991}">
      <x14:slicerCaches>
        <x14:slicerCache r:id="rId10"/>
        <x14:slicerCache r:id="rId11"/>
        <x14:slicerCache r:id="rId12"/>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12" i="9" l="1"/>
  <c r="G26" i="9"/>
  <c r="J141" i="9" l="1"/>
  <c r="I151" i="9"/>
  <c r="J676" i="9"/>
  <c r="L676" i="9" s="1"/>
  <c r="L1126" i="9"/>
  <c r="L1112" i="9"/>
  <c r="L781" i="9"/>
  <c r="I693" i="9"/>
  <c r="L672" i="9"/>
  <c r="L449" i="9"/>
  <c r="L441" i="9"/>
  <c r="L215" i="9"/>
  <c r="O128" i="12"/>
  <c r="G545" i="9"/>
  <c r="K545" i="9" s="1"/>
  <c r="K28" i="12" l="1"/>
  <c r="N28" i="12"/>
  <c r="K106" i="9"/>
  <c r="E107" i="9"/>
  <c r="F107" i="9"/>
  <c r="G107" i="9"/>
  <c r="D847" i="9" l="1"/>
  <c r="D846" i="9"/>
  <c r="D560" i="9"/>
  <c r="D218" i="9"/>
  <c r="L246" i="12"/>
  <c r="M246" i="12"/>
  <c r="N246" i="12"/>
  <c r="O246" i="12"/>
  <c r="P246" i="12"/>
  <c r="K246" i="12"/>
  <c r="F1126" i="9"/>
  <c r="G1126" i="9"/>
  <c r="H1126" i="9"/>
  <c r="I1126" i="9"/>
  <c r="J1126" i="9"/>
  <c r="E1126" i="9"/>
  <c r="K1119" i="9"/>
  <c r="K1120" i="9"/>
  <c r="K1121" i="9"/>
  <c r="K1122" i="9"/>
  <c r="K1123" i="9"/>
  <c r="K1124" i="9"/>
  <c r="K1125" i="9"/>
  <c r="K1118" i="9"/>
  <c r="F1112" i="9"/>
  <c r="L245" i="12" s="1"/>
  <c r="G1112" i="9"/>
  <c r="M245" i="12" s="1"/>
  <c r="H1112" i="9"/>
  <c r="N245" i="12" s="1"/>
  <c r="I1112" i="9"/>
  <c r="O245" i="12" s="1"/>
  <c r="J1112" i="9"/>
  <c r="P245" i="12" s="1"/>
  <c r="E1112" i="9"/>
  <c r="K245" i="12" s="1"/>
  <c r="K1111" i="9"/>
  <c r="Y339" i="13"/>
  <c r="Y338" i="13"/>
  <c r="Y337" i="13"/>
  <c r="Y336" i="13"/>
  <c r="Y335" i="13"/>
  <c r="X338" i="13"/>
  <c r="X336" i="13"/>
  <c r="U338" i="13"/>
  <c r="U337" i="13"/>
  <c r="U336" i="13"/>
  <c r="U339" i="13" s="1"/>
  <c r="U335" i="13"/>
  <c r="R338" i="13"/>
  <c r="R337" i="13"/>
  <c r="R336" i="13"/>
  <c r="R335" i="13"/>
  <c r="R339" i="13" s="1"/>
  <c r="O338" i="13"/>
  <c r="O337" i="13"/>
  <c r="O336" i="13"/>
  <c r="O335" i="13"/>
  <c r="L338" i="13"/>
  <c r="L337" i="13"/>
  <c r="L336" i="13"/>
  <c r="L335" i="13"/>
  <c r="O339" i="13"/>
  <c r="L339" i="13"/>
  <c r="I339" i="13"/>
  <c r="I338" i="13"/>
  <c r="I337" i="13"/>
  <c r="I336" i="13"/>
  <c r="I335" i="13"/>
  <c r="P242" i="12"/>
  <c r="M242" i="12"/>
  <c r="K242" i="12"/>
  <c r="F1093" i="9"/>
  <c r="J1081" i="9"/>
  <c r="P232" i="12" s="1"/>
  <c r="I1081" i="9"/>
  <c r="O232" i="12" s="1"/>
  <c r="G1081" i="9"/>
  <c r="M232" i="12" s="1"/>
  <c r="H1081" i="9"/>
  <c r="N232" i="12" s="1"/>
  <c r="F1081" i="9"/>
  <c r="L232" i="12" s="1"/>
  <c r="E1081" i="9"/>
  <c r="K232" i="12" s="1"/>
  <c r="K1080" i="9"/>
  <c r="P221" i="12"/>
  <c r="O221" i="12"/>
  <c r="L221" i="12"/>
  <c r="M221" i="12"/>
  <c r="N221" i="12"/>
  <c r="K221" i="12"/>
  <c r="D1008" i="9"/>
  <c r="D1007" i="9"/>
  <c r="D1006" i="9"/>
  <c r="D1004" i="9"/>
  <c r="D1003" i="9"/>
  <c r="D1001" i="9"/>
  <c r="D1000" i="9"/>
  <c r="D830" i="9"/>
  <c r="D831" i="9"/>
  <c r="J781" i="9"/>
  <c r="P182" i="12" s="1"/>
  <c r="I781" i="9"/>
  <c r="O182" i="12" s="1"/>
  <c r="H781" i="9"/>
  <c r="N182" i="12" s="1"/>
  <c r="G781" i="9"/>
  <c r="M182" i="12" s="1"/>
  <c r="F781" i="9"/>
  <c r="L182" i="12" s="1"/>
  <c r="K778" i="9"/>
  <c r="E781" i="9"/>
  <c r="K182" i="12" s="1"/>
  <c r="K776" i="9"/>
  <c r="K777" i="9"/>
  <c r="K779" i="9"/>
  <c r="K780" i="9"/>
  <c r="K775" i="9"/>
  <c r="H699" i="9"/>
  <c r="G699" i="9"/>
  <c r="H698" i="9"/>
  <c r="G698" i="9"/>
  <c r="D700" i="9"/>
  <c r="H692" i="9"/>
  <c r="H691" i="9"/>
  <c r="D692" i="9"/>
  <c r="D691" i="9"/>
  <c r="D670" i="9"/>
  <c r="J672" i="9" s="1"/>
  <c r="P150" i="12" s="1"/>
  <c r="D664" i="9"/>
  <c r="F665" i="9" s="1"/>
  <c r="H664" i="9"/>
  <c r="D618" i="9"/>
  <c r="D617" i="9"/>
  <c r="D616" i="9"/>
  <c r="J616" i="9"/>
  <c r="I616" i="9"/>
  <c r="H616" i="9"/>
  <c r="G616" i="9"/>
  <c r="J592" i="9"/>
  <c r="I592" i="9"/>
  <c r="H592" i="9"/>
  <c r="G592" i="9"/>
  <c r="D594" i="9"/>
  <c r="D590" i="9"/>
  <c r="D469" i="9"/>
  <c r="H445" i="9"/>
  <c r="G445" i="9"/>
  <c r="F445" i="9"/>
  <c r="H448" i="9"/>
  <c r="G448" i="9"/>
  <c r="F448" i="9"/>
  <c r="H444" i="9"/>
  <c r="G444" i="9"/>
  <c r="F444" i="9"/>
  <c r="H438" i="9"/>
  <c r="G438" i="9"/>
  <c r="F438" i="9"/>
  <c r="H440" i="9"/>
  <c r="G440" i="9"/>
  <c r="F440" i="9"/>
  <c r="D429" i="9"/>
  <c r="D430" i="9"/>
  <c r="E429" i="9"/>
  <c r="E430" i="9"/>
  <c r="E428" i="9"/>
  <c r="D428" i="9"/>
  <c r="L1081" i="9" l="1"/>
  <c r="X339" i="13"/>
  <c r="I832" i="9"/>
  <c r="O185" i="12" s="1"/>
  <c r="E1009" i="9"/>
  <c r="K217" i="12" s="1"/>
  <c r="J1009" i="9"/>
  <c r="P217" i="12" s="1"/>
  <c r="F1009" i="9"/>
  <c r="L217" i="12" s="1"/>
  <c r="F832" i="9"/>
  <c r="L185" i="12" s="1"/>
  <c r="G832" i="9"/>
  <c r="M185" i="12" s="1"/>
  <c r="H832" i="9"/>
  <c r="N185" i="12" s="1"/>
  <c r="E832" i="9"/>
  <c r="J832" i="9"/>
  <c r="P185" i="12" s="1"/>
  <c r="G1009" i="9"/>
  <c r="M217" i="12" s="1"/>
  <c r="H1009" i="9"/>
  <c r="N217" i="12" s="1"/>
  <c r="I1009" i="9"/>
  <c r="O217" i="12" s="1"/>
  <c r="G693" i="9"/>
  <c r="G665" i="9"/>
  <c r="F693" i="9"/>
  <c r="G428" i="9"/>
  <c r="G672" i="9"/>
  <c r="M150" i="12" s="1"/>
  <c r="H620" i="9"/>
  <c r="N141" i="12" s="1"/>
  <c r="H672" i="9"/>
  <c r="N150" i="12" s="1"/>
  <c r="I620" i="9"/>
  <c r="O141" i="12" s="1"/>
  <c r="I672" i="9"/>
  <c r="O150" i="12" s="1"/>
  <c r="J620" i="9"/>
  <c r="P141" i="12" s="1"/>
  <c r="G620" i="9"/>
  <c r="M141" i="12" s="1"/>
  <c r="G430" i="9"/>
  <c r="G429" i="9"/>
  <c r="K440" i="9"/>
  <c r="L1009" i="9" l="1"/>
  <c r="K185" i="12"/>
  <c r="L832" i="9"/>
  <c r="I665" i="9"/>
  <c r="L620" i="9"/>
  <c r="H386" i="9"/>
  <c r="D386" i="9"/>
  <c r="E388" i="9" s="1"/>
  <c r="L97" i="12" s="1"/>
  <c r="D210" i="9"/>
  <c r="H150" i="9"/>
  <c r="H147" i="9"/>
  <c r="H148" i="9"/>
  <c r="H149" i="9"/>
  <c r="H146" i="9"/>
  <c r="F141" i="9"/>
  <c r="L31" i="12" s="1"/>
  <c r="G141" i="9"/>
  <c r="M31" i="12" s="1"/>
  <c r="H141" i="9"/>
  <c r="O31" i="12" s="1"/>
  <c r="E141" i="9"/>
  <c r="K31" i="12" s="1"/>
  <c r="F388" i="9" l="1"/>
  <c r="M97" i="12" s="1"/>
  <c r="G388" i="9"/>
  <c r="N97" i="12" s="1"/>
  <c r="I139" i="9"/>
  <c r="I138" i="9"/>
  <c r="I137" i="9"/>
  <c r="F27" i="9"/>
  <c r="L9" i="12" s="1"/>
  <c r="E27" i="9"/>
  <c r="H546" i="9"/>
  <c r="G546" i="9"/>
  <c r="J546" i="9"/>
  <c r="I546" i="9"/>
  <c r="F546" i="9"/>
  <c r="E546" i="9"/>
  <c r="H380" i="9"/>
  <c r="H381" i="9" s="1"/>
  <c r="G380" i="9"/>
  <c r="G381" i="9" s="1"/>
  <c r="F380" i="9"/>
  <c r="F381" i="9" s="1"/>
  <c r="H107" i="9"/>
  <c r="L106" i="9"/>
  <c r="K9" i="12" l="1"/>
  <c r="H27" i="9"/>
  <c r="I386" i="9"/>
  <c r="L545" i="9"/>
  <c r="K380" i="9"/>
  <c r="L380" i="9" s="1"/>
  <c r="L225" i="12" l="1"/>
  <c r="E482" i="13" l="1"/>
  <c r="Q247" i="12" l="1"/>
  <c r="E1056" i="9" l="1"/>
  <c r="G1056" i="9" s="1"/>
  <c r="X425" i="13" l="1"/>
  <c r="T425" i="13"/>
  <c r="P425" i="13"/>
  <c r="L425" i="13"/>
  <c r="H425" i="13"/>
  <c r="E425" i="13"/>
  <c r="N424" i="13"/>
  <c r="R424" i="13" s="1"/>
  <c r="K424" i="13"/>
  <c r="G424" i="13"/>
  <c r="N423" i="13"/>
  <c r="O423" i="13" s="1"/>
  <c r="K423" i="13"/>
  <c r="G423" i="13"/>
  <c r="Q200" i="12"/>
  <c r="Q199" i="12"/>
  <c r="Q221" i="12"/>
  <c r="J219" i="12"/>
  <c r="Q218" i="12"/>
  <c r="H291" i="12"/>
  <c r="Q242" i="12"/>
  <c r="AB423" i="13" l="1"/>
  <c r="K425" i="13"/>
  <c r="V424" i="13"/>
  <c r="S424" i="13"/>
  <c r="S425" i="13" s="1"/>
  <c r="O424" i="13"/>
  <c r="O425" i="13" s="1"/>
  <c r="G425" i="13"/>
  <c r="K222" i="12" s="1"/>
  <c r="F292" i="12"/>
  <c r="L251" i="12"/>
  <c r="M251" i="12"/>
  <c r="N251" i="12"/>
  <c r="O251" i="12"/>
  <c r="P251" i="12"/>
  <c r="Q251" i="12"/>
  <c r="K251" i="12"/>
  <c r="L250" i="12"/>
  <c r="M250" i="12"/>
  <c r="N250" i="12"/>
  <c r="O250" i="12"/>
  <c r="P250" i="12"/>
  <c r="Q250" i="12"/>
  <c r="K250" i="12"/>
  <c r="W424" i="13" l="1"/>
  <c r="W425" i="13" s="1"/>
  <c r="O227" i="12" s="1"/>
  <c r="Z424" i="13"/>
  <c r="AA424" i="13" s="1"/>
  <c r="AA425" i="13" s="1"/>
  <c r="P222" i="12" s="1"/>
  <c r="F1016" i="9"/>
  <c r="Q187" i="12"/>
  <c r="AB425" i="13" l="1"/>
  <c r="AB424" i="13"/>
  <c r="L253" i="12"/>
  <c r="M253" i="12"/>
  <c r="N253" i="12"/>
  <c r="O253" i="12"/>
  <c r="P253" i="12"/>
  <c r="K253" i="12"/>
  <c r="Q253" i="12" l="1"/>
  <c r="P240" i="12" l="1"/>
  <c r="K240" i="12"/>
  <c r="N240" i="12"/>
  <c r="P180" i="12"/>
  <c r="O180" i="12"/>
  <c r="N180" i="12"/>
  <c r="M180" i="12"/>
  <c r="L180" i="12"/>
  <c r="K180" i="12"/>
  <c r="P85" i="12"/>
  <c r="O85" i="12"/>
  <c r="N85" i="12"/>
  <c r="M85" i="12"/>
  <c r="L85" i="12"/>
  <c r="K85" i="12"/>
  <c r="Q248" i="12"/>
  <c r="Q229" i="12"/>
  <c r="Q213" i="12"/>
  <c r="Q194" i="12"/>
  <c r="Q160" i="12"/>
  <c r="Q154" i="12"/>
  <c r="Q144" i="12"/>
  <c r="Q136" i="12"/>
  <c r="Q125" i="12"/>
  <c r="Q119" i="12"/>
  <c r="Q111" i="12"/>
  <c r="Q94" i="12"/>
  <c r="Q78" i="12"/>
  <c r="Q65" i="12"/>
  <c r="Q58" i="12"/>
  <c r="Q47" i="12"/>
  <c r="Q14" i="12"/>
  <c r="Q37" i="12"/>
  <c r="N259" i="12" l="1"/>
  <c r="P259" i="12"/>
  <c r="K259" i="12"/>
  <c r="Q180" i="12"/>
  <c r="Q85" i="12"/>
  <c r="D444" i="9" l="1"/>
  <c r="D438" i="9"/>
  <c r="I266" i="12" l="1"/>
  <c r="I265" i="12"/>
  <c r="D328" i="12"/>
  <c r="D330" i="12" s="1"/>
  <c r="E328" i="12"/>
  <c r="E330" i="12" s="1"/>
  <c r="F328" i="12"/>
  <c r="F330" i="12" s="1"/>
  <c r="G328" i="12"/>
  <c r="G330" i="12" s="1"/>
  <c r="H328" i="12"/>
  <c r="H330" i="12" s="1"/>
  <c r="C328" i="12"/>
  <c r="C330" i="12" s="1"/>
  <c r="I329" i="12"/>
  <c r="I326" i="12"/>
  <c r="I327" i="12"/>
  <c r="I325" i="12"/>
  <c r="V127" i="13"/>
  <c r="S127" i="13"/>
  <c r="P127" i="13"/>
  <c r="M127" i="13"/>
  <c r="J127" i="13"/>
  <c r="V148" i="13"/>
  <c r="S148" i="13"/>
  <c r="P148" i="13"/>
  <c r="M148" i="13"/>
  <c r="J148" i="13"/>
  <c r="I128" i="13"/>
  <c r="L128" i="13"/>
  <c r="O128" i="13" s="1"/>
  <c r="R128" i="13" s="1"/>
  <c r="U128" i="13" s="1"/>
  <c r="X128" i="13" s="1"/>
  <c r="I318" i="12"/>
  <c r="H317" i="12"/>
  <c r="G317" i="12"/>
  <c r="G319" i="12" s="1"/>
  <c r="F317" i="12"/>
  <c r="F319" i="12" s="1"/>
  <c r="E317" i="12"/>
  <c r="E319" i="12" s="1"/>
  <c r="I316" i="12"/>
  <c r="I315" i="12"/>
  <c r="I314" i="12"/>
  <c r="I313" i="12"/>
  <c r="I305" i="12"/>
  <c r="H304" i="12"/>
  <c r="H306" i="12" s="1"/>
  <c r="G304" i="12"/>
  <c r="G306" i="12" s="1"/>
  <c r="F304" i="12"/>
  <c r="F306" i="12" s="1"/>
  <c r="E304" i="12"/>
  <c r="E306" i="12" s="1"/>
  <c r="D304" i="12"/>
  <c r="D306" i="12" s="1"/>
  <c r="C304" i="12"/>
  <c r="C306" i="12" s="1"/>
  <c r="I303" i="12"/>
  <c r="I302" i="12"/>
  <c r="I301" i="12"/>
  <c r="I300" i="12"/>
  <c r="I328" i="12" l="1"/>
  <c r="I330" i="12" s="1"/>
  <c r="Y128" i="13"/>
  <c r="I317" i="12"/>
  <c r="I304" i="12"/>
  <c r="I306" i="12"/>
  <c r="H319" i="12"/>
  <c r="I319" i="12" s="1"/>
  <c r="I267" i="12" l="1"/>
  <c r="I268" i="12"/>
  <c r="I269" i="12"/>
  <c r="I270" i="12"/>
  <c r="I271" i="12"/>
  <c r="I272" i="12"/>
  <c r="I273" i="12"/>
  <c r="I274" i="12"/>
  <c r="I275" i="12"/>
  <c r="Q46" i="12" l="1"/>
  <c r="Q52" i="12"/>
  <c r="Q53" i="12"/>
  <c r="Q54" i="12"/>
  <c r="Q55" i="12"/>
  <c r="Q56" i="12"/>
  <c r="Q57" i="12"/>
  <c r="Q64" i="12"/>
  <c r="Q77" i="12"/>
  <c r="Q97" i="12"/>
  <c r="Q101" i="12"/>
  <c r="Q102" i="12"/>
  <c r="Q103" i="12"/>
  <c r="Q104" i="12"/>
  <c r="Q105" i="12"/>
  <c r="Q106" i="12"/>
  <c r="Q107" i="12"/>
  <c r="Q108" i="12"/>
  <c r="Q109" i="12"/>
  <c r="Q110" i="12"/>
  <c r="Q118" i="12"/>
  <c r="Q124" i="12"/>
  <c r="Q135" i="12"/>
  <c r="Q141" i="12"/>
  <c r="Q143" i="12"/>
  <c r="Q150" i="12"/>
  <c r="Q153" i="12"/>
  <c r="Q159" i="12"/>
  <c r="Q182" i="12"/>
  <c r="Q185" i="12"/>
  <c r="Q186" i="12"/>
  <c r="Q193" i="12"/>
  <c r="Q206" i="12"/>
  <c r="Q207" i="12"/>
  <c r="Q208" i="12"/>
  <c r="Q209" i="12"/>
  <c r="Q210" i="12"/>
  <c r="Q211" i="12"/>
  <c r="Q212" i="12"/>
  <c r="Q228" i="12"/>
  <c r="Q232" i="12"/>
  <c r="Q245" i="12"/>
  <c r="Q246" i="12"/>
  <c r="Q89" i="12"/>
  <c r="Q90" i="12"/>
  <c r="Q91" i="12"/>
  <c r="Q92" i="12"/>
  <c r="Q9" i="12"/>
  <c r="H288" i="12" l="1"/>
  <c r="H289" i="12"/>
  <c r="G292" i="12"/>
  <c r="D454" i="13" l="1"/>
  <c r="F450" i="13"/>
  <c r="H450" i="13" s="1"/>
  <c r="F451" i="13"/>
  <c r="H451" i="13" s="1"/>
  <c r="F452" i="13"/>
  <c r="H452" i="13" s="1"/>
  <c r="F453" i="13"/>
  <c r="H453" i="13" s="1"/>
  <c r="F449" i="13"/>
  <c r="D445" i="13"/>
  <c r="F444" i="13"/>
  <c r="F443" i="13"/>
  <c r="F442" i="13"/>
  <c r="F441" i="13"/>
  <c r="F268" i="9"/>
  <c r="H268" i="9" s="1"/>
  <c r="F269" i="9"/>
  <c r="H269" i="9" s="1"/>
  <c r="F270" i="9"/>
  <c r="H270" i="9" s="1"/>
  <c r="F267" i="9"/>
  <c r="H267" i="9" s="1"/>
  <c r="D271" i="9"/>
  <c r="E292" i="12" l="1"/>
  <c r="F445" i="13"/>
  <c r="F454" i="13"/>
  <c r="H449" i="13"/>
  <c r="H454" i="13" s="1"/>
  <c r="H271" i="9"/>
  <c r="F271" i="9"/>
  <c r="D984" i="9"/>
  <c r="F983" i="9"/>
  <c r="H983" i="9" s="1"/>
  <c r="F982" i="9"/>
  <c r="H982" i="9" s="1"/>
  <c r="F981" i="9"/>
  <c r="H981" i="9" s="1"/>
  <c r="F980" i="9"/>
  <c r="H980" i="9" s="1"/>
  <c r="F979" i="9"/>
  <c r="H979" i="9" s="1"/>
  <c r="F978" i="9"/>
  <c r="H978" i="9" s="1"/>
  <c r="F977" i="9"/>
  <c r="D967" i="9"/>
  <c r="D956" i="9"/>
  <c r="D926" i="9"/>
  <c r="F925" i="9"/>
  <c r="F924" i="9"/>
  <c r="F923" i="9"/>
  <c r="F922" i="9"/>
  <c r="F921" i="9"/>
  <c r="F920" i="9"/>
  <c r="F919" i="9"/>
  <c r="D896" i="9"/>
  <c r="F895" i="9"/>
  <c r="F894" i="9"/>
  <c r="F893" i="9"/>
  <c r="F892" i="9"/>
  <c r="F891" i="9"/>
  <c r="D871" i="9"/>
  <c r="F870" i="9"/>
  <c r="F869" i="9"/>
  <c r="F868" i="9"/>
  <c r="F867" i="9"/>
  <c r="F866" i="9"/>
  <c r="F865" i="9"/>
  <c r="F864" i="9"/>
  <c r="D860" i="9"/>
  <c r="F859" i="9"/>
  <c r="F858" i="9"/>
  <c r="F857" i="9"/>
  <c r="F856" i="9"/>
  <c r="F855" i="9"/>
  <c r="D749" i="9"/>
  <c r="F748" i="9"/>
  <c r="F747" i="9"/>
  <c r="F746" i="9"/>
  <c r="F745" i="9"/>
  <c r="F744" i="9"/>
  <c r="F743" i="9"/>
  <c r="F742" i="9"/>
  <c r="D726" i="9"/>
  <c r="D645" i="9"/>
  <c r="F644" i="9"/>
  <c r="F643" i="9"/>
  <c r="D166" i="9"/>
  <c r="D165" i="9"/>
  <c r="D164" i="9"/>
  <c r="D163" i="9"/>
  <c r="D162" i="9"/>
  <c r="F156" i="9"/>
  <c r="H156" i="9" s="1"/>
  <c r="F155" i="9"/>
  <c r="H155" i="9" s="1"/>
  <c r="D157" i="9"/>
  <c r="D811" i="9"/>
  <c r="F810" i="9"/>
  <c r="F809" i="9"/>
  <c r="F808" i="9"/>
  <c r="F807" i="9"/>
  <c r="F806" i="9"/>
  <c r="F805" i="9"/>
  <c r="F804" i="9"/>
  <c r="D800" i="9"/>
  <c r="F799" i="9"/>
  <c r="F798" i="9"/>
  <c r="F797" i="9"/>
  <c r="F796" i="9"/>
  <c r="F795" i="9"/>
  <c r="D721" i="9"/>
  <c r="D972" i="9"/>
  <c r="F972" i="9" s="1"/>
  <c r="O215" i="12" s="1"/>
  <c r="D971" i="9"/>
  <c r="F971" i="9" s="1"/>
  <c r="D247" i="9"/>
  <c r="D246" i="9"/>
  <c r="D243" i="9"/>
  <c r="D242" i="9"/>
  <c r="D240" i="9"/>
  <c r="D57" i="9"/>
  <c r="E35" i="9"/>
  <c r="F34" i="9"/>
  <c r="F475" i="9"/>
  <c r="F476" i="9"/>
  <c r="F477" i="9"/>
  <c r="F478" i="9"/>
  <c r="F479" i="9"/>
  <c r="F480" i="9"/>
  <c r="F474" i="9"/>
  <c r="D481" i="9"/>
  <c r="D468" i="9"/>
  <c r="F468" i="9" s="1"/>
  <c r="F466" i="9"/>
  <c r="N215" i="12" l="1"/>
  <c r="N218" i="12" s="1"/>
  <c r="M215" i="12"/>
  <c r="P215" i="12"/>
  <c r="P218" i="12" s="1"/>
  <c r="F984" i="9"/>
  <c r="H977" i="9"/>
  <c r="H984" i="9" s="1"/>
  <c r="F926" i="9"/>
  <c r="F896" i="9"/>
  <c r="F871" i="9"/>
  <c r="F860" i="9"/>
  <c r="F749" i="9"/>
  <c r="F645" i="9"/>
  <c r="H157" i="9"/>
  <c r="F157" i="9"/>
  <c r="D167" i="9"/>
  <c r="F800" i="9"/>
  <c r="F811" i="9"/>
  <c r="D248" i="9"/>
  <c r="D244" i="9"/>
  <c r="F481" i="9"/>
  <c r="D467" i="9" s="1"/>
  <c r="F467" i="9" s="1"/>
  <c r="D133" i="9" l="1"/>
  <c r="F32" i="9"/>
  <c r="D46" i="9"/>
  <c r="D90" i="9" l="1"/>
  <c r="E356" i="9"/>
  <c r="D355" i="9"/>
  <c r="F355" i="9" s="1"/>
  <c r="O87" i="12" s="1"/>
  <c r="D354" i="9"/>
  <c r="D366" i="9"/>
  <c r="F365" i="9"/>
  <c r="H365" i="9" s="1"/>
  <c r="F364" i="9"/>
  <c r="H364" i="9" s="1"/>
  <c r="F363" i="9"/>
  <c r="H363" i="9" s="1"/>
  <c r="F362" i="9"/>
  <c r="H362" i="9" s="1"/>
  <c r="F361" i="9"/>
  <c r="H361" i="9" s="1"/>
  <c r="F529" i="9"/>
  <c r="F530" i="9"/>
  <c r="F531" i="9"/>
  <c r="F532" i="9"/>
  <c r="F528" i="9"/>
  <c r="D533" i="9"/>
  <c r="H366" i="9" l="1"/>
  <c r="F366" i="9"/>
  <c r="F533" i="9"/>
  <c r="K447" i="9" l="1"/>
  <c r="D507" i="9" l="1"/>
  <c r="G507" i="9" s="1"/>
  <c r="D506" i="9"/>
  <c r="G506" i="9" s="1"/>
  <c r="D504" i="9"/>
  <c r="G504" i="9" s="1"/>
  <c r="D505" i="9"/>
  <c r="G505" i="9" s="1"/>
  <c r="D503" i="9"/>
  <c r="G503" i="9" s="1"/>
  <c r="G508" i="9"/>
  <c r="F509" i="9"/>
  <c r="D501" i="9"/>
  <c r="G501" i="9" s="1"/>
  <c r="D500" i="9"/>
  <c r="G500" i="9" s="1"/>
  <c r="D499" i="9"/>
  <c r="G499" i="9" s="1"/>
  <c r="D498" i="9"/>
  <c r="G498" i="9" s="1"/>
  <c r="D497" i="9"/>
  <c r="G497" i="9" s="1"/>
  <c r="D496" i="9"/>
  <c r="G496" i="9" s="1"/>
  <c r="F502" i="9"/>
  <c r="D494" i="9"/>
  <c r="D493" i="9"/>
  <c r="D492" i="9"/>
  <c r="D491" i="9"/>
  <c r="D490" i="9"/>
  <c r="D489" i="9"/>
  <c r="D1048" i="9"/>
  <c r="G1048" i="9" s="1"/>
  <c r="D1051" i="9"/>
  <c r="G1051" i="9" s="1"/>
  <c r="D1050" i="9"/>
  <c r="G1050" i="9" s="1"/>
  <c r="D1049" i="9"/>
  <c r="G1049" i="9" s="1"/>
  <c r="D1047" i="9"/>
  <c r="G1047" i="9" s="1"/>
  <c r="D1045" i="9"/>
  <c r="G1045" i="9" s="1"/>
  <c r="D1044" i="9"/>
  <c r="G1044" i="9" s="1"/>
  <c r="D1043" i="9"/>
  <c r="G1043" i="9" s="1"/>
  <c r="D1042" i="9"/>
  <c r="G1042" i="9" s="1"/>
  <c r="D1041" i="9"/>
  <c r="G1041" i="9" s="1"/>
  <c r="G1037" i="9"/>
  <c r="G1038" i="9"/>
  <c r="G1039" i="9"/>
  <c r="D1033" i="9"/>
  <c r="G1033" i="9" s="1"/>
  <c r="D1032" i="9"/>
  <c r="G1032" i="9" s="1"/>
  <c r="D1031" i="9"/>
  <c r="G1031" i="9" s="1"/>
  <c r="G1035" i="9"/>
  <c r="G1036" i="9"/>
  <c r="D990" i="9"/>
  <c r="G990" i="9" s="1"/>
  <c r="O216" i="12" s="1"/>
  <c r="O218" i="12" s="1"/>
  <c r="D989" i="9"/>
  <c r="G989" i="9" s="1"/>
  <c r="M216" i="12" s="1"/>
  <c r="M218" i="12" s="1"/>
  <c r="G991" i="9"/>
  <c r="D822" i="9"/>
  <c r="G822" i="9" s="1"/>
  <c r="D821" i="9"/>
  <c r="G821" i="9" s="1"/>
  <c r="D820" i="9"/>
  <c r="G820" i="9" s="1"/>
  <c r="D819" i="9"/>
  <c r="G819" i="9" s="1"/>
  <c r="D818" i="9"/>
  <c r="G818" i="9" s="1"/>
  <c r="D766" i="9"/>
  <c r="D570" i="9"/>
  <c r="F570" i="9" s="1"/>
  <c r="E572" i="9"/>
  <c r="F571" i="9"/>
  <c r="D425" i="9"/>
  <c r="G425" i="9" s="1"/>
  <c r="D424" i="9"/>
  <c r="G424" i="9" s="1"/>
  <c r="D423" i="9"/>
  <c r="G423" i="9" s="1"/>
  <c r="D422" i="9"/>
  <c r="G422" i="9" s="1"/>
  <c r="G418" i="9"/>
  <c r="G417" i="9"/>
  <c r="G416" i="9"/>
  <c r="G415" i="9"/>
  <c r="D411" i="9"/>
  <c r="G411" i="9" s="1"/>
  <c r="D410" i="9"/>
  <c r="G410" i="9" s="1"/>
  <c r="D406" i="9"/>
  <c r="G406" i="9" s="1"/>
  <c r="D405" i="9"/>
  <c r="G405" i="9" s="1"/>
  <c r="D404" i="9"/>
  <c r="G404" i="9" s="1"/>
  <c r="D402" i="9"/>
  <c r="G402" i="9" s="1"/>
  <c r="D401" i="9"/>
  <c r="G401" i="9" s="1"/>
  <c r="D400" i="9"/>
  <c r="G400" i="9" s="1"/>
  <c r="G396" i="9"/>
  <c r="G397" i="9"/>
  <c r="G395" i="9"/>
  <c r="G328" i="9"/>
  <c r="G327" i="9"/>
  <c r="G326" i="9"/>
  <c r="G325" i="9"/>
  <c r="G324" i="9"/>
  <c r="D260" i="9"/>
  <c r="G260" i="9" s="1"/>
  <c r="D259" i="9"/>
  <c r="G259" i="9" s="1"/>
  <c r="D256" i="9"/>
  <c r="G256" i="9" s="1"/>
  <c r="D255" i="9"/>
  <c r="G255" i="9" s="1"/>
  <c r="D188" i="9"/>
  <c r="G188" i="9" s="1"/>
  <c r="D187" i="9"/>
  <c r="G187" i="9" s="1"/>
  <c r="D186" i="9"/>
  <c r="G186" i="9" s="1"/>
  <c r="D185" i="9"/>
  <c r="G185" i="9" s="1"/>
  <c r="D184" i="9"/>
  <c r="G184" i="9" s="1"/>
  <c r="D183" i="9"/>
  <c r="G183" i="9" s="1"/>
  <c r="G197" i="9"/>
  <c r="G194" i="9"/>
  <c r="G193" i="9"/>
  <c r="I16" i="13"/>
  <c r="Y16" i="13" s="1"/>
  <c r="D471" i="13" s="1"/>
  <c r="H17" i="13"/>
  <c r="N222" i="12" l="1"/>
  <c r="M222" i="12"/>
  <c r="L222" i="12"/>
  <c r="O222" i="12"/>
  <c r="G509" i="9"/>
  <c r="G502" i="9"/>
  <c r="G1054" i="9"/>
  <c r="G992" i="9"/>
  <c r="G823" i="9"/>
  <c r="F572" i="9"/>
  <c r="M131" i="12" s="1"/>
  <c r="Q131" i="12" s="1"/>
  <c r="G412" i="9"/>
  <c r="G398" i="9"/>
  <c r="G419" i="9"/>
  <c r="G426" i="9"/>
  <c r="G407" i="9"/>
  <c r="G403" i="9"/>
  <c r="G330" i="9"/>
  <c r="G261" i="9"/>
  <c r="G195" i="9"/>
  <c r="Q222" i="12" l="1"/>
  <c r="X431" i="13"/>
  <c r="X428" i="13"/>
  <c r="X422" i="13"/>
  <c r="X419" i="13"/>
  <c r="X416" i="13"/>
  <c r="X413" i="13"/>
  <c r="X408" i="13"/>
  <c r="X405" i="13"/>
  <c r="X402" i="13"/>
  <c r="X399" i="13"/>
  <c r="X396" i="13"/>
  <c r="X393" i="13"/>
  <c r="X390" i="13"/>
  <c r="X387" i="13"/>
  <c r="X384" i="13"/>
  <c r="X381" i="13"/>
  <c r="X378" i="13"/>
  <c r="X373" i="13"/>
  <c r="X370" i="13"/>
  <c r="X367" i="13"/>
  <c r="X364" i="13"/>
  <c r="X361" i="13"/>
  <c r="X358" i="13"/>
  <c r="X355" i="13"/>
  <c r="X352" i="13"/>
  <c r="X349" i="13"/>
  <c r="T431" i="13"/>
  <c r="T428" i="13"/>
  <c r="T422" i="13"/>
  <c r="T419" i="13"/>
  <c r="T416" i="13"/>
  <c r="T413" i="13"/>
  <c r="T408" i="13"/>
  <c r="T405" i="13"/>
  <c r="T402" i="13"/>
  <c r="T399" i="13"/>
  <c r="T396" i="13"/>
  <c r="T393" i="13"/>
  <c r="T390" i="13"/>
  <c r="T387" i="13"/>
  <c r="T384" i="13"/>
  <c r="T381" i="13"/>
  <c r="T378" i="13"/>
  <c r="T373" i="13"/>
  <c r="T370" i="13"/>
  <c r="T367" i="13"/>
  <c r="T364" i="13"/>
  <c r="T361" i="13"/>
  <c r="T358" i="13"/>
  <c r="T355" i="13"/>
  <c r="T352" i="13"/>
  <c r="T349" i="13"/>
  <c r="H431" i="13"/>
  <c r="H428" i="13"/>
  <c r="H422" i="13"/>
  <c r="H419" i="13"/>
  <c r="H416" i="13"/>
  <c r="H413" i="13"/>
  <c r="L431" i="13"/>
  <c r="P431" i="13"/>
  <c r="N430" i="13"/>
  <c r="R430" i="13" s="1"/>
  <c r="K430" i="13"/>
  <c r="G430" i="13"/>
  <c r="N429" i="13"/>
  <c r="G429" i="13"/>
  <c r="E431" i="13"/>
  <c r="N427" i="13"/>
  <c r="O427" i="13" s="1"/>
  <c r="K427" i="13"/>
  <c r="G427" i="13"/>
  <c r="N426" i="13"/>
  <c r="O426" i="13" s="1"/>
  <c r="L428" i="13"/>
  <c r="K426" i="13"/>
  <c r="E428" i="13"/>
  <c r="P422" i="13"/>
  <c r="N421" i="13"/>
  <c r="R421" i="13" s="1"/>
  <c r="V421" i="13" s="1"/>
  <c r="K421" i="13"/>
  <c r="G421" i="13"/>
  <c r="N420" i="13"/>
  <c r="O420" i="13" s="1"/>
  <c r="L422" i="13"/>
  <c r="K420" i="13"/>
  <c r="G420" i="13"/>
  <c r="E422" i="13"/>
  <c r="E419" i="13"/>
  <c r="P419" i="13"/>
  <c r="N418" i="13"/>
  <c r="R418" i="13" s="1"/>
  <c r="K418" i="13"/>
  <c r="G418" i="13"/>
  <c r="N417" i="13"/>
  <c r="O417" i="13" s="1"/>
  <c r="G417" i="13"/>
  <c r="N415" i="13"/>
  <c r="O415" i="13" s="1"/>
  <c r="K415" i="13"/>
  <c r="G415" i="13"/>
  <c r="N414" i="13"/>
  <c r="O414" i="13" s="1"/>
  <c r="K414" i="13"/>
  <c r="E416" i="13"/>
  <c r="P413" i="13"/>
  <c r="N412" i="13"/>
  <c r="O412" i="13" s="1"/>
  <c r="K412" i="13"/>
  <c r="G412" i="13"/>
  <c r="N411" i="13"/>
  <c r="O411" i="13" s="1"/>
  <c r="K411" i="13"/>
  <c r="G411" i="13"/>
  <c r="J410" i="13"/>
  <c r="H408" i="13"/>
  <c r="P408" i="13"/>
  <c r="N407" i="13"/>
  <c r="R407" i="13" s="1"/>
  <c r="K407" i="13"/>
  <c r="G407" i="13"/>
  <c r="N406" i="13"/>
  <c r="K406" i="13"/>
  <c r="E408" i="13"/>
  <c r="E405" i="13"/>
  <c r="P405" i="13"/>
  <c r="N404" i="13"/>
  <c r="R404" i="13" s="1"/>
  <c r="V404" i="13" s="1"/>
  <c r="Z404" i="13" s="1"/>
  <c r="AA404" i="13" s="1"/>
  <c r="AA405" i="13" s="1"/>
  <c r="P169" i="12" s="1"/>
  <c r="K404" i="13"/>
  <c r="G404" i="13"/>
  <c r="N403" i="13"/>
  <c r="O403" i="13" s="1"/>
  <c r="L405" i="13"/>
  <c r="G403" i="13"/>
  <c r="P402" i="13"/>
  <c r="N401" i="13"/>
  <c r="O401" i="13" s="1"/>
  <c r="K401" i="13"/>
  <c r="G401" i="13"/>
  <c r="N400" i="13"/>
  <c r="O400" i="13" s="1"/>
  <c r="K400" i="13"/>
  <c r="H402" i="13"/>
  <c r="L399" i="13"/>
  <c r="P399" i="13"/>
  <c r="N398" i="13"/>
  <c r="R398" i="13" s="1"/>
  <c r="K398" i="13"/>
  <c r="G398" i="13"/>
  <c r="N397" i="13"/>
  <c r="O397" i="13" s="1"/>
  <c r="H399" i="13"/>
  <c r="G397" i="13"/>
  <c r="E399" i="13"/>
  <c r="H396" i="13"/>
  <c r="N395" i="13"/>
  <c r="O395" i="13" s="1"/>
  <c r="K395" i="13"/>
  <c r="G395" i="13"/>
  <c r="N394" i="13"/>
  <c r="K394" i="13"/>
  <c r="E396" i="13"/>
  <c r="E393" i="13"/>
  <c r="P393" i="13"/>
  <c r="N392" i="13"/>
  <c r="R392" i="13" s="1"/>
  <c r="V392" i="13" s="1"/>
  <c r="Z392" i="13" s="1"/>
  <c r="K392" i="13"/>
  <c r="G392" i="13"/>
  <c r="N391" i="13"/>
  <c r="O391" i="13" s="1"/>
  <c r="L393" i="13"/>
  <c r="G391" i="13"/>
  <c r="P390" i="13"/>
  <c r="N389" i="13"/>
  <c r="O389" i="13" s="1"/>
  <c r="K389" i="13"/>
  <c r="G389" i="13"/>
  <c r="N388" i="13"/>
  <c r="O388" i="13" s="1"/>
  <c r="K388" i="13"/>
  <c r="H390" i="13"/>
  <c r="L387" i="13"/>
  <c r="P387" i="13"/>
  <c r="N386" i="13"/>
  <c r="R386" i="13" s="1"/>
  <c r="K386" i="13"/>
  <c r="G386" i="13"/>
  <c r="N385" i="13"/>
  <c r="O385" i="13" s="1"/>
  <c r="H387" i="13"/>
  <c r="G385" i="13"/>
  <c r="E387" i="13"/>
  <c r="H384" i="13"/>
  <c r="N383" i="13"/>
  <c r="O383" i="13" s="1"/>
  <c r="K383" i="13"/>
  <c r="G383" i="13"/>
  <c r="N382" i="13"/>
  <c r="K382" i="13"/>
  <c r="E384" i="13"/>
  <c r="E381" i="13"/>
  <c r="P381" i="13"/>
  <c r="N380" i="13"/>
  <c r="R380" i="13" s="1"/>
  <c r="V380" i="13" s="1"/>
  <c r="Z380" i="13" s="1"/>
  <c r="K380" i="13"/>
  <c r="G380" i="13"/>
  <c r="N379" i="13"/>
  <c r="O379" i="13" s="1"/>
  <c r="L381" i="13"/>
  <c r="G379" i="13"/>
  <c r="P378" i="13"/>
  <c r="N377" i="13"/>
  <c r="O377" i="13" s="1"/>
  <c r="K377" i="13"/>
  <c r="G377" i="13"/>
  <c r="N376" i="13"/>
  <c r="O376" i="13" s="1"/>
  <c r="L378" i="13"/>
  <c r="K376" i="13"/>
  <c r="H378" i="13"/>
  <c r="G376" i="13"/>
  <c r="E378" i="13"/>
  <c r="J375" i="13"/>
  <c r="H373" i="13"/>
  <c r="N372" i="13"/>
  <c r="O372" i="13" s="1"/>
  <c r="K372" i="13"/>
  <c r="G372" i="13"/>
  <c r="N371" i="13"/>
  <c r="O371" i="13" s="1"/>
  <c r="L373" i="13"/>
  <c r="K371" i="13"/>
  <c r="G371" i="13"/>
  <c r="E373" i="13"/>
  <c r="P370" i="13"/>
  <c r="N369" i="13"/>
  <c r="R369" i="13" s="1"/>
  <c r="K369" i="13"/>
  <c r="G369" i="13"/>
  <c r="N368" i="13"/>
  <c r="O368" i="13" s="1"/>
  <c r="H370" i="13"/>
  <c r="E370" i="13"/>
  <c r="L367" i="13"/>
  <c r="H367" i="13"/>
  <c r="N366" i="13"/>
  <c r="R366" i="13" s="1"/>
  <c r="V366" i="13" s="1"/>
  <c r="Z366" i="13" s="1"/>
  <c r="K366" i="13"/>
  <c r="G366" i="13"/>
  <c r="N365" i="13"/>
  <c r="O365" i="13" s="1"/>
  <c r="K365" i="13"/>
  <c r="E367" i="13"/>
  <c r="H364" i="13"/>
  <c r="E364" i="13"/>
  <c r="P364" i="13"/>
  <c r="N363" i="13"/>
  <c r="R363" i="13" s="1"/>
  <c r="V363" i="13" s="1"/>
  <c r="Z363" i="13" s="1"/>
  <c r="K363" i="13"/>
  <c r="G363" i="13"/>
  <c r="N362" i="13"/>
  <c r="K362" i="13"/>
  <c r="G362" i="13"/>
  <c r="N360" i="13"/>
  <c r="R360" i="13" s="1"/>
  <c r="V360" i="13" s="1"/>
  <c r="Z360" i="13" s="1"/>
  <c r="K360" i="13"/>
  <c r="G360" i="13"/>
  <c r="N359" i="13"/>
  <c r="O359" i="13" s="1"/>
  <c r="L361" i="13"/>
  <c r="K359" i="13"/>
  <c r="G359" i="13"/>
  <c r="E361" i="13"/>
  <c r="L358" i="13"/>
  <c r="P358" i="13"/>
  <c r="N357" i="13"/>
  <c r="R357" i="13" s="1"/>
  <c r="V357" i="13" s="1"/>
  <c r="K357" i="13"/>
  <c r="G357" i="13"/>
  <c r="N356" i="13"/>
  <c r="O356" i="13" s="1"/>
  <c r="K356" i="13"/>
  <c r="H358" i="13"/>
  <c r="G356" i="13"/>
  <c r="E358" i="13"/>
  <c r="E355" i="13"/>
  <c r="P355" i="13"/>
  <c r="N354" i="13"/>
  <c r="R354" i="13" s="1"/>
  <c r="K354" i="13"/>
  <c r="G354" i="13"/>
  <c r="N353" i="13"/>
  <c r="L355" i="13"/>
  <c r="K353" i="13"/>
  <c r="H355" i="13"/>
  <c r="G353" i="13"/>
  <c r="L352" i="13"/>
  <c r="E352" i="13"/>
  <c r="N351" i="13"/>
  <c r="R351" i="13" s="1"/>
  <c r="V351" i="13" s="1"/>
  <c r="Z351" i="13" s="1"/>
  <c r="K351" i="13"/>
  <c r="G351" i="13"/>
  <c r="N350" i="13"/>
  <c r="O350" i="13" s="1"/>
  <c r="K350" i="13"/>
  <c r="G350" i="13"/>
  <c r="P349" i="13"/>
  <c r="N348" i="13"/>
  <c r="R348" i="13" s="1"/>
  <c r="V348" i="13" s="1"/>
  <c r="K348" i="13"/>
  <c r="G348" i="13"/>
  <c r="N347" i="13"/>
  <c r="O347" i="13" s="1"/>
  <c r="K347" i="13"/>
  <c r="H349" i="13"/>
  <c r="E349" i="13"/>
  <c r="Y235" i="13"/>
  <c r="W221" i="13"/>
  <c r="W89" i="13"/>
  <c r="W79" i="13"/>
  <c r="T89" i="13"/>
  <c r="T79" i="13"/>
  <c r="Q89" i="13"/>
  <c r="Q79" i="13"/>
  <c r="N89" i="13"/>
  <c r="N79" i="13"/>
  <c r="K89" i="13"/>
  <c r="K79" i="13"/>
  <c r="T221" i="13"/>
  <c r="T233" i="13"/>
  <c r="Q221" i="13"/>
  <c r="W160" i="13"/>
  <c r="W172" i="13"/>
  <c r="W184" i="13"/>
  <c r="W196" i="13"/>
  <c r="W208" i="13"/>
  <c r="T208" i="13"/>
  <c r="Q208" i="13"/>
  <c r="T196" i="13"/>
  <c r="Q196" i="13"/>
  <c r="T184" i="13"/>
  <c r="Q184" i="13"/>
  <c r="T172" i="13"/>
  <c r="Q172" i="13"/>
  <c r="T160" i="13"/>
  <c r="Q160" i="13"/>
  <c r="N233" i="13"/>
  <c r="N221" i="13"/>
  <c r="N208" i="13"/>
  <c r="N196" i="13"/>
  <c r="N184" i="13"/>
  <c r="N172" i="13"/>
  <c r="N160" i="13"/>
  <c r="W147" i="13"/>
  <c r="W137" i="13"/>
  <c r="W126" i="13"/>
  <c r="W116" i="13"/>
  <c r="T147" i="13"/>
  <c r="T137" i="13"/>
  <c r="T126" i="13"/>
  <c r="Q147" i="13"/>
  <c r="Q137" i="13"/>
  <c r="Q126" i="13"/>
  <c r="N147" i="13"/>
  <c r="N137" i="13"/>
  <c r="N126" i="13"/>
  <c r="T116" i="13"/>
  <c r="Q116" i="13"/>
  <c r="N116" i="13"/>
  <c r="T127" i="13" l="1"/>
  <c r="W148" i="13"/>
  <c r="N148" i="13"/>
  <c r="W127" i="13"/>
  <c r="Q148" i="13"/>
  <c r="T148" i="13"/>
  <c r="N127" i="13"/>
  <c r="Q127" i="13"/>
  <c r="X433" i="13"/>
  <c r="H433" i="13"/>
  <c r="T433" i="13"/>
  <c r="O407" i="13"/>
  <c r="R372" i="13"/>
  <c r="V372" i="13" s="1"/>
  <c r="Z372" i="13" s="1"/>
  <c r="AA372" i="13" s="1"/>
  <c r="AA373" i="13" s="1"/>
  <c r="P76" i="12" s="1"/>
  <c r="O357" i="13"/>
  <c r="O358" i="13" s="1"/>
  <c r="M40" i="12" s="1"/>
  <c r="AB411" i="13"/>
  <c r="X375" i="13"/>
  <c r="O430" i="13"/>
  <c r="O348" i="13"/>
  <c r="O349" i="13" s="1"/>
  <c r="M11" i="12" s="1"/>
  <c r="G358" i="13"/>
  <c r="K40" i="12" s="1"/>
  <c r="G378" i="13"/>
  <c r="K88" i="12" s="1"/>
  <c r="X410" i="13"/>
  <c r="AB376" i="13"/>
  <c r="T410" i="13"/>
  <c r="T375" i="13"/>
  <c r="G352" i="13"/>
  <c r="K19" i="12" s="1"/>
  <c r="O354" i="13"/>
  <c r="O380" i="13"/>
  <c r="O381" i="13" s="1"/>
  <c r="M98" i="12" s="1"/>
  <c r="S407" i="13"/>
  <c r="S408" i="13" s="1"/>
  <c r="R415" i="13"/>
  <c r="V415" i="13" s="1"/>
  <c r="Z415" i="13" s="1"/>
  <c r="AA415" i="13" s="1"/>
  <c r="AA416" i="13" s="1"/>
  <c r="P192" i="12" s="1"/>
  <c r="AA360" i="13"/>
  <c r="AA361" i="13" s="1"/>
  <c r="P45" i="12" s="1"/>
  <c r="S360" i="13"/>
  <c r="S361" i="13" s="1"/>
  <c r="R401" i="13"/>
  <c r="V401" i="13" s="1"/>
  <c r="W401" i="13" s="1"/>
  <c r="W402" i="13" s="1"/>
  <c r="O164" i="12" s="1"/>
  <c r="V407" i="13"/>
  <c r="Z407" i="13" s="1"/>
  <c r="AA407" i="13" s="1"/>
  <c r="AA408" i="13" s="1"/>
  <c r="P173" i="12" s="1"/>
  <c r="K402" i="13"/>
  <c r="L164" i="12" s="1"/>
  <c r="O373" i="13"/>
  <c r="M76" i="12" s="1"/>
  <c r="R377" i="13"/>
  <c r="V377" i="13" s="1"/>
  <c r="Z377" i="13" s="1"/>
  <c r="AA377" i="13" s="1"/>
  <c r="AA378" i="13" s="1"/>
  <c r="P88" i="12" s="1"/>
  <c r="R383" i="13"/>
  <c r="V383" i="13" s="1"/>
  <c r="Z383" i="13" s="1"/>
  <c r="AA383" i="13" s="1"/>
  <c r="AA384" i="13" s="1"/>
  <c r="P117" i="12" s="1"/>
  <c r="O402" i="13"/>
  <c r="M164" i="12" s="1"/>
  <c r="R389" i="13"/>
  <c r="V389" i="13" s="1"/>
  <c r="Z389" i="13" s="1"/>
  <c r="AA389" i="13" s="1"/>
  <c r="AA390" i="13" s="1"/>
  <c r="P132" i="12" s="1"/>
  <c r="R427" i="13"/>
  <c r="V427" i="13" s="1"/>
  <c r="Z427" i="13" s="1"/>
  <c r="AA427" i="13" s="1"/>
  <c r="AA428" i="13" s="1"/>
  <c r="P227" i="12" s="1"/>
  <c r="K355" i="13"/>
  <c r="AA366" i="13"/>
  <c r="AA367" i="13" s="1"/>
  <c r="P63" i="12" s="1"/>
  <c r="W421" i="13"/>
  <c r="W422" i="13" s="1"/>
  <c r="O205" i="12" s="1"/>
  <c r="K390" i="13"/>
  <c r="L132" i="12" s="1"/>
  <c r="S392" i="13"/>
  <c r="S393" i="13" s="1"/>
  <c r="N140" i="12" s="1"/>
  <c r="G373" i="13"/>
  <c r="K76" i="12" s="1"/>
  <c r="O386" i="13"/>
  <c r="O387" i="13" s="1"/>
  <c r="M123" i="12" s="1"/>
  <c r="O418" i="13"/>
  <c r="O419" i="13" s="1"/>
  <c r="M198" i="12" s="1"/>
  <c r="V369" i="13"/>
  <c r="Z369" i="13" s="1"/>
  <c r="AA369" i="13" s="1"/>
  <c r="S369" i="13"/>
  <c r="S370" i="13" s="1"/>
  <c r="N71" i="12" s="1"/>
  <c r="K349" i="13"/>
  <c r="L11" i="12" s="1"/>
  <c r="G361" i="13"/>
  <c r="K45" i="12" s="1"/>
  <c r="O360" i="13"/>
  <c r="O361" i="13" s="1"/>
  <c r="P361" i="13"/>
  <c r="W366" i="13"/>
  <c r="W367" i="13" s="1"/>
  <c r="O63" i="12" s="1"/>
  <c r="AA380" i="13"/>
  <c r="AA381" i="13" s="1"/>
  <c r="P98" i="12" s="1"/>
  <c r="O404" i="13"/>
  <c r="O405" i="13" s="1"/>
  <c r="M169" i="12" s="1"/>
  <c r="K428" i="13"/>
  <c r="L227" i="12" s="1"/>
  <c r="L230" i="12" s="1"/>
  <c r="R395" i="13"/>
  <c r="V395" i="13" s="1"/>
  <c r="G399" i="13"/>
  <c r="K157" i="12" s="1"/>
  <c r="AA351" i="13"/>
  <c r="AA352" i="13" s="1"/>
  <c r="P19" i="12" s="1"/>
  <c r="G355" i="13"/>
  <c r="O392" i="13"/>
  <c r="O393" i="13" s="1"/>
  <c r="M140" i="12" s="1"/>
  <c r="K396" i="13"/>
  <c r="L149" i="12" s="1"/>
  <c r="W404" i="13"/>
  <c r="W405" i="13" s="1"/>
  <c r="O169" i="12" s="1"/>
  <c r="G419" i="13"/>
  <c r="K198" i="12" s="1"/>
  <c r="O351" i="13"/>
  <c r="O352" i="13" s="1"/>
  <c r="M19" i="12" s="1"/>
  <c r="O369" i="13"/>
  <c r="O370" i="13" s="1"/>
  <c r="M71" i="12" s="1"/>
  <c r="K384" i="13"/>
  <c r="G387" i="13"/>
  <c r="K123" i="12" s="1"/>
  <c r="W360" i="13"/>
  <c r="W361" i="13" s="1"/>
  <c r="K364" i="13"/>
  <c r="L50" i="12" s="1"/>
  <c r="O366" i="13"/>
  <c r="O367" i="13" s="1"/>
  <c r="M63" i="12" s="1"/>
  <c r="R412" i="13"/>
  <c r="O421" i="13"/>
  <c r="O422" i="13" s="1"/>
  <c r="M205" i="12" s="1"/>
  <c r="O428" i="13"/>
  <c r="M227" i="12" s="1"/>
  <c r="O416" i="13"/>
  <c r="M192" i="12" s="1"/>
  <c r="O378" i="13"/>
  <c r="M88" i="12" s="1"/>
  <c r="K413" i="13"/>
  <c r="L184" i="12" s="1"/>
  <c r="AB420" i="13"/>
  <c r="K422" i="13"/>
  <c r="L205" i="12" s="1"/>
  <c r="G431" i="13"/>
  <c r="K233" i="12" s="1"/>
  <c r="G422" i="13"/>
  <c r="K205" i="12" s="1"/>
  <c r="K408" i="13"/>
  <c r="L173" i="12" s="1"/>
  <c r="K378" i="13"/>
  <c r="L88" i="12" s="1"/>
  <c r="K367" i="13"/>
  <c r="L63" i="12" s="1"/>
  <c r="K361" i="13"/>
  <c r="L45" i="12" s="1"/>
  <c r="K358" i="13"/>
  <c r="L40" i="12" s="1"/>
  <c r="S351" i="13"/>
  <c r="S352" i="13" s="1"/>
  <c r="N19" i="12" s="1"/>
  <c r="AB350" i="13"/>
  <c r="K352" i="13"/>
  <c r="L19" i="12" s="1"/>
  <c r="V354" i="13"/>
  <c r="S354" i="13"/>
  <c r="S355" i="13" s="1"/>
  <c r="N33" i="12" s="1"/>
  <c r="Z348" i="13"/>
  <c r="AA348" i="13" s="1"/>
  <c r="AA349" i="13" s="1"/>
  <c r="P11" i="12" s="1"/>
  <c r="W348" i="13"/>
  <c r="W349" i="13" s="1"/>
  <c r="O11" i="12" s="1"/>
  <c r="E375" i="13"/>
  <c r="Z357" i="13"/>
  <c r="AA357" i="13" s="1"/>
  <c r="AA358" i="13" s="1"/>
  <c r="P40" i="12" s="1"/>
  <c r="W357" i="13"/>
  <c r="W358" i="13" s="1"/>
  <c r="S348" i="13"/>
  <c r="S349" i="13" s="1"/>
  <c r="N11" i="12" s="1"/>
  <c r="AB356" i="13"/>
  <c r="O406" i="13"/>
  <c r="L408" i="13"/>
  <c r="O413" i="13"/>
  <c r="M184" i="12" s="1"/>
  <c r="G347" i="13"/>
  <c r="W351" i="13"/>
  <c r="W352" i="13" s="1"/>
  <c r="O19" i="12" s="1"/>
  <c r="O353" i="13"/>
  <c r="AB359" i="13"/>
  <c r="AA363" i="13"/>
  <c r="AA364" i="13" s="1"/>
  <c r="P50" i="12" s="1"/>
  <c r="G368" i="13"/>
  <c r="S380" i="13"/>
  <c r="S381" i="13" s="1"/>
  <c r="N98" i="12" s="1"/>
  <c r="AA392" i="13"/>
  <c r="AA393" i="13" s="1"/>
  <c r="P140" i="12" s="1"/>
  <c r="O394" i="13"/>
  <c r="O396" i="13" s="1"/>
  <c r="L396" i="13"/>
  <c r="Z421" i="13"/>
  <c r="AA421" i="13" s="1"/>
  <c r="AA422" i="13" s="1"/>
  <c r="P205" i="12" s="1"/>
  <c r="V430" i="13"/>
  <c r="S430" i="13"/>
  <c r="S431" i="13" s="1"/>
  <c r="N233" i="12" s="1"/>
  <c r="H352" i="13"/>
  <c r="W363" i="13"/>
  <c r="W364" i="13" s="1"/>
  <c r="O50" i="12" s="1"/>
  <c r="S357" i="13"/>
  <c r="S358" i="13" s="1"/>
  <c r="N40" i="12" s="1"/>
  <c r="G364" i="13"/>
  <c r="K50" i="12" s="1"/>
  <c r="W380" i="13"/>
  <c r="W381" i="13" s="1"/>
  <c r="O98" i="12" s="1"/>
  <c r="O390" i="13"/>
  <c r="G405" i="13"/>
  <c r="K169" i="12" s="1"/>
  <c r="W392" i="13"/>
  <c r="W393" i="13" s="1"/>
  <c r="O140" i="12" s="1"/>
  <c r="H361" i="13"/>
  <c r="O363" i="13"/>
  <c r="O382" i="13"/>
  <c r="O384" i="13" s="1"/>
  <c r="M117" i="12" s="1"/>
  <c r="L384" i="13"/>
  <c r="G393" i="13"/>
  <c r="K140" i="12" s="1"/>
  <c r="H405" i="13"/>
  <c r="K403" i="13"/>
  <c r="K405" i="13" s="1"/>
  <c r="L169" i="12" s="1"/>
  <c r="K416" i="13"/>
  <c r="L192" i="12" s="1"/>
  <c r="O429" i="13"/>
  <c r="L349" i="13"/>
  <c r="V398" i="13"/>
  <c r="Z398" i="13" s="1"/>
  <c r="AA398" i="13" s="1"/>
  <c r="AA399" i="13" s="1"/>
  <c r="P157" i="12" s="1"/>
  <c r="S398" i="13"/>
  <c r="S399" i="13" s="1"/>
  <c r="N157" i="12" s="1"/>
  <c r="L419" i="13"/>
  <c r="O362" i="13"/>
  <c r="L364" i="13"/>
  <c r="G381" i="13"/>
  <c r="K98" i="12" s="1"/>
  <c r="O398" i="13"/>
  <c r="E402" i="13"/>
  <c r="G400" i="13"/>
  <c r="V418" i="13"/>
  <c r="S418" i="13"/>
  <c r="S419" i="13" s="1"/>
  <c r="N198" i="12" s="1"/>
  <c r="E390" i="13"/>
  <c r="G388" i="13"/>
  <c r="P352" i="13"/>
  <c r="H393" i="13"/>
  <c r="K391" i="13"/>
  <c r="K393" i="13" s="1"/>
  <c r="L140" i="12" s="1"/>
  <c r="S363" i="13"/>
  <c r="S364" i="13" s="1"/>
  <c r="N50" i="12" s="1"/>
  <c r="S366" i="13"/>
  <c r="S367" i="13" s="1"/>
  <c r="N63" i="12" s="1"/>
  <c r="P367" i="13"/>
  <c r="AB371" i="13"/>
  <c r="K373" i="13"/>
  <c r="L76" i="12" s="1"/>
  <c r="H381" i="13"/>
  <c r="K379" i="13"/>
  <c r="K381" i="13" s="1"/>
  <c r="L98" i="12" s="1"/>
  <c r="V386" i="13"/>
  <c r="Z386" i="13" s="1"/>
  <c r="AA386" i="13" s="1"/>
  <c r="AA387" i="13" s="1"/>
  <c r="P123" i="12" s="1"/>
  <c r="S386" i="13"/>
  <c r="S387" i="13" s="1"/>
  <c r="N123" i="12" s="1"/>
  <c r="S404" i="13"/>
  <c r="S405" i="13" s="1"/>
  <c r="N169" i="12" s="1"/>
  <c r="G413" i="13"/>
  <c r="K184" i="12" s="1"/>
  <c r="E413" i="13"/>
  <c r="E433" i="13" s="1"/>
  <c r="S421" i="13"/>
  <c r="S422" i="13" s="1"/>
  <c r="N205" i="12" s="1"/>
  <c r="G365" i="13"/>
  <c r="K368" i="13"/>
  <c r="K370" i="13" s="1"/>
  <c r="L71" i="12" s="1"/>
  <c r="L416" i="13"/>
  <c r="P384" i="13"/>
  <c r="P396" i="13"/>
  <c r="L370" i="13"/>
  <c r="P373" i="13"/>
  <c r="L413" i="13"/>
  <c r="P416" i="13"/>
  <c r="P428" i="13"/>
  <c r="G382" i="13"/>
  <c r="K385" i="13"/>
  <c r="K387" i="13" s="1"/>
  <c r="L123" i="12" s="1"/>
  <c r="L390" i="13"/>
  <c r="G394" i="13"/>
  <c r="K397" i="13"/>
  <c r="K399" i="13" s="1"/>
  <c r="L157" i="12" s="1"/>
  <c r="L402" i="13"/>
  <c r="G406" i="13"/>
  <c r="G414" i="13"/>
  <c r="K417" i="13"/>
  <c r="K419" i="13" s="1"/>
  <c r="L198" i="12" s="1"/>
  <c r="G426" i="13"/>
  <c r="G428" i="13" s="1"/>
  <c r="K227" i="12" s="1"/>
  <c r="K429" i="13"/>
  <c r="K431" i="13" s="1"/>
  <c r="L233" i="12" s="1"/>
  <c r="L299" i="13"/>
  <c r="O299" i="13" s="1"/>
  <c r="R299" i="13" s="1"/>
  <c r="U299" i="13" s="1"/>
  <c r="X299" i="13" s="1"/>
  <c r="L298" i="13"/>
  <c r="O298" i="13" s="1"/>
  <c r="R298" i="13" s="1"/>
  <c r="U298" i="13" s="1"/>
  <c r="X298" i="13" s="1"/>
  <c r="L297" i="13"/>
  <c r="O297" i="13" s="1"/>
  <c r="R297" i="13" s="1"/>
  <c r="U297" i="13" s="1"/>
  <c r="X297" i="13" s="1"/>
  <c r="L293" i="13"/>
  <c r="O293" i="13" s="1"/>
  <c r="R293" i="13" s="1"/>
  <c r="U293" i="13" s="1"/>
  <c r="L292" i="13"/>
  <c r="O292" i="13" s="1"/>
  <c r="R292" i="13" s="1"/>
  <c r="U292" i="13" s="1"/>
  <c r="X292" i="13" s="1"/>
  <c r="L291" i="13"/>
  <c r="O291" i="13" s="1"/>
  <c r="R291" i="13" s="1"/>
  <c r="U291" i="13" s="1"/>
  <c r="X291" i="13" s="1"/>
  <c r="L290" i="13"/>
  <c r="O290" i="13" s="1"/>
  <c r="R290" i="13" s="1"/>
  <c r="U290" i="13" s="1"/>
  <c r="X290" i="13" s="1"/>
  <c r="L289" i="13"/>
  <c r="O289" i="13" s="1"/>
  <c r="R289" i="13" s="1"/>
  <c r="U289" i="13" s="1"/>
  <c r="X289" i="13" s="1"/>
  <c r="L288" i="13"/>
  <c r="L296" i="13"/>
  <c r="O296" i="13" s="1"/>
  <c r="R296" i="13" s="1"/>
  <c r="U296" i="13" s="1"/>
  <c r="X296" i="13" s="1"/>
  <c r="L295" i="13"/>
  <c r="O295" i="13" s="1"/>
  <c r="R295" i="13" s="1"/>
  <c r="U295" i="13" s="1"/>
  <c r="X295" i="13" s="1"/>
  <c r="L294" i="13"/>
  <c r="O294" i="13" s="1"/>
  <c r="R294" i="13" s="1"/>
  <c r="U294" i="13" s="1"/>
  <c r="X294" i="13" s="1"/>
  <c r="L327" i="13"/>
  <c r="W321" i="13"/>
  <c r="W311" i="13"/>
  <c r="T311" i="13"/>
  <c r="Q311" i="13"/>
  <c r="N311" i="13"/>
  <c r="K311" i="13"/>
  <c r="H311" i="13"/>
  <c r="T321" i="13"/>
  <c r="Q321" i="13"/>
  <c r="N321" i="13"/>
  <c r="K321" i="13"/>
  <c r="H321" i="13"/>
  <c r="L320" i="13"/>
  <c r="O320" i="13" s="1"/>
  <c r="R320" i="13" s="1"/>
  <c r="U320" i="13" s="1"/>
  <c r="X320" i="13" s="1"/>
  <c r="L319" i="13"/>
  <c r="O319" i="13" s="1"/>
  <c r="R319" i="13" s="1"/>
  <c r="U319" i="13" s="1"/>
  <c r="X319" i="13" s="1"/>
  <c r="L318" i="13"/>
  <c r="O318" i="13" s="1"/>
  <c r="R318" i="13" s="1"/>
  <c r="U318" i="13" s="1"/>
  <c r="X318" i="13" s="1"/>
  <c r="L317" i="13"/>
  <c r="O317" i="13" s="1"/>
  <c r="R317" i="13" s="1"/>
  <c r="U317" i="13" s="1"/>
  <c r="L316" i="13"/>
  <c r="O316" i="13" s="1"/>
  <c r="R316" i="13" s="1"/>
  <c r="U316" i="13" s="1"/>
  <c r="X316" i="13" s="1"/>
  <c r="L315" i="13"/>
  <c r="O315" i="13" s="1"/>
  <c r="R315" i="13" s="1"/>
  <c r="U315" i="13" s="1"/>
  <c r="X315" i="13" s="1"/>
  <c r="L314" i="13"/>
  <c r="O314" i="13" s="1"/>
  <c r="R314" i="13" s="1"/>
  <c r="U314" i="13" s="1"/>
  <c r="X314" i="13" s="1"/>
  <c r="L313" i="13"/>
  <c r="O313" i="13" s="1"/>
  <c r="R313" i="13" s="1"/>
  <c r="U313" i="13" s="1"/>
  <c r="X313" i="13" s="1"/>
  <c r="L312" i="13"/>
  <c r="O312" i="13" s="1"/>
  <c r="R312" i="13" s="1"/>
  <c r="U312" i="13" s="1"/>
  <c r="X312" i="13" s="1"/>
  <c r="L310" i="13"/>
  <c r="O310" i="13" s="1"/>
  <c r="R310" i="13" s="1"/>
  <c r="U310" i="13" s="1"/>
  <c r="X310" i="13" s="1"/>
  <c r="L309" i="13"/>
  <c r="O309" i="13" s="1"/>
  <c r="R309" i="13" s="1"/>
  <c r="U309" i="13" s="1"/>
  <c r="X309" i="13" s="1"/>
  <c r="L308" i="13"/>
  <c r="O308" i="13" s="1"/>
  <c r="R308" i="13" s="1"/>
  <c r="U308" i="13" s="1"/>
  <c r="X308" i="13" s="1"/>
  <c r="L307" i="13"/>
  <c r="O307" i="13" s="1"/>
  <c r="R307" i="13" s="1"/>
  <c r="U307" i="13" s="1"/>
  <c r="L306" i="13"/>
  <c r="O306" i="13" s="1"/>
  <c r="R306" i="13" s="1"/>
  <c r="U306" i="13" s="1"/>
  <c r="X306" i="13" s="1"/>
  <c r="L305" i="13"/>
  <c r="O305" i="13" s="1"/>
  <c r="R305" i="13" s="1"/>
  <c r="U305" i="13" s="1"/>
  <c r="X305" i="13" s="1"/>
  <c r="L304" i="13"/>
  <c r="O304" i="13" s="1"/>
  <c r="R304" i="13" s="1"/>
  <c r="U304" i="13" s="1"/>
  <c r="X304" i="13" s="1"/>
  <c r="L303" i="13"/>
  <c r="O303" i="13" s="1"/>
  <c r="R303" i="13" s="1"/>
  <c r="U303" i="13" s="1"/>
  <c r="X303" i="13" s="1"/>
  <c r="L302" i="13"/>
  <c r="O302" i="13" s="1"/>
  <c r="R302" i="13" s="1"/>
  <c r="U302" i="13" s="1"/>
  <c r="X302" i="13" s="1"/>
  <c r="W287" i="13"/>
  <c r="W301" i="13" s="1"/>
  <c r="T287" i="13"/>
  <c r="T301" i="13" s="1"/>
  <c r="Q287" i="13"/>
  <c r="Q301" i="13" s="1"/>
  <c r="N287" i="13"/>
  <c r="N301" i="13" s="1"/>
  <c r="K287" i="13"/>
  <c r="K301" i="13" s="1"/>
  <c r="H287" i="13"/>
  <c r="H301" i="13" s="1"/>
  <c r="L286" i="13"/>
  <c r="O286" i="13" s="1"/>
  <c r="R286" i="13" s="1"/>
  <c r="U286" i="13" s="1"/>
  <c r="X286" i="13" s="1"/>
  <c r="L285" i="13"/>
  <c r="O285" i="13" s="1"/>
  <c r="R285" i="13" s="1"/>
  <c r="U285" i="13" s="1"/>
  <c r="X285" i="13" s="1"/>
  <c r="L284" i="13"/>
  <c r="O284" i="13" s="1"/>
  <c r="R284" i="13" s="1"/>
  <c r="U284" i="13" s="1"/>
  <c r="X284" i="13" s="1"/>
  <c r="L283" i="13"/>
  <c r="O283" i="13" s="1"/>
  <c r="R283" i="13" s="1"/>
  <c r="U283" i="13" s="1"/>
  <c r="L282" i="13"/>
  <c r="O282" i="13" s="1"/>
  <c r="R282" i="13" s="1"/>
  <c r="U282" i="13" s="1"/>
  <c r="X282" i="13" s="1"/>
  <c r="L281" i="13"/>
  <c r="O281" i="13" s="1"/>
  <c r="R281" i="13" s="1"/>
  <c r="U281" i="13" s="1"/>
  <c r="X281" i="13" s="1"/>
  <c r="L280" i="13"/>
  <c r="O280" i="13" s="1"/>
  <c r="R280" i="13" s="1"/>
  <c r="U280" i="13" s="1"/>
  <c r="X280" i="13" s="1"/>
  <c r="L279" i="13"/>
  <c r="O279" i="13" s="1"/>
  <c r="R279" i="13" s="1"/>
  <c r="U279" i="13" s="1"/>
  <c r="X279" i="13" s="1"/>
  <c r="L278" i="13"/>
  <c r="O278" i="13" s="1"/>
  <c r="R278" i="13" s="1"/>
  <c r="U278" i="13" s="1"/>
  <c r="X278" i="13" s="1"/>
  <c r="L275" i="13"/>
  <c r="O275" i="13" s="1"/>
  <c r="R275" i="13" s="1"/>
  <c r="U275" i="13" s="1"/>
  <c r="X275" i="13" s="1"/>
  <c r="L274" i="13"/>
  <c r="O274" i="13" s="1"/>
  <c r="R274" i="13" s="1"/>
  <c r="U274" i="13" s="1"/>
  <c r="X274" i="13" s="1"/>
  <c r="L273" i="13"/>
  <c r="O273" i="13" s="1"/>
  <c r="R273" i="13" s="1"/>
  <c r="U273" i="13" s="1"/>
  <c r="X273" i="13" s="1"/>
  <c r="L272" i="13"/>
  <c r="O272" i="13" s="1"/>
  <c r="R272" i="13" s="1"/>
  <c r="U272" i="13" s="1"/>
  <c r="L271" i="13"/>
  <c r="O271" i="13" s="1"/>
  <c r="R271" i="13" s="1"/>
  <c r="U271" i="13" s="1"/>
  <c r="X271" i="13" s="1"/>
  <c r="L270" i="13"/>
  <c r="O270" i="13" s="1"/>
  <c r="R270" i="13" s="1"/>
  <c r="U270" i="13" s="1"/>
  <c r="X270" i="13" s="1"/>
  <c r="L269" i="13"/>
  <c r="O269" i="13" s="1"/>
  <c r="R269" i="13" s="1"/>
  <c r="U269" i="13" s="1"/>
  <c r="X269" i="13" s="1"/>
  <c r="L268" i="13"/>
  <c r="L267" i="13"/>
  <c r="O267" i="13" s="1"/>
  <c r="R267" i="13" s="1"/>
  <c r="U267" i="13" s="1"/>
  <c r="X267" i="13" s="1"/>
  <c r="L266" i="13"/>
  <c r="O266" i="13" s="1"/>
  <c r="R266" i="13" s="1"/>
  <c r="U266" i="13" s="1"/>
  <c r="X266" i="13" s="1"/>
  <c r="L265" i="13"/>
  <c r="O265" i="13" s="1"/>
  <c r="R265" i="13" s="1"/>
  <c r="U265" i="13" s="1"/>
  <c r="X265" i="13" s="1"/>
  <c r="L263" i="13"/>
  <c r="O263" i="13" s="1"/>
  <c r="R263" i="13" s="1"/>
  <c r="U263" i="13" s="1"/>
  <c r="X263" i="13" s="1"/>
  <c r="L262" i="13"/>
  <c r="O262" i="13" s="1"/>
  <c r="R262" i="13" s="1"/>
  <c r="U262" i="13" s="1"/>
  <c r="X262" i="13" s="1"/>
  <c r="L261" i="13"/>
  <c r="O261" i="13" s="1"/>
  <c r="R261" i="13" s="1"/>
  <c r="U261" i="13" s="1"/>
  <c r="X261" i="13" s="1"/>
  <c r="L260" i="13"/>
  <c r="O260" i="13" s="1"/>
  <c r="R260" i="13" s="1"/>
  <c r="U260" i="13" s="1"/>
  <c r="L259" i="13"/>
  <c r="O259" i="13" s="1"/>
  <c r="R259" i="13" s="1"/>
  <c r="U259" i="13" s="1"/>
  <c r="X259" i="13" s="1"/>
  <c r="L258" i="13"/>
  <c r="O258" i="13" s="1"/>
  <c r="R258" i="13" s="1"/>
  <c r="U258" i="13" s="1"/>
  <c r="X258" i="13" s="1"/>
  <c r="L257" i="13"/>
  <c r="O257" i="13" s="1"/>
  <c r="R257" i="13" s="1"/>
  <c r="U257" i="13" s="1"/>
  <c r="X257" i="13" s="1"/>
  <c r="L256" i="13"/>
  <c r="O256" i="13" s="1"/>
  <c r="R256" i="13" s="1"/>
  <c r="U256" i="13" s="1"/>
  <c r="X256" i="13" s="1"/>
  <c r="L255" i="13"/>
  <c r="O255" i="13" s="1"/>
  <c r="R255" i="13" s="1"/>
  <c r="U255" i="13" s="1"/>
  <c r="X255" i="13" s="1"/>
  <c r="L254" i="13"/>
  <c r="O254" i="13" s="1"/>
  <c r="R254" i="13" s="1"/>
  <c r="U254" i="13" s="1"/>
  <c r="X254" i="13" s="1"/>
  <c r="L253" i="13"/>
  <c r="O253" i="13" s="1"/>
  <c r="R253" i="13" s="1"/>
  <c r="U253" i="13" s="1"/>
  <c r="X253" i="13" s="1"/>
  <c r="L251" i="13"/>
  <c r="O251" i="13" s="1"/>
  <c r="R251" i="13" s="1"/>
  <c r="U251" i="13" s="1"/>
  <c r="X251" i="13" s="1"/>
  <c r="L250" i="13"/>
  <c r="O250" i="13" s="1"/>
  <c r="R250" i="13" s="1"/>
  <c r="U250" i="13" s="1"/>
  <c r="X250" i="13" s="1"/>
  <c r="L249" i="13"/>
  <c r="O249" i="13" s="1"/>
  <c r="R249" i="13" s="1"/>
  <c r="U249" i="13" s="1"/>
  <c r="X249" i="13" s="1"/>
  <c r="L248" i="13"/>
  <c r="O248" i="13" s="1"/>
  <c r="R248" i="13" s="1"/>
  <c r="U248" i="13" s="1"/>
  <c r="L247" i="13"/>
  <c r="O247" i="13" s="1"/>
  <c r="R247" i="13" s="1"/>
  <c r="U247" i="13" s="1"/>
  <c r="X247" i="13" s="1"/>
  <c r="L246" i="13"/>
  <c r="O246" i="13" s="1"/>
  <c r="R246" i="13" s="1"/>
  <c r="U246" i="13" s="1"/>
  <c r="X246" i="13" s="1"/>
  <c r="L245" i="13"/>
  <c r="O245" i="13" s="1"/>
  <c r="R245" i="13" s="1"/>
  <c r="U245" i="13" s="1"/>
  <c r="X245" i="13" s="1"/>
  <c r="L244" i="13"/>
  <c r="O244" i="13" s="1"/>
  <c r="R244" i="13" s="1"/>
  <c r="U244" i="13" s="1"/>
  <c r="X244" i="13" s="1"/>
  <c r="L243" i="13"/>
  <c r="O243" i="13" s="1"/>
  <c r="R243" i="13" s="1"/>
  <c r="U243" i="13" s="1"/>
  <c r="X243" i="13" s="1"/>
  <c r="L242" i="13"/>
  <c r="O242" i="13" s="1"/>
  <c r="R242" i="13" s="1"/>
  <c r="U242" i="13" s="1"/>
  <c r="X242" i="13" s="1"/>
  <c r="L241" i="13"/>
  <c r="O241" i="13" s="1"/>
  <c r="R241" i="13" s="1"/>
  <c r="U241" i="13" s="1"/>
  <c r="X241" i="13" s="1"/>
  <c r="W276" i="13"/>
  <c r="T276" i="13"/>
  <c r="T264" i="13"/>
  <c r="W264" i="13"/>
  <c r="W252" i="13"/>
  <c r="T252" i="13"/>
  <c r="Q252" i="13"/>
  <c r="Q264" i="13"/>
  <c r="Q276" i="13"/>
  <c r="N276" i="13"/>
  <c r="K276" i="13"/>
  <c r="N264" i="13"/>
  <c r="K264" i="13"/>
  <c r="N252" i="13"/>
  <c r="K252" i="13"/>
  <c r="H276" i="13"/>
  <c r="H264" i="13"/>
  <c r="H252" i="13"/>
  <c r="W233" i="13"/>
  <c r="W234" i="13" s="1"/>
  <c r="T234" i="13"/>
  <c r="Q233" i="13"/>
  <c r="Q234" i="13" s="1"/>
  <c r="N234" i="13"/>
  <c r="K233" i="13"/>
  <c r="K221" i="13"/>
  <c r="H233" i="13"/>
  <c r="H221" i="13"/>
  <c r="L232" i="13"/>
  <c r="O232" i="13" s="1"/>
  <c r="R232" i="13" s="1"/>
  <c r="U232" i="13" s="1"/>
  <c r="X232" i="13" s="1"/>
  <c r="L231" i="13"/>
  <c r="O231" i="13" s="1"/>
  <c r="R231" i="13" s="1"/>
  <c r="U231" i="13" s="1"/>
  <c r="X231" i="13" s="1"/>
  <c r="L230" i="13"/>
  <c r="O230" i="13" s="1"/>
  <c r="R230" i="13" s="1"/>
  <c r="U230" i="13" s="1"/>
  <c r="X230" i="13" s="1"/>
  <c r="L229" i="13"/>
  <c r="O229" i="13" s="1"/>
  <c r="R229" i="13" s="1"/>
  <c r="U229" i="13" s="1"/>
  <c r="L228" i="13"/>
  <c r="O228" i="13" s="1"/>
  <c r="R228" i="13" s="1"/>
  <c r="U228" i="13" s="1"/>
  <c r="X228" i="13" s="1"/>
  <c r="L227" i="13"/>
  <c r="O227" i="13" s="1"/>
  <c r="R227" i="13" s="1"/>
  <c r="U227" i="13" s="1"/>
  <c r="L226" i="13"/>
  <c r="O226" i="13" s="1"/>
  <c r="R226" i="13" s="1"/>
  <c r="U226" i="13" s="1"/>
  <c r="X226" i="13" s="1"/>
  <c r="L225" i="13"/>
  <c r="O225" i="13" s="1"/>
  <c r="L224" i="13"/>
  <c r="O224" i="13" s="1"/>
  <c r="R224" i="13" s="1"/>
  <c r="U224" i="13" s="1"/>
  <c r="X224" i="13" s="1"/>
  <c r="L223" i="13"/>
  <c r="O223" i="13" s="1"/>
  <c r="R223" i="13" s="1"/>
  <c r="U223" i="13" s="1"/>
  <c r="X223" i="13" s="1"/>
  <c r="L222" i="13"/>
  <c r="O222" i="13" s="1"/>
  <c r="R222" i="13" s="1"/>
  <c r="U222" i="13" s="1"/>
  <c r="L220" i="13"/>
  <c r="O220" i="13" s="1"/>
  <c r="R220" i="13" s="1"/>
  <c r="U220" i="13" s="1"/>
  <c r="X220" i="13" s="1"/>
  <c r="L219" i="13"/>
  <c r="O219" i="13" s="1"/>
  <c r="R219" i="13" s="1"/>
  <c r="U219" i="13" s="1"/>
  <c r="X219" i="13" s="1"/>
  <c r="L218" i="13"/>
  <c r="O218" i="13" s="1"/>
  <c r="R218" i="13" s="1"/>
  <c r="U218" i="13" s="1"/>
  <c r="X218" i="13" s="1"/>
  <c r="L217" i="13"/>
  <c r="O217" i="13" s="1"/>
  <c r="R217" i="13" s="1"/>
  <c r="U217" i="13" s="1"/>
  <c r="L216" i="13"/>
  <c r="O216" i="13" s="1"/>
  <c r="R216" i="13" s="1"/>
  <c r="U216" i="13" s="1"/>
  <c r="X216" i="13" s="1"/>
  <c r="L215" i="13"/>
  <c r="O215" i="13" s="1"/>
  <c r="R215" i="13" s="1"/>
  <c r="U215" i="13" s="1"/>
  <c r="L214" i="13"/>
  <c r="O214" i="13" s="1"/>
  <c r="R214" i="13" s="1"/>
  <c r="U214" i="13" s="1"/>
  <c r="X214" i="13" s="1"/>
  <c r="L213" i="13"/>
  <c r="O213" i="13" s="1"/>
  <c r="R213" i="13" s="1"/>
  <c r="U213" i="13" s="1"/>
  <c r="X213" i="13" s="1"/>
  <c r="L212" i="13"/>
  <c r="O212" i="13" s="1"/>
  <c r="R212" i="13" s="1"/>
  <c r="U212" i="13" s="1"/>
  <c r="X212" i="13" s="1"/>
  <c r="L211" i="13"/>
  <c r="O211" i="13" s="1"/>
  <c r="R211" i="13" s="1"/>
  <c r="U211" i="13" s="1"/>
  <c r="X211" i="13" s="1"/>
  <c r="L210" i="13"/>
  <c r="O210" i="13" s="1"/>
  <c r="W209" i="13"/>
  <c r="T209" i="13"/>
  <c r="Q209" i="13"/>
  <c r="N209" i="13"/>
  <c r="K208" i="13"/>
  <c r="H208" i="13"/>
  <c r="K196" i="13"/>
  <c r="H196" i="13"/>
  <c r="K184" i="13"/>
  <c r="H184" i="13"/>
  <c r="K172" i="13"/>
  <c r="K160" i="13"/>
  <c r="H172" i="13"/>
  <c r="H160" i="13"/>
  <c r="L207" i="13"/>
  <c r="O207" i="13" s="1"/>
  <c r="R207" i="13" s="1"/>
  <c r="U207" i="13" s="1"/>
  <c r="X207" i="13" s="1"/>
  <c r="L206" i="13"/>
  <c r="O206" i="13" s="1"/>
  <c r="R206" i="13" s="1"/>
  <c r="U206" i="13" s="1"/>
  <c r="X206" i="13" s="1"/>
  <c r="L205" i="13"/>
  <c r="O205" i="13" s="1"/>
  <c r="R205" i="13" s="1"/>
  <c r="U205" i="13" s="1"/>
  <c r="X205" i="13" s="1"/>
  <c r="L204" i="13"/>
  <c r="O204" i="13" s="1"/>
  <c r="R204" i="13" s="1"/>
  <c r="U204" i="13" s="1"/>
  <c r="L203" i="13"/>
  <c r="O203" i="13" s="1"/>
  <c r="R203" i="13" s="1"/>
  <c r="U203" i="13" s="1"/>
  <c r="X203" i="13" s="1"/>
  <c r="L202" i="13"/>
  <c r="O202" i="13" s="1"/>
  <c r="R202" i="13" s="1"/>
  <c r="U202" i="13" s="1"/>
  <c r="X202" i="13" s="1"/>
  <c r="L201" i="13"/>
  <c r="O201" i="13" s="1"/>
  <c r="R201" i="13" s="1"/>
  <c r="U201" i="13" s="1"/>
  <c r="X201" i="13" s="1"/>
  <c r="L200" i="13"/>
  <c r="O200" i="13" s="1"/>
  <c r="R200" i="13" s="1"/>
  <c r="U200" i="13" s="1"/>
  <c r="X200" i="13" s="1"/>
  <c r="L199" i="13"/>
  <c r="O199" i="13" s="1"/>
  <c r="R199" i="13" s="1"/>
  <c r="U199" i="13" s="1"/>
  <c r="X199" i="13" s="1"/>
  <c r="L198" i="13"/>
  <c r="O198" i="13" s="1"/>
  <c r="R198" i="13" s="1"/>
  <c r="U198" i="13" s="1"/>
  <c r="X198" i="13" s="1"/>
  <c r="L197" i="13"/>
  <c r="O197" i="13" s="1"/>
  <c r="L195" i="13"/>
  <c r="O195" i="13" s="1"/>
  <c r="R195" i="13" s="1"/>
  <c r="U195" i="13" s="1"/>
  <c r="X195" i="13" s="1"/>
  <c r="L194" i="13"/>
  <c r="O194" i="13" s="1"/>
  <c r="R194" i="13" s="1"/>
  <c r="U194" i="13" s="1"/>
  <c r="X194" i="13" s="1"/>
  <c r="L193" i="13"/>
  <c r="O193" i="13" s="1"/>
  <c r="R193" i="13" s="1"/>
  <c r="U193" i="13" s="1"/>
  <c r="X193" i="13" s="1"/>
  <c r="L192" i="13"/>
  <c r="O192" i="13" s="1"/>
  <c r="R192" i="13" s="1"/>
  <c r="U192" i="13" s="1"/>
  <c r="L191" i="13"/>
  <c r="O191" i="13" s="1"/>
  <c r="R191" i="13" s="1"/>
  <c r="U191" i="13" s="1"/>
  <c r="X191" i="13" s="1"/>
  <c r="L190" i="13"/>
  <c r="O190" i="13" s="1"/>
  <c r="R190" i="13" s="1"/>
  <c r="U190" i="13" s="1"/>
  <c r="X190" i="13" s="1"/>
  <c r="L189" i="13"/>
  <c r="O189" i="13" s="1"/>
  <c r="R189" i="13" s="1"/>
  <c r="U189" i="13" s="1"/>
  <c r="X189" i="13" s="1"/>
  <c r="L188" i="13"/>
  <c r="O188" i="13" s="1"/>
  <c r="R188" i="13" s="1"/>
  <c r="U188" i="13" s="1"/>
  <c r="X188" i="13" s="1"/>
  <c r="L187" i="13"/>
  <c r="L186" i="13"/>
  <c r="O186" i="13" s="1"/>
  <c r="R186" i="13" s="1"/>
  <c r="U186" i="13" s="1"/>
  <c r="X186" i="13" s="1"/>
  <c r="L185" i="13"/>
  <c r="O185" i="13" s="1"/>
  <c r="L183" i="13"/>
  <c r="O183" i="13" s="1"/>
  <c r="R183" i="13" s="1"/>
  <c r="U183" i="13" s="1"/>
  <c r="X183" i="13" s="1"/>
  <c r="L182" i="13"/>
  <c r="O182" i="13" s="1"/>
  <c r="R182" i="13" s="1"/>
  <c r="U182" i="13" s="1"/>
  <c r="X182" i="13" s="1"/>
  <c r="L181" i="13"/>
  <c r="O181" i="13" s="1"/>
  <c r="R181" i="13" s="1"/>
  <c r="U181" i="13" s="1"/>
  <c r="X181" i="13" s="1"/>
  <c r="L180" i="13"/>
  <c r="O180" i="13" s="1"/>
  <c r="R180" i="13" s="1"/>
  <c r="U180" i="13" s="1"/>
  <c r="L179" i="13"/>
  <c r="O179" i="13" s="1"/>
  <c r="R179" i="13" s="1"/>
  <c r="U179" i="13" s="1"/>
  <c r="X179" i="13" s="1"/>
  <c r="L178" i="13"/>
  <c r="O178" i="13" s="1"/>
  <c r="R178" i="13" s="1"/>
  <c r="U178" i="13" s="1"/>
  <c r="X178" i="13" s="1"/>
  <c r="L177" i="13"/>
  <c r="O177" i="13" s="1"/>
  <c r="R177" i="13" s="1"/>
  <c r="U177" i="13" s="1"/>
  <c r="X177" i="13" s="1"/>
  <c r="L176" i="13"/>
  <c r="L175" i="13"/>
  <c r="O175" i="13" s="1"/>
  <c r="R175" i="13" s="1"/>
  <c r="U175" i="13" s="1"/>
  <c r="X175" i="13" s="1"/>
  <c r="L174" i="13"/>
  <c r="O174" i="13" s="1"/>
  <c r="R174" i="13" s="1"/>
  <c r="U174" i="13" s="1"/>
  <c r="X174" i="13" s="1"/>
  <c r="L173" i="13"/>
  <c r="O173" i="13" s="1"/>
  <c r="L171" i="13"/>
  <c r="O171" i="13" s="1"/>
  <c r="R171" i="13" s="1"/>
  <c r="U171" i="13" s="1"/>
  <c r="X171" i="13" s="1"/>
  <c r="L170" i="13"/>
  <c r="O170" i="13" s="1"/>
  <c r="R170" i="13" s="1"/>
  <c r="U170" i="13" s="1"/>
  <c r="X170" i="13" s="1"/>
  <c r="L169" i="13"/>
  <c r="O169" i="13" s="1"/>
  <c r="R169" i="13" s="1"/>
  <c r="U169" i="13" s="1"/>
  <c r="X169" i="13" s="1"/>
  <c r="L168" i="13"/>
  <c r="O168" i="13" s="1"/>
  <c r="R168" i="13" s="1"/>
  <c r="U168" i="13" s="1"/>
  <c r="L167" i="13"/>
  <c r="O167" i="13" s="1"/>
  <c r="R167" i="13" s="1"/>
  <c r="U167" i="13" s="1"/>
  <c r="X167" i="13" s="1"/>
  <c r="L166" i="13"/>
  <c r="O166" i="13" s="1"/>
  <c r="R166" i="13" s="1"/>
  <c r="U166" i="13" s="1"/>
  <c r="X166" i="13" s="1"/>
  <c r="L165" i="13"/>
  <c r="O165" i="13" s="1"/>
  <c r="R165" i="13" s="1"/>
  <c r="U165" i="13" s="1"/>
  <c r="X165" i="13" s="1"/>
  <c r="L164" i="13"/>
  <c r="O164" i="13" s="1"/>
  <c r="R164" i="13" s="1"/>
  <c r="U164" i="13" s="1"/>
  <c r="X164" i="13" s="1"/>
  <c r="L163" i="13"/>
  <c r="O163" i="13" s="1"/>
  <c r="R163" i="13" s="1"/>
  <c r="U163" i="13" s="1"/>
  <c r="X163" i="13" s="1"/>
  <c r="L162" i="13"/>
  <c r="O162" i="13" s="1"/>
  <c r="R162" i="13" s="1"/>
  <c r="U162" i="13" s="1"/>
  <c r="X162" i="13" s="1"/>
  <c r="L161" i="13"/>
  <c r="L159" i="13"/>
  <c r="O159" i="13" s="1"/>
  <c r="R159" i="13" s="1"/>
  <c r="U159" i="13" s="1"/>
  <c r="X159" i="13" s="1"/>
  <c r="L158" i="13"/>
  <c r="O158" i="13" s="1"/>
  <c r="R158" i="13" s="1"/>
  <c r="U158" i="13" s="1"/>
  <c r="X158" i="13" s="1"/>
  <c r="L157" i="13"/>
  <c r="O157" i="13" s="1"/>
  <c r="R157" i="13" s="1"/>
  <c r="U157" i="13" s="1"/>
  <c r="X157" i="13" s="1"/>
  <c r="L156" i="13"/>
  <c r="O156" i="13" s="1"/>
  <c r="R156" i="13" s="1"/>
  <c r="U156" i="13" s="1"/>
  <c r="L155" i="13"/>
  <c r="O155" i="13" s="1"/>
  <c r="R155" i="13" s="1"/>
  <c r="U155" i="13" s="1"/>
  <c r="X155" i="13" s="1"/>
  <c r="L154" i="13"/>
  <c r="O154" i="13" s="1"/>
  <c r="R154" i="13" s="1"/>
  <c r="U154" i="13" s="1"/>
  <c r="X154" i="13" s="1"/>
  <c r="L153" i="13"/>
  <c r="O153" i="13" s="1"/>
  <c r="R153" i="13" s="1"/>
  <c r="U153" i="13" s="1"/>
  <c r="X153" i="13" s="1"/>
  <c r="L152" i="13"/>
  <c r="O152" i="13" s="1"/>
  <c r="R152" i="13" s="1"/>
  <c r="U152" i="13" s="1"/>
  <c r="X152" i="13" s="1"/>
  <c r="L151" i="13"/>
  <c r="O151" i="13" s="1"/>
  <c r="R151" i="13" s="1"/>
  <c r="U151" i="13" s="1"/>
  <c r="X151" i="13" s="1"/>
  <c r="L150" i="13"/>
  <c r="O150" i="13" s="1"/>
  <c r="R150" i="13" s="1"/>
  <c r="U150" i="13" s="1"/>
  <c r="X150" i="13" s="1"/>
  <c r="L149" i="13"/>
  <c r="O149" i="13" s="1"/>
  <c r="K147" i="13"/>
  <c r="K137" i="13"/>
  <c r="K126" i="13"/>
  <c r="L146" i="13"/>
  <c r="O146" i="13" s="1"/>
  <c r="R146" i="13" s="1"/>
  <c r="U146" i="13" s="1"/>
  <c r="X146" i="13" s="1"/>
  <c r="L145" i="13"/>
  <c r="O145" i="13" s="1"/>
  <c r="R145" i="13" s="1"/>
  <c r="U145" i="13" s="1"/>
  <c r="X145" i="13" s="1"/>
  <c r="L144" i="13"/>
  <c r="O144" i="13" s="1"/>
  <c r="R144" i="13" s="1"/>
  <c r="U144" i="13" s="1"/>
  <c r="X144" i="13" s="1"/>
  <c r="L143" i="13"/>
  <c r="O143" i="13" s="1"/>
  <c r="R143" i="13" s="1"/>
  <c r="U143" i="13" s="1"/>
  <c r="L142" i="13"/>
  <c r="O142" i="13" s="1"/>
  <c r="R142" i="13" s="1"/>
  <c r="U142" i="13" s="1"/>
  <c r="X142" i="13" s="1"/>
  <c r="L141" i="13"/>
  <c r="O141" i="13" s="1"/>
  <c r="R141" i="13" s="1"/>
  <c r="U141" i="13" s="1"/>
  <c r="X141" i="13" s="1"/>
  <c r="L140" i="13"/>
  <c r="O140" i="13" s="1"/>
  <c r="R140" i="13" s="1"/>
  <c r="U140" i="13" s="1"/>
  <c r="X140" i="13" s="1"/>
  <c r="L139" i="13"/>
  <c r="O139" i="13" s="1"/>
  <c r="R139" i="13" s="1"/>
  <c r="L138" i="13"/>
  <c r="O138" i="13" s="1"/>
  <c r="L136" i="13"/>
  <c r="O136" i="13" s="1"/>
  <c r="R136" i="13" s="1"/>
  <c r="U136" i="13" s="1"/>
  <c r="X136" i="13" s="1"/>
  <c r="L135" i="13"/>
  <c r="O135" i="13" s="1"/>
  <c r="R135" i="13" s="1"/>
  <c r="U135" i="13" s="1"/>
  <c r="X135" i="13" s="1"/>
  <c r="L134" i="13"/>
  <c r="O134" i="13" s="1"/>
  <c r="R134" i="13" s="1"/>
  <c r="U134" i="13" s="1"/>
  <c r="X134" i="13" s="1"/>
  <c r="L133" i="13"/>
  <c r="O133" i="13" s="1"/>
  <c r="R133" i="13" s="1"/>
  <c r="U133" i="13" s="1"/>
  <c r="L132" i="13"/>
  <c r="O132" i="13" s="1"/>
  <c r="R132" i="13" s="1"/>
  <c r="U132" i="13" s="1"/>
  <c r="X132" i="13" s="1"/>
  <c r="L131" i="13"/>
  <c r="O131" i="13" s="1"/>
  <c r="R131" i="13" s="1"/>
  <c r="U131" i="13" s="1"/>
  <c r="X131" i="13" s="1"/>
  <c r="L130" i="13"/>
  <c r="O130" i="13" s="1"/>
  <c r="R130" i="13" s="1"/>
  <c r="U130" i="13" s="1"/>
  <c r="X130" i="13" s="1"/>
  <c r="L129" i="13"/>
  <c r="L125" i="13"/>
  <c r="O125" i="13" s="1"/>
  <c r="R125" i="13" s="1"/>
  <c r="U125" i="13" s="1"/>
  <c r="X125" i="13" s="1"/>
  <c r="L124" i="13"/>
  <c r="O124" i="13" s="1"/>
  <c r="R124" i="13" s="1"/>
  <c r="U124" i="13" s="1"/>
  <c r="X124" i="13" s="1"/>
  <c r="L123" i="13"/>
  <c r="O123" i="13" s="1"/>
  <c r="R123" i="13" s="1"/>
  <c r="U123" i="13" s="1"/>
  <c r="X123" i="13" s="1"/>
  <c r="L122" i="13"/>
  <c r="O122" i="13" s="1"/>
  <c r="R122" i="13" s="1"/>
  <c r="U122" i="13" s="1"/>
  <c r="L121" i="13"/>
  <c r="O121" i="13" s="1"/>
  <c r="R121" i="13" s="1"/>
  <c r="U121" i="13" s="1"/>
  <c r="X121" i="13" s="1"/>
  <c r="L120" i="13"/>
  <c r="O120" i="13" s="1"/>
  <c r="R120" i="13" s="1"/>
  <c r="U120" i="13" s="1"/>
  <c r="X120" i="13" s="1"/>
  <c r="L119" i="13"/>
  <c r="O119" i="13" s="1"/>
  <c r="R119" i="13" s="1"/>
  <c r="U119" i="13" s="1"/>
  <c r="X119" i="13" s="1"/>
  <c r="L118" i="13"/>
  <c r="O118" i="13" s="1"/>
  <c r="L117" i="13"/>
  <c r="K116" i="13"/>
  <c r="L115" i="13"/>
  <c r="O115" i="13" s="1"/>
  <c r="R115" i="13" s="1"/>
  <c r="U115" i="13" s="1"/>
  <c r="X115" i="13" s="1"/>
  <c r="L114" i="13"/>
  <c r="O114" i="13" s="1"/>
  <c r="R114" i="13" s="1"/>
  <c r="U114" i="13" s="1"/>
  <c r="X114" i="13" s="1"/>
  <c r="L113" i="13"/>
  <c r="O113" i="13" s="1"/>
  <c r="R113" i="13" s="1"/>
  <c r="U113" i="13" s="1"/>
  <c r="X113" i="13" s="1"/>
  <c r="L112" i="13"/>
  <c r="O112" i="13" s="1"/>
  <c r="R112" i="13" s="1"/>
  <c r="U112" i="13" s="1"/>
  <c r="L111" i="13"/>
  <c r="O111" i="13" s="1"/>
  <c r="R111" i="13" s="1"/>
  <c r="U111" i="13" s="1"/>
  <c r="X111" i="13" s="1"/>
  <c r="L110" i="13"/>
  <c r="O110" i="13" s="1"/>
  <c r="R110" i="13" s="1"/>
  <c r="U110" i="13" s="1"/>
  <c r="X110" i="13" s="1"/>
  <c r="L109" i="13"/>
  <c r="O109" i="13" s="1"/>
  <c r="R109" i="13" s="1"/>
  <c r="U109" i="13" s="1"/>
  <c r="X109" i="13" s="1"/>
  <c r="L108" i="13"/>
  <c r="O108" i="13" s="1"/>
  <c r="R108" i="13" s="1"/>
  <c r="L107" i="13"/>
  <c r="O107" i="13" s="1"/>
  <c r="W99" i="13"/>
  <c r="W100" i="13" s="1"/>
  <c r="T99" i="13"/>
  <c r="T100" i="13" s="1"/>
  <c r="Q99" i="13"/>
  <c r="Q100" i="13" s="1"/>
  <c r="N99" i="13"/>
  <c r="N100" i="13" s="1"/>
  <c r="K99" i="13"/>
  <c r="K100" i="13" s="1"/>
  <c r="H99" i="13"/>
  <c r="H89" i="13"/>
  <c r="H79" i="13"/>
  <c r="L98" i="13"/>
  <c r="O98" i="13" s="1"/>
  <c r="R98" i="13" s="1"/>
  <c r="U98" i="13" s="1"/>
  <c r="X98" i="13" s="1"/>
  <c r="L97" i="13"/>
  <c r="O97" i="13" s="1"/>
  <c r="R97" i="13" s="1"/>
  <c r="U97" i="13" s="1"/>
  <c r="X97" i="13" s="1"/>
  <c r="L96" i="13"/>
  <c r="O96" i="13" s="1"/>
  <c r="R96" i="13" s="1"/>
  <c r="U96" i="13" s="1"/>
  <c r="X96" i="13" s="1"/>
  <c r="L95" i="13"/>
  <c r="O95" i="13" s="1"/>
  <c r="R95" i="13" s="1"/>
  <c r="U95" i="13" s="1"/>
  <c r="L94" i="13"/>
  <c r="O94" i="13" s="1"/>
  <c r="R94" i="13" s="1"/>
  <c r="U94" i="13" s="1"/>
  <c r="X94" i="13" s="1"/>
  <c r="L93" i="13"/>
  <c r="O93" i="13" s="1"/>
  <c r="R93" i="13" s="1"/>
  <c r="U93" i="13" s="1"/>
  <c r="X93" i="13" s="1"/>
  <c r="L92" i="13"/>
  <c r="O92" i="13" s="1"/>
  <c r="R92" i="13" s="1"/>
  <c r="U92" i="13" s="1"/>
  <c r="X92" i="13" s="1"/>
  <c r="L91" i="13"/>
  <c r="O91" i="13" s="1"/>
  <c r="R91" i="13" s="1"/>
  <c r="U91" i="13" s="1"/>
  <c r="X91" i="13" s="1"/>
  <c r="L90" i="13"/>
  <c r="O90" i="13" s="1"/>
  <c r="R90" i="13" s="1"/>
  <c r="U90" i="13" s="1"/>
  <c r="X90" i="13" s="1"/>
  <c r="L88" i="13"/>
  <c r="O88" i="13" s="1"/>
  <c r="R88" i="13" s="1"/>
  <c r="U88" i="13" s="1"/>
  <c r="X88" i="13" s="1"/>
  <c r="L87" i="13"/>
  <c r="O87" i="13" s="1"/>
  <c r="R87" i="13" s="1"/>
  <c r="U87" i="13" s="1"/>
  <c r="X87" i="13" s="1"/>
  <c r="L86" i="13"/>
  <c r="O86" i="13" s="1"/>
  <c r="R86" i="13" s="1"/>
  <c r="U86" i="13" s="1"/>
  <c r="X86" i="13" s="1"/>
  <c r="L85" i="13"/>
  <c r="O85" i="13" s="1"/>
  <c r="R85" i="13" s="1"/>
  <c r="U85" i="13" s="1"/>
  <c r="L84" i="13"/>
  <c r="O84" i="13" s="1"/>
  <c r="R84" i="13" s="1"/>
  <c r="U84" i="13" s="1"/>
  <c r="X84" i="13" s="1"/>
  <c r="L83" i="13"/>
  <c r="O83" i="13" s="1"/>
  <c r="R83" i="13" s="1"/>
  <c r="U83" i="13" s="1"/>
  <c r="X83" i="13" s="1"/>
  <c r="L82" i="13"/>
  <c r="O82" i="13" s="1"/>
  <c r="R82" i="13" s="1"/>
  <c r="U82" i="13" s="1"/>
  <c r="X82" i="13" s="1"/>
  <c r="L81" i="13"/>
  <c r="O81" i="13" s="1"/>
  <c r="R81" i="13" s="1"/>
  <c r="U81" i="13" s="1"/>
  <c r="X81" i="13" s="1"/>
  <c r="L80" i="13"/>
  <c r="L78" i="13"/>
  <c r="O78" i="13" s="1"/>
  <c r="R78" i="13" s="1"/>
  <c r="U78" i="13" s="1"/>
  <c r="X78" i="13" s="1"/>
  <c r="L77" i="13"/>
  <c r="O77" i="13" s="1"/>
  <c r="R77" i="13" s="1"/>
  <c r="U77" i="13" s="1"/>
  <c r="X77" i="13" s="1"/>
  <c r="L76" i="13"/>
  <c r="O76" i="13" s="1"/>
  <c r="R76" i="13" s="1"/>
  <c r="U76" i="13" s="1"/>
  <c r="X76" i="13" s="1"/>
  <c r="L75" i="13"/>
  <c r="O75" i="13" s="1"/>
  <c r="R75" i="13" s="1"/>
  <c r="U75" i="13" s="1"/>
  <c r="L74" i="13"/>
  <c r="O74" i="13" s="1"/>
  <c r="R74" i="13" s="1"/>
  <c r="U74" i="13" s="1"/>
  <c r="X74" i="13" s="1"/>
  <c r="L73" i="13"/>
  <c r="O73" i="13" s="1"/>
  <c r="R73" i="13" s="1"/>
  <c r="U73" i="13" s="1"/>
  <c r="X73" i="13" s="1"/>
  <c r="L72" i="13"/>
  <c r="O72" i="13" s="1"/>
  <c r="R72" i="13" s="1"/>
  <c r="U72" i="13" s="1"/>
  <c r="X72" i="13" s="1"/>
  <c r="L71" i="13"/>
  <c r="O71" i="13" s="1"/>
  <c r="R71" i="13" s="1"/>
  <c r="U71" i="13" s="1"/>
  <c r="X71" i="13" s="1"/>
  <c r="L70" i="13"/>
  <c r="W68" i="13"/>
  <c r="T68" i="13"/>
  <c r="Q68" i="13"/>
  <c r="N68" i="13"/>
  <c r="K68" i="13"/>
  <c r="W58" i="13"/>
  <c r="T58" i="13"/>
  <c r="Q58" i="13"/>
  <c r="N58" i="13"/>
  <c r="K58" i="13"/>
  <c r="L67" i="13"/>
  <c r="O67" i="13" s="1"/>
  <c r="R67" i="13" s="1"/>
  <c r="U67" i="13" s="1"/>
  <c r="X67" i="13" s="1"/>
  <c r="L66" i="13"/>
  <c r="O66" i="13" s="1"/>
  <c r="R66" i="13" s="1"/>
  <c r="U66" i="13" s="1"/>
  <c r="X66" i="13" s="1"/>
  <c r="L65" i="13"/>
  <c r="O65" i="13" s="1"/>
  <c r="R65" i="13" s="1"/>
  <c r="U65" i="13" s="1"/>
  <c r="X65" i="13" s="1"/>
  <c r="L64" i="13"/>
  <c r="O64" i="13" s="1"/>
  <c r="R64" i="13" s="1"/>
  <c r="U64" i="13" s="1"/>
  <c r="L63" i="13"/>
  <c r="O63" i="13" s="1"/>
  <c r="R63" i="13" s="1"/>
  <c r="U63" i="13" s="1"/>
  <c r="X63" i="13" s="1"/>
  <c r="L62" i="13"/>
  <c r="O62" i="13" s="1"/>
  <c r="R62" i="13" s="1"/>
  <c r="U62" i="13" s="1"/>
  <c r="X62" i="13" s="1"/>
  <c r="L61" i="13"/>
  <c r="O61" i="13" s="1"/>
  <c r="R61" i="13" s="1"/>
  <c r="U61" i="13" s="1"/>
  <c r="X61" i="13" s="1"/>
  <c r="L60" i="13"/>
  <c r="O60" i="13" s="1"/>
  <c r="R60" i="13" s="1"/>
  <c r="U60" i="13" s="1"/>
  <c r="X60" i="13" s="1"/>
  <c r="L59" i="13"/>
  <c r="O59" i="13" s="1"/>
  <c r="R59" i="13" s="1"/>
  <c r="U59" i="13" s="1"/>
  <c r="X59" i="13" s="1"/>
  <c r="L57" i="13"/>
  <c r="O57" i="13" s="1"/>
  <c r="R57" i="13" s="1"/>
  <c r="U57" i="13" s="1"/>
  <c r="X57" i="13" s="1"/>
  <c r="L56" i="13"/>
  <c r="O56" i="13" s="1"/>
  <c r="R56" i="13" s="1"/>
  <c r="U56" i="13" s="1"/>
  <c r="X56" i="13" s="1"/>
  <c r="L55" i="13"/>
  <c r="O55" i="13" s="1"/>
  <c r="R55" i="13" s="1"/>
  <c r="U55" i="13" s="1"/>
  <c r="X55" i="13" s="1"/>
  <c r="L54" i="13"/>
  <c r="O54" i="13" s="1"/>
  <c r="R54" i="13" s="1"/>
  <c r="U54" i="13" s="1"/>
  <c r="L53" i="13"/>
  <c r="O53" i="13" s="1"/>
  <c r="R53" i="13" s="1"/>
  <c r="U53" i="13" s="1"/>
  <c r="X53" i="13" s="1"/>
  <c r="L52" i="13"/>
  <c r="O52" i="13" s="1"/>
  <c r="R52" i="13" s="1"/>
  <c r="U52" i="13" s="1"/>
  <c r="X52" i="13" s="1"/>
  <c r="L51" i="13"/>
  <c r="O51" i="13" s="1"/>
  <c r="R51" i="13" s="1"/>
  <c r="U51" i="13" s="1"/>
  <c r="X51" i="13" s="1"/>
  <c r="L50" i="13"/>
  <c r="O50" i="13" s="1"/>
  <c r="R50" i="13" s="1"/>
  <c r="U50" i="13" s="1"/>
  <c r="X50" i="13" s="1"/>
  <c r="L49" i="13"/>
  <c r="O49" i="13" s="1"/>
  <c r="R49" i="13" s="1"/>
  <c r="U49" i="13" s="1"/>
  <c r="X49" i="13" s="1"/>
  <c r="W47" i="13"/>
  <c r="T47" i="13"/>
  <c r="Q47" i="13"/>
  <c r="N47" i="13"/>
  <c r="K47" i="13"/>
  <c r="T27" i="13"/>
  <c r="W37" i="13"/>
  <c r="T37" i="13"/>
  <c r="Q37" i="13"/>
  <c r="N37" i="13"/>
  <c r="K37" i="13"/>
  <c r="W27" i="13"/>
  <c r="Q27" i="13"/>
  <c r="N27" i="13"/>
  <c r="K27" i="13"/>
  <c r="W17" i="13"/>
  <c r="T17" i="13"/>
  <c r="Q17" i="13"/>
  <c r="N17" i="13"/>
  <c r="K17" i="13"/>
  <c r="L46" i="13"/>
  <c r="O46" i="13" s="1"/>
  <c r="R46" i="13" s="1"/>
  <c r="U46" i="13" s="1"/>
  <c r="X46" i="13" s="1"/>
  <c r="L45" i="13"/>
  <c r="O45" i="13" s="1"/>
  <c r="R45" i="13" s="1"/>
  <c r="U45" i="13" s="1"/>
  <c r="X45" i="13" s="1"/>
  <c r="L44" i="13"/>
  <c r="O44" i="13" s="1"/>
  <c r="R44" i="13" s="1"/>
  <c r="U44" i="13" s="1"/>
  <c r="X44" i="13" s="1"/>
  <c r="L43" i="13"/>
  <c r="O43" i="13" s="1"/>
  <c r="R43" i="13" s="1"/>
  <c r="U43" i="13" s="1"/>
  <c r="L42" i="13"/>
  <c r="O42" i="13" s="1"/>
  <c r="R42" i="13" s="1"/>
  <c r="U42" i="13" s="1"/>
  <c r="X42" i="13" s="1"/>
  <c r="L41" i="13"/>
  <c r="O41" i="13" s="1"/>
  <c r="R41" i="13" s="1"/>
  <c r="U41" i="13" s="1"/>
  <c r="X41" i="13" s="1"/>
  <c r="L40" i="13"/>
  <c r="O40" i="13" s="1"/>
  <c r="R40" i="13" s="1"/>
  <c r="U40" i="13" s="1"/>
  <c r="X40" i="13" s="1"/>
  <c r="L39" i="13"/>
  <c r="O39" i="13" s="1"/>
  <c r="L38" i="13"/>
  <c r="O38" i="13" s="1"/>
  <c r="R38" i="13" s="1"/>
  <c r="U38" i="13" s="1"/>
  <c r="X38" i="13" s="1"/>
  <c r="L36" i="13"/>
  <c r="O36" i="13" s="1"/>
  <c r="R36" i="13" s="1"/>
  <c r="U36" i="13" s="1"/>
  <c r="X36" i="13" s="1"/>
  <c r="L35" i="13"/>
  <c r="O35" i="13" s="1"/>
  <c r="R35" i="13" s="1"/>
  <c r="U35" i="13" s="1"/>
  <c r="X35" i="13" s="1"/>
  <c r="L34" i="13"/>
  <c r="O34" i="13" s="1"/>
  <c r="R34" i="13" s="1"/>
  <c r="U34" i="13" s="1"/>
  <c r="X34" i="13" s="1"/>
  <c r="L33" i="13"/>
  <c r="O33" i="13" s="1"/>
  <c r="R33" i="13" s="1"/>
  <c r="U33" i="13" s="1"/>
  <c r="L32" i="13"/>
  <c r="O32" i="13" s="1"/>
  <c r="R32" i="13" s="1"/>
  <c r="U32" i="13" s="1"/>
  <c r="X32" i="13" s="1"/>
  <c r="L31" i="13"/>
  <c r="O31" i="13" s="1"/>
  <c r="R31" i="13" s="1"/>
  <c r="U31" i="13" s="1"/>
  <c r="X31" i="13" s="1"/>
  <c r="L30" i="13"/>
  <c r="O30" i="13" s="1"/>
  <c r="R30" i="13" s="1"/>
  <c r="U30" i="13" s="1"/>
  <c r="X30" i="13" s="1"/>
  <c r="L29" i="13"/>
  <c r="O29" i="13" s="1"/>
  <c r="L28" i="13"/>
  <c r="O28" i="13" s="1"/>
  <c r="R28" i="13" s="1"/>
  <c r="U28" i="13" s="1"/>
  <c r="X28" i="13" s="1"/>
  <c r="L26" i="13"/>
  <c r="O26" i="13" s="1"/>
  <c r="R26" i="13" s="1"/>
  <c r="U26" i="13" s="1"/>
  <c r="X26" i="13" s="1"/>
  <c r="L25" i="13"/>
  <c r="O25" i="13" s="1"/>
  <c r="R25" i="13" s="1"/>
  <c r="U25" i="13" s="1"/>
  <c r="X25" i="13" s="1"/>
  <c r="L24" i="13"/>
  <c r="O24" i="13" s="1"/>
  <c r="R24" i="13" s="1"/>
  <c r="U24" i="13" s="1"/>
  <c r="X24" i="13" s="1"/>
  <c r="L23" i="13"/>
  <c r="O23" i="13" s="1"/>
  <c r="R23" i="13" s="1"/>
  <c r="U23" i="13" s="1"/>
  <c r="L22" i="13"/>
  <c r="O22" i="13" s="1"/>
  <c r="R22" i="13" s="1"/>
  <c r="U22" i="13" s="1"/>
  <c r="X22" i="13" s="1"/>
  <c r="L21" i="13"/>
  <c r="O21" i="13" s="1"/>
  <c r="R21" i="13" s="1"/>
  <c r="U21" i="13" s="1"/>
  <c r="X21" i="13" s="1"/>
  <c r="L20" i="13"/>
  <c r="O20" i="13" s="1"/>
  <c r="R20" i="13" s="1"/>
  <c r="U20" i="13" s="1"/>
  <c r="X20" i="13" s="1"/>
  <c r="L19" i="13"/>
  <c r="O19" i="13" s="1"/>
  <c r="L18" i="13"/>
  <c r="O18" i="13" s="1"/>
  <c r="R18" i="13" s="1"/>
  <c r="U18" i="13" s="1"/>
  <c r="X18" i="13" s="1"/>
  <c r="L15" i="13"/>
  <c r="O15" i="13" s="1"/>
  <c r="R15" i="13" s="1"/>
  <c r="U15" i="13" s="1"/>
  <c r="X15" i="13" s="1"/>
  <c r="L14" i="13"/>
  <c r="O14" i="13" s="1"/>
  <c r="R14" i="13" s="1"/>
  <c r="U14" i="13" s="1"/>
  <c r="X14" i="13" s="1"/>
  <c r="L13" i="13"/>
  <c r="O13" i="13" s="1"/>
  <c r="R13" i="13" s="1"/>
  <c r="U13" i="13" s="1"/>
  <c r="X13" i="13" s="1"/>
  <c r="L12" i="13"/>
  <c r="O12" i="13" s="1"/>
  <c r="R12" i="13" s="1"/>
  <c r="U12" i="13" s="1"/>
  <c r="L11" i="13"/>
  <c r="O11" i="13" s="1"/>
  <c r="R11" i="13" s="1"/>
  <c r="U11" i="13" s="1"/>
  <c r="X11" i="13" s="1"/>
  <c r="L10" i="13"/>
  <c r="O10" i="13" s="1"/>
  <c r="R10" i="13" s="1"/>
  <c r="U10" i="13" s="1"/>
  <c r="X10" i="13" s="1"/>
  <c r="L9" i="13"/>
  <c r="O9" i="13" s="1"/>
  <c r="R9" i="13" s="1"/>
  <c r="U9" i="13" s="1"/>
  <c r="X9" i="13" s="1"/>
  <c r="L8" i="13"/>
  <c r="O8" i="13" s="1"/>
  <c r="R8" i="13" s="1"/>
  <c r="U8" i="13" s="1"/>
  <c r="X8" i="13" s="1"/>
  <c r="L7" i="13"/>
  <c r="O7" i="13" s="1"/>
  <c r="Q169" i="12" l="1"/>
  <c r="Q205" i="12"/>
  <c r="O40" i="12"/>
  <c r="Q40" i="12" s="1"/>
  <c r="O45" i="12"/>
  <c r="Q140" i="12"/>
  <c r="Q98" i="12"/>
  <c r="K433" i="13"/>
  <c r="K277" i="13"/>
  <c r="N277" i="13"/>
  <c r="T277" i="13"/>
  <c r="W277" i="13"/>
  <c r="Q277" i="13"/>
  <c r="H277" i="13"/>
  <c r="K127" i="13"/>
  <c r="O327" i="13"/>
  <c r="L328" i="13"/>
  <c r="L241" i="12" s="1"/>
  <c r="L243" i="12" s="1"/>
  <c r="O288" i="13"/>
  <c r="R288" i="13" s="1"/>
  <c r="U288" i="13" s="1"/>
  <c r="X288" i="13" s="1"/>
  <c r="X300" i="13" s="1"/>
  <c r="P219" i="12" s="1"/>
  <c r="L300" i="13"/>
  <c r="L219" i="12" s="1"/>
  <c r="P433" i="13"/>
  <c r="K148" i="13"/>
  <c r="L433" i="13"/>
  <c r="O408" i="13"/>
  <c r="M173" i="12" s="1"/>
  <c r="W372" i="13"/>
  <c r="W373" i="13" s="1"/>
  <c r="O76" i="12" s="1"/>
  <c r="S372" i="13"/>
  <c r="S373" i="13" s="1"/>
  <c r="N76" i="12" s="1"/>
  <c r="W369" i="13"/>
  <c r="W370" i="13" s="1"/>
  <c r="O71" i="12" s="1"/>
  <c r="O355" i="13"/>
  <c r="M33" i="12" s="1"/>
  <c r="W415" i="13"/>
  <c r="W416" i="13" s="1"/>
  <c r="O192" i="12" s="1"/>
  <c r="O431" i="13"/>
  <c r="Z401" i="13"/>
  <c r="AA401" i="13" s="1"/>
  <c r="AA402" i="13" s="1"/>
  <c r="P164" i="12" s="1"/>
  <c r="S389" i="13"/>
  <c r="S390" i="13" s="1"/>
  <c r="N132" i="12" s="1"/>
  <c r="S401" i="13"/>
  <c r="S402" i="13" s="1"/>
  <c r="N164" i="12" s="1"/>
  <c r="S427" i="13"/>
  <c r="S428" i="13" s="1"/>
  <c r="N227" i="12" s="1"/>
  <c r="Q227" i="12" s="1"/>
  <c r="W407" i="13"/>
  <c r="W408" i="13" s="1"/>
  <c r="G349" i="13"/>
  <c r="AB347" i="13"/>
  <c r="E410" i="13"/>
  <c r="S415" i="13"/>
  <c r="AB380" i="13"/>
  <c r="AB357" i="13"/>
  <c r="AB358" i="13"/>
  <c r="S377" i="13"/>
  <c r="S378" i="13" s="1"/>
  <c r="N88" i="12" s="1"/>
  <c r="AB360" i="13"/>
  <c r="AB417" i="13"/>
  <c r="W427" i="13"/>
  <c r="AB352" i="13"/>
  <c r="W383" i="13"/>
  <c r="W384" i="13" s="1"/>
  <c r="O117" i="12" s="1"/>
  <c r="S383" i="13"/>
  <c r="W377" i="13"/>
  <c r="W378" i="13" s="1"/>
  <c r="O88" i="12" s="1"/>
  <c r="W389" i="13"/>
  <c r="W390" i="13" s="1"/>
  <c r="O132" i="12" s="1"/>
  <c r="AB353" i="13"/>
  <c r="AB361" i="13"/>
  <c r="V412" i="13"/>
  <c r="S412" i="13"/>
  <c r="S413" i="13" s="1"/>
  <c r="N184" i="12" s="1"/>
  <c r="N69" i="13"/>
  <c r="L410" i="13"/>
  <c r="H410" i="13"/>
  <c r="H375" i="13"/>
  <c r="S395" i="13"/>
  <c r="AB366" i="13"/>
  <c r="AB379" i="13"/>
  <c r="Z395" i="13"/>
  <c r="AA395" i="13" s="1"/>
  <c r="AA396" i="13" s="1"/>
  <c r="P149" i="12" s="1"/>
  <c r="W395" i="13"/>
  <c r="W396" i="13" s="1"/>
  <c r="O149" i="12" s="1"/>
  <c r="P410" i="13"/>
  <c r="W398" i="13"/>
  <c r="W399" i="13" s="1"/>
  <c r="O157" i="12" s="1"/>
  <c r="AB363" i="13"/>
  <c r="P375" i="13"/>
  <c r="AB422" i="13"/>
  <c r="AB403" i="13"/>
  <c r="AB393" i="13"/>
  <c r="K410" i="13"/>
  <c r="K375" i="13"/>
  <c r="AA370" i="13"/>
  <c r="P71" i="12" s="1"/>
  <c r="AB404" i="13"/>
  <c r="G384" i="13"/>
  <c r="K117" i="12" s="1"/>
  <c r="AB382" i="13"/>
  <c r="L375" i="13"/>
  <c r="AB391" i="13"/>
  <c r="AB392" i="13"/>
  <c r="AB414" i="13"/>
  <c r="G416" i="13"/>
  <c r="K192" i="12" s="1"/>
  <c r="G390" i="13"/>
  <c r="K132" i="12" s="1"/>
  <c r="AB388" i="13"/>
  <c r="Z430" i="13"/>
  <c r="AA430" i="13" s="1"/>
  <c r="AA431" i="13" s="1"/>
  <c r="P233" i="12" s="1"/>
  <c r="W430" i="13"/>
  <c r="W386" i="13"/>
  <c r="W387" i="13" s="1"/>
  <c r="O123" i="12" s="1"/>
  <c r="Q123" i="12" s="1"/>
  <c r="W354" i="13"/>
  <c r="Z354" i="13"/>
  <c r="AA354" i="13" s="1"/>
  <c r="AA355" i="13" s="1"/>
  <c r="P33" i="12" s="1"/>
  <c r="G408" i="13"/>
  <c r="K173" i="12" s="1"/>
  <c r="AB406" i="13"/>
  <c r="G402" i="13"/>
  <c r="K164" i="12" s="1"/>
  <c r="AB400" i="13"/>
  <c r="O364" i="13"/>
  <c r="M50" i="12" s="1"/>
  <c r="Q50" i="12" s="1"/>
  <c r="AB421" i="13"/>
  <c r="O399" i="13"/>
  <c r="M157" i="12" s="1"/>
  <c r="G367" i="13"/>
  <c r="AB365" i="13"/>
  <c r="Z418" i="13"/>
  <c r="AA418" i="13" s="1"/>
  <c r="AA419" i="13" s="1"/>
  <c r="P198" i="12" s="1"/>
  <c r="W418" i="13"/>
  <c r="W419" i="13" s="1"/>
  <c r="O198" i="12" s="1"/>
  <c r="AB429" i="13"/>
  <c r="AB397" i="13"/>
  <c r="AB405" i="13"/>
  <c r="AB362" i="13"/>
  <c r="AB368" i="13"/>
  <c r="G370" i="13"/>
  <c r="K71" i="12" s="1"/>
  <c r="AB348" i="13"/>
  <c r="AB426" i="13"/>
  <c r="G396" i="13"/>
  <c r="K149" i="12" s="1"/>
  <c r="AB394" i="13"/>
  <c r="AB385" i="13"/>
  <c r="AB381" i="13"/>
  <c r="AB351" i="13"/>
  <c r="X264" i="13"/>
  <c r="P189" i="12" s="1"/>
  <c r="P195" i="12" s="1"/>
  <c r="H100" i="13"/>
  <c r="N48" i="13"/>
  <c r="Q69" i="13"/>
  <c r="H209" i="13"/>
  <c r="W322" i="13"/>
  <c r="X99" i="13"/>
  <c r="P73" i="12" s="1"/>
  <c r="P79" i="12" s="1"/>
  <c r="K209" i="13"/>
  <c r="T322" i="13"/>
  <c r="R252" i="13"/>
  <c r="N181" i="12" s="1"/>
  <c r="R264" i="13"/>
  <c r="N189" i="12" s="1"/>
  <c r="X58" i="13"/>
  <c r="P43" i="12" s="1"/>
  <c r="P48" i="12" s="1"/>
  <c r="H234" i="13"/>
  <c r="O264" i="13"/>
  <c r="M189" i="12" s="1"/>
  <c r="X252" i="13"/>
  <c r="P181" i="12" s="1"/>
  <c r="X311" i="13"/>
  <c r="P225" i="12" s="1"/>
  <c r="P230" i="12" s="1"/>
  <c r="U264" i="13"/>
  <c r="O189" i="12" s="1"/>
  <c r="X68" i="13"/>
  <c r="P49" i="12" s="1"/>
  <c r="P59" i="12" s="1"/>
  <c r="X287" i="13"/>
  <c r="P203" i="12" s="1"/>
  <c r="P214" i="12" s="1"/>
  <c r="X321" i="13"/>
  <c r="P231" i="12" s="1"/>
  <c r="O252" i="13"/>
  <c r="M181" i="12" s="1"/>
  <c r="Q322" i="13"/>
  <c r="O37" i="13"/>
  <c r="M28" i="12" s="1"/>
  <c r="R29" i="13"/>
  <c r="U29" i="13" s="1"/>
  <c r="X29" i="13" s="1"/>
  <c r="X37" i="13" s="1"/>
  <c r="P28" i="12" s="1"/>
  <c r="Q48" i="13"/>
  <c r="R68" i="13"/>
  <c r="N49" i="12" s="1"/>
  <c r="N59" i="12" s="1"/>
  <c r="L160" i="13"/>
  <c r="L128" i="12" s="1"/>
  <c r="L208" i="13"/>
  <c r="L162" i="12" s="1"/>
  <c r="L233" i="13"/>
  <c r="L171" i="12" s="1"/>
  <c r="O47" i="13"/>
  <c r="M39" i="12" s="1"/>
  <c r="R39" i="13"/>
  <c r="U39" i="13" s="1"/>
  <c r="X39" i="13" s="1"/>
  <c r="X47" i="13" s="1"/>
  <c r="P39" i="12" s="1"/>
  <c r="L58" i="13"/>
  <c r="L43" i="12" s="1"/>
  <c r="O99" i="13"/>
  <c r="M73" i="12" s="1"/>
  <c r="O116" i="13"/>
  <c r="M86" i="12" s="1"/>
  <c r="R107" i="13"/>
  <c r="U107" i="13" s="1"/>
  <c r="X107" i="13" s="1"/>
  <c r="L172" i="13"/>
  <c r="L138" i="12" s="1"/>
  <c r="L145" i="12" s="1"/>
  <c r="O161" i="13"/>
  <c r="L196" i="13"/>
  <c r="L156" i="12" s="1"/>
  <c r="L161" i="12" s="1"/>
  <c r="O187" i="13"/>
  <c r="R187" i="13" s="1"/>
  <c r="U187" i="13" s="1"/>
  <c r="X187" i="13" s="1"/>
  <c r="O287" i="13"/>
  <c r="M203" i="12" s="1"/>
  <c r="R321" i="13"/>
  <c r="N231" i="12" s="1"/>
  <c r="O311" i="13"/>
  <c r="M225" i="12" s="1"/>
  <c r="M230" i="12" s="1"/>
  <c r="O17" i="13"/>
  <c r="M7" i="12" s="1"/>
  <c r="M15" i="12" s="1"/>
  <c r="R7" i="13"/>
  <c r="L17" i="13"/>
  <c r="L7" i="12" s="1"/>
  <c r="L37" i="13"/>
  <c r="L28" i="12" s="1"/>
  <c r="T48" i="13"/>
  <c r="K69" i="13"/>
  <c r="T69" i="13"/>
  <c r="U108" i="13"/>
  <c r="L116" i="13"/>
  <c r="L86" i="12" s="1"/>
  <c r="L95" i="12" s="1"/>
  <c r="L147" i="13"/>
  <c r="L121" i="12" s="1"/>
  <c r="L126" i="12" s="1"/>
  <c r="O208" i="13"/>
  <c r="M162" i="12" s="1"/>
  <c r="R197" i="13"/>
  <c r="O233" i="13"/>
  <c r="M171" i="12" s="1"/>
  <c r="R225" i="13"/>
  <c r="U225" i="13" s="1"/>
  <c r="X225" i="13" s="1"/>
  <c r="R311" i="13"/>
  <c r="N225" i="12" s="1"/>
  <c r="N230" i="12" s="1"/>
  <c r="L27" i="13"/>
  <c r="L16" i="12" s="1"/>
  <c r="O58" i="13"/>
  <c r="M43" i="12" s="1"/>
  <c r="L68" i="13"/>
  <c r="L49" i="12" s="1"/>
  <c r="L59" i="12" s="1"/>
  <c r="U68" i="13"/>
  <c r="O49" i="12" s="1"/>
  <c r="O59" i="12" s="1"/>
  <c r="R99" i="13"/>
  <c r="N73" i="12" s="1"/>
  <c r="R210" i="13"/>
  <c r="O221" i="13"/>
  <c r="M167" i="12" s="1"/>
  <c r="L276" i="13"/>
  <c r="L196" i="12" s="1"/>
  <c r="L201" i="12" s="1"/>
  <c r="O268" i="13"/>
  <c r="W48" i="13"/>
  <c r="W69" i="13"/>
  <c r="L126" i="13"/>
  <c r="L96" i="12" s="1"/>
  <c r="O117" i="13"/>
  <c r="R117" i="13" s="1"/>
  <c r="R173" i="13"/>
  <c r="R287" i="13"/>
  <c r="N203" i="12" s="1"/>
  <c r="N214" i="12" s="1"/>
  <c r="U321" i="13"/>
  <c r="O231" i="12" s="1"/>
  <c r="U311" i="13"/>
  <c r="O225" i="12" s="1"/>
  <c r="O230" i="12" s="1"/>
  <c r="K48" i="13"/>
  <c r="R58" i="13"/>
  <c r="N43" i="12" s="1"/>
  <c r="O68" i="13"/>
  <c r="M49" i="12" s="1"/>
  <c r="M59" i="12" s="1"/>
  <c r="R118" i="13"/>
  <c r="U118" i="13" s="1"/>
  <c r="R149" i="13"/>
  <c r="O160" i="13"/>
  <c r="M128" i="12" s="1"/>
  <c r="U252" i="13"/>
  <c r="O181" i="12" s="1"/>
  <c r="L321" i="13"/>
  <c r="L47" i="13"/>
  <c r="L39" i="12" s="1"/>
  <c r="L79" i="13"/>
  <c r="O70" i="13"/>
  <c r="U99" i="13"/>
  <c r="O73" i="12" s="1"/>
  <c r="L137" i="13"/>
  <c r="L114" i="12" s="1"/>
  <c r="O129" i="13"/>
  <c r="O147" i="13"/>
  <c r="M121" i="12" s="1"/>
  <c r="R138" i="13"/>
  <c r="U138" i="13" s="1"/>
  <c r="L221" i="13"/>
  <c r="L167" i="12" s="1"/>
  <c r="U287" i="13"/>
  <c r="O203" i="12" s="1"/>
  <c r="O214" i="12" s="1"/>
  <c r="O27" i="13"/>
  <c r="M16" i="12" s="1"/>
  <c r="R19" i="13"/>
  <c r="U19" i="13" s="1"/>
  <c r="X19" i="13" s="1"/>
  <c r="X27" i="13" s="1"/>
  <c r="P16" i="12" s="1"/>
  <c r="U58" i="13"/>
  <c r="O43" i="12" s="1"/>
  <c r="L89" i="13"/>
  <c r="O80" i="13"/>
  <c r="L99" i="13"/>
  <c r="L73" i="12" s="1"/>
  <c r="L79" i="12" s="1"/>
  <c r="U139" i="13"/>
  <c r="X139" i="13" s="1"/>
  <c r="L184" i="13"/>
  <c r="L146" i="12" s="1"/>
  <c r="O176" i="13"/>
  <c r="R176" i="13" s="1"/>
  <c r="U176" i="13" s="1"/>
  <c r="X176" i="13" s="1"/>
  <c r="R185" i="13"/>
  <c r="X222" i="13"/>
  <c r="K234" i="13"/>
  <c r="L287" i="13"/>
  <c r="O321" i="13"/>
  <c r="M231" i="12" s="1"/>
  <c r="N322" i="13"/>
  <c r="K322" i="13"/>
  <c r="H322" i="13"/>
  <c r="L264" i="13"/>
  <c r="L189" i="12" s="1"/>
  <c r="L195" i="12" s="1"/>
  <c r="L252" i="13"/>
  <c r="L181" i="12" s="1"/>
  <c r="L188" i="12" s="1"/>
  <c r="N188" i="12" l="1"/>
  <c r="Q71" i="12"/>
  <c r="O79" i="12"/>
  <c r="Q76" i="12"/>
  <c r="Q157" i="12"/>
  <c r="N79" i="12"/>
  <c r="Q198" i="12"/>
  <c r="Q164" i="12"/>
  <c r="Q88" i="12"/>
  <c r="L202" i="12"/>
  <c r="AB349" i="13"/>
  <c r="K11" i="12"/>
  <c r="Q11" i="12" s="1"/>
  <c r="L67" i="12"/>
  <c r="L61" i="12"/>
  <c r="L66" i="12" s="1"/>
  <c r="O195" i="12"/>
  <c r="AB367" i="13"/>
  <c r="K63" i="12"/>
  <c r="Q63" i="12" s="1"/>
  <c r="O48" i="12"/>
  <c r="O300" i="13"/>
  <c r="M219" i="12" s="1"/>
  <c r="L322" i="13"/>
  <c r="L231" i="12"/>
  <c r="L301" i="13"/>
  <c r="L203" i="12"/>
  <c r="L214" i="12" s="1"/>
  <c r="U300" i="13"/>
  <c r="O219" i="12" s="1"/>
  <c r="R300" i="13"/>
  <c r="N219" i="12" s="1"/>
  <c r="O433" i="13"/>
  <c r="M233" i="12"/>
  <c r="G433" i="13"/>
  <c r="K435" i="13"/>
  <c r="L277" i="13"/>
  <c r="X301" i="13"/>
  <c r="R327" i="13"/>
  <c r="O328" i="13"/>
  <c r="M241" i="12" s="1"/>
  <c r="M243" i="12" s="1"/>
  <c r="L69" i="13"/>
  <c r="O410" i="13"/>
  <c r="L127" i="13"/>
  <c r="L148" i="13"/>
  <c r="AB373" i="13"/>
  <c r="O375" i="13"/>
  <c r="AB372" i="13"/>
  <c r="S375" i="13"/>
  <c r="AB401" i="13"/>
  <c r="AA375" i="13"/>
  <c r="AB369" i="13"/>
  <c r="AB402" i="13"/>
  <c r="AA410" i="13"/>
  <c r="AB408" i="13"/>
  <c r="AB407" i="13"/>
  <c r="S416" i="13"/>
  <c r="AB415" i="13"/>
  <c r="Q102" i="13"/>
  <c r="X69" i="13"/>
  <c r="AB370" i="13"/>
  <c r="AB377" i="13"/>
  <c r="K102" i="13"/>
  <c r="AB389" i="13"/>
  <c r="W428" i="13"/>
  <c r="AB428" i="13" s="1"/>
  <c r="AB427" i="13"/>
  <c r="O322" i="13"/>
  <c r="AB419" i="13"/>
  <c r="S384" i="13"/>
  <c r="AB383" i="13"/>
  <c r="AB398" i="13"/>
  <c r="N102" i="13"/>
  <c r="AB418" i="13"/>
  <c r="W410" i="13"/>
  <c r="S396" i="13"/>
  <c r="AB395" i="13"/>
  <c r="Z412" i="13"/>
  <c r="AA412" i="13" s="1"/>
  <c r="AA413" i="13" s="1"/>
  <c r="W412" i="13"/>
  <c r="W413" i="13" s="1"/>
  <c r="R47" i="13"/>
  <c r="N39" i="12" s="1"/>
  <c r="AB399" i="13"/>
  <c r="AB390" i="13"/>
  <c r="AB378" i="13"/>
  <c r="AB387" i="13"/>
  <c r="G375" i="13"/>
  <c r="AB364" i="13"/>
  <c r="AB386" i="13"/>
  <c r="W355" i="13"/>
  <c r="O33" i="12" s="1"/>
  <c r="AB354" i="13"/>
  <c r="G410" i="13"/>
  <c r="W431" i="13"/>
  <c r="AB430" i="13"/>
  <c r="X322" i="13"/>
  <c r="O126" i="13"/>
  <c r="L234" i="13"/>
  <c r="U322" i="13"/>
  <c r="U37" i="13"/>
  <c r="O28" i="12" s="1"/>
  <c r="R37" i="13"/>
  <c r="R69" i="13"/>
  <c r="O196" i="13"/>
  <c r="M156" i="12" s="1"/>
  <c r="U69" i="13"/>
  <c r="T102" i="13"/>
  <c r="W102" i="13"/>
  <c r="O48" i="13"/>
  <c r="R196" i="13"/>
  <c r="N156" i="12" s="1"/>
  <c r="U185" i="13"/>
  <c r="U147" i="13"/>
  <c r="O121" i="12" s="1"/>
  <c r="O126" i="12" s="1"/>
  <c r="X138" i="13"/>
  <c r="X147" i="13" s="1"/>
  <c r="P121" i="12" s="1"/>
  <c r="P126" i="12" s="1"/>
  <c r="L48" i="13"/>
  <c r="U7" i="13"/>
  <c r="R17" i="13"/>
  <c r="N7" i="12" s="1"/>
  <c r="N15" i="12" s="1"/>
  <c r="R221" i="13"/>
  <c r="N167" i="12" s="1"/>
  <c r="U210" i="13"/>
  <c r="R27" i="13"/>
  <c r="N16" i="12" s="1"/>
  <c r="U116" i="13"/>
  <c r="O86" i="12" s="1"/>
  <c r="O95" i="12" s="1"/>
  <c r="X108" i="13"/>
  <c r="X116" i="13" s="1"/>
  <c r="P86" i="12" s="1"/>
  <c r="P95" i="12" s="1"/>
  <c r="R161" i="13"/>
  <c r="O172" i="13"/>
  <c r="M138" i="12" s="1"/>
  <c r="O137" i="13"/>
  <c r="R129" i="13"/>
  <c r="X118" i="13"/>
  <c r="R116" i="13"/>
  <c r="N86" i="12" s="1"/>
  <c r="N95" i="12" s="1"/>
  <c r="U149" i="13"/>
  <c r="R160" i="13"/>
  <c r="N128" i="12" s="1"/>
  <c r="R233" i="13"/>
  <c r="N171" i="12" s="1"/>
  <c r="O184" i="13"/>
  <c r="M146" i="12" s="1"/>
  <c r="R268" i="13"/>
  <c r="O276" i="13"/>
  <c r="O89" i="13"/>
  <c r="R80" i="13"/>
  <c r="R147" i="13"/>
  <c r="N121" i="12" s="1"/>
  <c r="N126" i="12" s="1"/>
  <c r="U233" i="13"/>
  <c r="O171" i="12" s="1"/>
  <c r="O69" i="13"/>
  <c r="R184" i="13"/>
  <c r="N146" i="12" s="1"/>
  <c r="U173" i="13"/>
  <c r="U47" i="13"/>
  <c r="O39" i="12" s="1"/>
  <c r="R208" i="13"/>
  <c r="N162" i="12" s="1"/>
  <c r="U197" i="13"/>
  <c r="R322" i="13"/>
  <c r="X233" i="13"/>
  <c r="P171" i="12" s="1"/>
  <c r="L100" i="13"/>
  <c r="R70" i="13"/>
  <c r="O79" i="13"/>
  <c r="R126" i="13"/>
  <c r="N96" i="12" s="1"/>
  <c r="U117" i="13"/>
  <c r="X117" i="13" s="1"/>
  <c r="O234" i="13"/>
  <c r="U27" i="13"/>
  <c r="O16" i="12" s="1"/>
  <c r="L209" i="13"/>
  <c r="O435" i="13" l="1"/>
  <c r="O301" i="13"/>
  <c r="U301" i="13"/>
  <c r="R301" i="13"/>
  <c r="M67" i="12"/>
  <c r="M72" i="12" s="1"/>
  <c r="M61" i="12"/>
  <c r="M66" i="12" s="1"/>
  <c r="O277" i="13"/>
  <c r="O324" i="13" s="1"/>
  <c r="M196" i="12"/>
  <c r="M201" i="12" s="1"/>
  <c r="O127" i="13"/>
  <c r="M96" i="12"/>
  <c r="AA433" i="13"/>
  <c r="AA435" i="13" s="1"/>
  <c r="P184" i="12"/>
  <c r="P188" i="12" s="1"/>
  <c r="AB384" i="13"/>
  <c r="N117" i="12"/>
  <c r="AB416" i="13"/>
  <c r="N192" i="12"/>
  <c r="O148" i="13"/>
  <c r="M114" i="12"/>
  <c r="M120" i="12" s="1"/>
  <c r="W433" i="13"/>
  <c r="O184" i="12"/>
  <c r="AB431" i="13"/>
  <c r="O233" i="12"/>
  <c r="Q233" i="12" s="1"/>
  <c r="AB396" i="13"/>
  <c r="N149" i="12"/>
  <c r="L324" i="13"/>
  <c r="G435" i="13"/>
  <c r="S433" i="13"/>
  <c r="U327" i="13"/>
  <c r="R328" i="13"/>
  <c r="N241" i="12" s="1"/>
  <c r="N243" i="12" s="1"/>
  <c r="R127" i="13"/>
  <c r="L236" i="13"/>
  <c r="L102" i="13"/>
  <c r="AB412" i="13"/>
  <c r="S410" i="13"/>
  <c r="AB413" i="13"/>
  <c r="W375" i="13"/>
  <c r="AB355" i="13"/>
  <c r="O100" i="13"/>
  <c r="O102" i="13" s="1"/>
  <c r="O209" i="13"/>
  <c r="X126" i="13"/>
  <c r="R48" i="13"/>
  <c r="R234" i="13"/>
  <c r="U268" i="13"/>
  <c r="R276" i="13"/>
  <c r="R172" i="13"/>
  <c r="U161" i="13"/>
  <c r="U160" i="13"/>
  <c r="X149" i="13"/>
  <c r="X160" i="13" s="1"/>
  <c r="P128" i="12" s="1"/>
  <c r="R79" i="13"/>
  <c r="U70" i="13"/>
  <c r="U126" i="13"/>
  <c r="R137" i="13"/>
  <c r="U129" i="13"/>
  <c r="X173" i="13"/>
  <c r="X184" i="13" s="1"/>
  <c r="P146" i="12" s="1"/>
  <c r="P155" i="12" s="1"/>
  <c r="U184" i="13"/>
  <c r="O146" i="12" s="1"/>
  <c r="O155" i="12" s="1"/>
  <c r="X210" i="13"/>
  <c r="X221" i="13" s="1"/>
  <c r="U221" i="13"/>
  <c r="X185" i="13"/>
  <c r="X196" i="13" s="1"/>
  <c r="P156" i="12" s="1"/>
  <c r="P161" i="12" s="1"/>
  <c r="U196" i="13"/>
  <c r="O156" i="12" s="1"/>
  <c r="O161" i="12" s="1"/>
  <c r="X7" i="13"/>
  <c r="X17" i="13" s="1"/>
  <c r="U17" i="13"/>
  <c r="X197" i="13"/>
  <c r="X208" i="13" s="1"/>
  <c r="P162" i="12" s="1"/>
  <c r="P165" i="12" s="1"/>
  <c r="U208" i="13"/>
  <c r="O162" i="12" s="1"/>
  <c r="O165" i="12" s="1"/>
  <c r="R89" i="13"/>
  <c r="U80" i="13"/>
  <c r="I299" i="13"/>
  <c r="Y299" i="13" s="1"/>
  <c r="I298" i="13"/>
  <c r="Y298" i="13" s="1"/>
  <c r="I297" i="13"/>
  <c r="Y297" i="13" s="1"/>
  <c r="I293" i="13"/>
  <c r="Y293" i="13" s="1"/>
  <c r="I292" i="13"/>
  <c r="Y292" i="13" s="1"/>
  <c r="I291" i="13"/>
  <c r="Y291" i="13" s="1"/>
  <c r="I290" i="13"/>
  <c r="Y290" i="13" s="1"/>
  <c r="I289" i="13"/>
  <c r="Y289" i="13" s="1"/>
  <c r="I288" i="13"/>
  <c r="Y288" i="13" s="1"/>
  <c r="I296" i="13"/>
  <c r="Y296" i="13" s="1"/>
  <c r="D481" i="13" s="1"/>
  <c r="I295" i="13"/>
  <c r="Y295" i="13" s="1"/>
  <c r="D480" i="13" s="1"/>
  <c r="I294" i="13"/>
  <c r="Y294" i="13" s="1"/>
  <c r="D479" i="13" s="1"/>
  <c r="I327" i="13"/>
  <c r="I320" i="13"/>
  <c r="Y320" i="13" s="1"/>
  <c r="I319" i="13"/>
  <c r="Y319" i="13" s="1"/>
  <c r="I318" i="13"/>
  <c r="Y318" i="13" s="1"/>
  <c r="I317" i="13"/>
  <c r="Y317" i="13" s="1"/>
  <c r="I316" i="13"/>
  <c r="Y316" i="13" s="1"/>
  <c r="I315" i="13"/>
  <c r="Y315" i="13" s="1"/>
  <c r="I314" i="13"/>
  <c r="Y314" i="13" s="1"/>
  <c r="I313" i="13"/>
  <c r="Y313" i="13" s="1"/>
  <c r="I312" i="13"/>
  <c r="I310" i="13"/>
  <c r="Y310" i="13" s="1"/>
  <c r="I309" i="13"/>
  <c r="Y309" i="13" s="1"/>
  <c r="I308" i="13"/>
  <c r="Y308" i="13" s="1"/>
  <c r="I307" i="13"/>
  <c r="Y307" i="13" s="1"/>
  <c r="I306" i="13"/>
  <c r="Y306" i="13" s="1"/>
  <c r="I305" i="13"/>
  <c r="Y305" i="13" s="1"/>
  <c r="I304" i="13"/>
  <c r="Y304" i="13" s="1"/>
  <c r="I303" i="13"/>
  <c r="Y303" i="13" s="1"/>
  <c r="I302" i="13"/>
  <c r="Y302" i="13" s="1"/>
  <c r="I286" i="13"/>
  <c r="Y286" i="13" s="1"/>
  <c r="I285" i="13"/>
  <c r="Y285" i="13" s="1"/>
  <c r="I284" i="13"/>
  <c r="Y284" i="13" s="1"/>
  <c r="I283" i="13"/>
  <c r="Y283" i="13" s="1"/>
  <c r="I282" i="13"/>
  <c r="Y282" i="13" s="1"/>
  <c r="I281" i="13"/>
  <c r="Y281" i="13" s="1"/>
  <c r="I280" i="13"/>
  <c r="Y280" i="13" s="1"/>
  <c r="I279" i="13"/>
  <c r="Y279" i="13" s="1"/>
  <c r="I278" i="13"/>
  <c r="Y278" i="13" s="1"/>
  <c r="I275" i="13"/>
  <c r="Y275" i="13" s="1"/>
  <c r="I274" i="13"/>
  <c r="Y274" i="13" s="1"/>
  <c r="I273" i="13"/>
  <c r="Y273" i="13" s="1"/>
  <c r="I272" i="13"/>
  <c r="Y272" i="13" s="1"/>
  <c r="I271" i="13"/>
  <c r="Y271" i="13" s="1"/>
  <c r="I270" i="13"/>
  <c r="Y270" i="13" s="1"/>
  <c r="I269" i="13"/>
  <c r="Y269" i="13" s="1"/>
  <c r="I268" i="13"/>
  <c r="I267" i="13"/>
  <c r="Y267" i="13" s="1"/>
  <c r="I266" i="13"/>
  <c r="Y266" i="13" s="1"/>
  <c r="I265" i="13"/>
  <c r="I263" i="13"/>
  <c r="Y263" i="13" s="1"/>
  <c r="I262" i="13"/>
  <c r="Y262" i="13" s="1"/>
  <c r="I261" i="13"/>
  <c r="Y261" i="13" s="1"/>
  <c r="I260" i="13"/>
  <c r="Y260" i="13" s="1"/>
  <c r="I259" i="13"/>
  <c r="Y259" i="13" s="1"/>
  <c r="I258" i="13"/>
  <c r="Y258" i="13" s="1"/>
  <c r="I257" i="13"/>
  <c r="Y257" i="13" s="1"/>
  <c r="I256" i="13"/>
  <c r="Y256" i="13" s="1"/>
  <c r="I255" i="13"/>
  <c r="Y255" i="13" s="1"/>
  <c r="I254" i="13"/>
  <c r="Y254" i="13" s="1"/>
  <c r="I253" i="13"/>
  <c r="I251" i="13"/>
  <c r="Y251" i="13" s="1"/>
  <c r="I250" i="13"/>
  <c r="Y250" i="13" s="1"/>
  <c r="I249" i="13"/>
  <c r="Y249" i="13" s="1"/>
  <c r="I248" i="13"/>
  <c r="Y248" i="13" s="1"/>
  <c r="I247" i="13"/>
  <c r="Y247" i="13" s="1"/>
  <c r="I246" i="13"/>
  <c r="Y246" i="13" s="1"/>
  <c r="I245" i="13"/>
  <c r="Y245" i="13" s="1"/>
  <c r="I244" i="13"/>
  <c r="Y244" i="13" s="1"/>
  <c r="I243" i="13"/>
  <c r="Y243" i="13" s="1"/>
  <c r="I242" i="13"/>
  <c r="Y242" i="13" s="1"/>
  <c r="I241" i="13"/>
  <c r="Y241" i="13" s="1"/>
  <c r="I232" i="13"/>
  <c r="Y232" i="13" s="1"/>
  <c r="I231" i="13"/>
  <c r="Y231" i="13" s="1"/>
  <c r="I230" i="13"/>
  <c r="Y230" i="13" s="1"/>
  <c r="I229" i="13"/>
  <c r="Y229" i="13" s="1"/>
  <c r="I228" i="13"/>
  <c r="Y228" i="13" s="1"/>
  <c r="I227" i="13"/>
  <c r="Y227" i="13" s="1"/>
  <c r="I226" i="13"/>
  <c r="Y226" i="13" s="1"/>
  <c r="I225" i="13"/>
  <c r="Y225" i="13" s="1"/>
  <c r="I224" i="13"/>
  <c r="Y224" i="13" s="1"/>
  <c r="I223" i="13"/>
  <c r="Y223" i="13" s="1"/>
  <c r="I222" i="13"/>
  <c r="Y222" i="13" s="1"/>
  <c r="I220" i="13"/>
  <c r="Y220" i="13" s="1"/>
  <c r="I219" i="13"/>
  <c r="Y219" i="13" s="1"/>
  <c r="I218" i="13"/>
  <c r="Y218" i="13" s="1"/>
  <c r="I217" i="13"/>
  <c r="Y217" i="13" s="1"/>
  <c r="I216" i="13"/>
  <c r="Y216" i="13" s="1"/>
  <c r="I215" i="13"/>
  <c r="Y215" i="13" s="1"/>
  <c r="I214" i="13"/>
  <c r="Y214" i="13" s="1"/>
  <c r="I213" i="13"/>
  <c r="Y213" i="13" s="1"/>
  <c r="I212" i="13"/>
  <c r="Y212" i="13" s="1"/>
  <c r="I211" i="13"/>
  <c r="Y211" i="13" s="1"/>
  <c r="I210" i="13"/>
  <c r="I207" i="13"/>
  <c r="Y207" i="13" s="1"/>
  <c r="I206" i="13"/>
  <c r="Y206" i="13" s="1"/>
  <c r="I205" i="13"/>
  <c r="Y205" i="13" s="1"/>
  <c r="I204" i="13"/>
  <c r="Y204" i="13" s="1"/>
  <c r="I203" i="13"/>
  <c r="Y203" i="13" s="1"/>
  <c r="I202" i="13"/>
  <c r="Y202" i="13" s="1"/>
  <c r="I201" i="13"/>
  <c r="Y201" i="13" s="1"/>
  <c r="I200" i="13"/>
  <c r="Y200" i="13" s="1"/>
  <c r="I199" i="13"/>
  <c r="Y199" i="13" s="1"/>
  <c r="I198" i="13"/>
  <c r="Y198" i="13" s="1"/>
  <c r="I197" i="13"/>
  <c r="I195" i="13"/>
  <c r="Y195" i="13" s="1"/>
  <c r="I194" i="13"/>
  <c r="Y194" i="13" s="1"/>
  <c r="I193" i="13"/>
  <c r="Y193" i="13" s="1"/>
  <c r="I192" i="13"/>
  <c r="Y192" i="13" s="1"/>
  <c r="I191" i="13"/>
  <c r="Y191" i="13" s="1"/>
  <c r="I190" i="13"/>
  <c r="Y190" i="13" s="1"/>
  <c r="I189" i="13"/>
  <c r="Y189" i="13" s="1"/>
  <c r="I188" i="13"/>
  <c r="Y188" i="13" s="1"/>
  <c r="I187" i="13"/>
  <c r="Y187" i="13" s="1"/>
  <c r="I186" i="13"/>
  <c r="Y186" i="13" s="1"/>
  <c r="I185" i="13"/>
  <c r="I183" i="13"/>
  <c r="Y183" i="13" s="1"/>
  <c r="I182" i="13"/>
  <c r="Y182" i="13" s="1"/>
  <c r="I181" i="13"/>
  <c r="Y181" i="13" s="1"/>
  <c r="I180" i="13"/>
  <c r="Y180" i="13" s="1"/>
  <c r="I179" i="13"/>
  <c r="Y179" i="13" s="1"/>
  <c r="I178" i="13"/>
  <c r="Y178" i="13" s="1"/>
  <c r="I177" i="13"/>
  <c r="Y177" i="13" s="1"/>
  <c r="I176" i="13"/>
  <c r="I175" i="13"/>
  <c r="Y175" i="13" s="1"/>
  <c r="I174" i="13"/>
  <c r="Y174" i="13" s="1"/>
  <c r="I173" i="13"/>
  <c r="I171" i="13"/>
  <c r="Y171" i="13" s="1"/>
  <c r="I170" i="13"/>
  <c r="Y170" i="13" s="1"/>
  <c r="I169" i="13"/>
  <c r="Y169" i="13" s="1"/>
  <c r="I168" i="13"/>
  <c r="Y168" i="13" s="1"/>
  <c r="I167" i="13"/>
  <c r="Y167" i="13" s="1"/>
  <c r="I166" i="13"/>
  <c r="Y166" i="13" s="1"/>
  <c r="I165" i="13"/>
  <c r="Y165" i="13" s="1"/>
  <c r="I164" i="13"/>
  <c r="Y164" i="13" s="1"/>
  <c r="I163" i="13"/>
  <c r="Y163" i="13" s="1"/>
  <c r="I162" i="13"/>
  <c r="Y162" i="13" s="1"/>
  <c r="I161" i="13"/>
  <c r="I159" i="13"/>
  <c r="Y159" i="13" s="1"/>
  <c r="I158" i="13"/>
  <c r="Y158" i="13" s="1"/>
  <c r="I157" i="13"/>
  <c r="Y157" i="13" s="1"/>
  <c r="I156" i="13"/>
  <c r="Y156" i="13" s="1"/>
  <c r="I155" i="13"/>
  <c r="Y155" i="13" s="1"/>
  <c r="I154" i="13"/>
  <c r="Y154" i="13" s="1"/>
  <c r="I153" i="13"/>
  <c r="Y153" i="13" s="1"/>
  <c r="I152" i="13"/>
  <c r="Y152" i="13" s="1"/>
  <c r="I151" i="13"/>
  <c r="Y151" i="13" s="1"/>
  <c r="I150" i="13"/>
  <c r="Y150" i="13" s="1"/>
  <c r="I149" i="13"/>
  <c r="H116" i="13"/>
  <c r="H126" i="13"/>
  <c r="H137" i="13"/>
  <c r="H147" i="13"/>
  <c r="I146" i="13"/>
  <c r="Y146" i="13" s="1"/>
  <c r="I145" i="13"/>
  <c r="Y145" i="13" s="1"/>
  <c r="I144" i="13"/>
  <c r="Y144" i="13" s="1"/>
  <c r="I143" i="13"/>
  <c r="Y143" i="13" s="1"/>
  <c r="I142" i="13"/>
  <c r="Y142" i="13" s="1"/>
  <c r="I141" i="13"/>
  <c r="Y141" i="13" s="1"/>
  <c r="I140" i="13"/>
  <c r="Y140" i="13" s="1"/>
  <c r="I139" i="13"/>
  <c r="Y139" i="13" s="1"/>
  <c r="I138" i="13"/>
  <c r="Y138" i="13" s="1"/>
  <c r="I136" i="13"/>
  <c r="Y136" i="13" s="1"/>
  <c r="I135" i="13"/>
  <c r="Y135" i="13" s="1"/>
  <c r="I134" i="13"/>
  <c r="Y134" i="13" s="1"/>
  <c r="I133" i="13"/>
  <c r="Y133" i="13" s="1"/>
  <c r="I132" i="13"/>
  <c r="Y132" i="13" s="1"/>
  <c r="I131" i="13"/>
  <c r="Y131" i="13" s="1"/>
  <c r="I130" i="13"/>
  <c r="Y130" i="13" s="1"/>
  <c r="I129" i="13"/>
  <c r="I125" i="13"/>
  <c r="Y125" i="13" s="1"/>
  <c r="I124" i="13"/>
  <c r="Y124" i="13" s="1"/>
  <c r="I123" i="13"/>
  <c r="Y123" i="13" s="1"/>
  <c r="I122" i="13"/>
  <c r="Y122" i="13" s="1"/>
  <c r="I121" i="13"/>
  <c r="Y121" i="13" s="1"/>
  <c r="I120" i="13"/>
  <c r="Y120" i="13" s="1"/>
  <c r="I119" i="13"/>
  <c r="Y119" i="13" s="1"/>
  <c r="I118" i="13"/>
  <c r="Y118" i="13" s="1"/>
  <c r="I117" i="13"/>
  <c r="I115" i="13"/>
  <c r="Y115" i="13" s="1"/>
  <c r="I114" i="13"/>
  <c r="Y114" i="13" s="1"/>
  <c r="I113" i="13"/>
  <c r="Y113" i="13" s="1"/>
  <c r="I112" i="13"/>
  <c r="Y112" i="13" s="1"/>
  <c r="I111" i="13"/>
  <c r="Y111" i="13" s="1"/>
  <c r="I110" i="13"/>
  <c r="Y110" i="13" s="1"/>
  <c r="I109" i="13"/>
  <c r="Y109" i="13" s="1"/>
  <c r="I108" i="13"/>
  <c r="Y108" i="13" s="1"/>
  <c r="I107" i="13"/>
  <c r="I98" i="13"/>
  <c r="Y98" i="13" s="1"/>
  <c r="I97" i="13"/>
  <c r="Y97" i="13" s="1"/>
  <c r="I96" i="13"/>
  <c r="Y96" i="13" s="1"/>
  <c r="I95" i="13"/>
  <c r="Y95" i="13" s="1"/>
  <c r="I94" i="13"/>
  <c r="Y94" i="13" s="1"/>
  <c r="I93" i="13"/>
  <c r="Y93" i="13" s="1"/>
  <c r="I92" i="13"/>
  <c r="Y92" i="13" s="1"/>
  <c r="I91" i="13"/>
  <c r="Y91" i="13" s="1"/>
  <c r="I90" i="13"/>
  <c r="Y90" i="13" s="1"/>
  <c r="I88" i="13"/>
  <c r="Y88" i="13" s="1"/>
  <c r="I87" i="13"/>
  <c r="Y87" i="13" s="1"/>
  <c r="I86" i="13"/>
  <c r="Y86" i="13" s="1"/>
  <c r="I85" i="13"/>
  <c r="Y85" i="13" s="1"/>
  <c r="I84" i="13"/>
  <c r="Y84" i="13" s="1"/>
  <c r="I83" i="13"/>
  <c r="Y83" i="13" s="1"/>
  <c r="I82" i="13"/>
  <c r="Y82" i="13" s="1"/>
  <c r="I81" i="13"/>
  <c r="Y81" i="13" s="1"/>
  <c r="I80" i="13"/>
  <c r="I78" i="13"/>
  <c r="Y78" i="13" s="1"/>
  <c r="I77" i="13"/>
  <c r="Y77" i="13" s="1"/>
  <c r="I76" i="13"/>
  <c r="Y76" i="13" s="1"/>
  <c r="I75" i="13"/>
  <c r="Y75" i="13" s="1"/>
  <c r="I74" i="13"/>
  <c r="Y74" i="13" s="1"/>
  <c r="I73" i="13"/>
  <c r="Y73" i="13" s="1"/>
  <c r="I72" i="13"/>
  <c r="Y72" i="13" s="1"/>
  <c r="I71" i="13"/>
  <c r="Y71" i="13" s="1"/>
  <c r="I70" i="13"/>
  <c r="H68" i="13"/>
  <c r="H58" i="13"/>
  <c r="H27" i="13"/>
  <c r="H37" i="13"/>
  <c r="H47" i="13"/>
  <c r="I67" i="13"/>
  <c r="Y67" i="13" s="1"/>
  <c r="I66" i="13"/>
  <c r="Y66" i="13" s="1"/>
  <c r="I65" i="13"/>
  <c r="Y65" i="13" s="1"/>
  <c r="I64" i="13"/>
  <c r="Y64" i="13" s="1"/>
  <c r="I63" i="13"/>
  <c r="Y63" i="13" s="1"/>
  <c r="I62" i="13"/>
  <c r="Y62" i="13" s="1"/>
  <c r="I61" i="13"/>
  <c r="Y61" i="13" s="1"/>
  <c r="I60" i="13"/>
  <c r="Y60" i="13" s="1"/>
  <c r="I59" i="13"/>
  <c r="I57" i="13"/>
  <c r="Y57" i="13" s="1"/>
  <c r="I56" i="13"/>
  <c r="Y56" i="13" s="1"/>
  <c r="I55" i="13"/>
  <c r="Y55" i="13" s="1"/>
  <c r="I54" i="13"/>
  <c r="Y54" i="13" s="1"/>
  <c r="I53" i="13"/>
  <c r="Y53" i="13" s="1"/>
  <c r="I52" i="13"/>
  <c r="Y52" i="13" s="1"/>
  <c r="I51" i="13"/>
  <c r="Y51" i="13" s="1"/>
  <c r="I50" i="13"/>
  <c r="Y50" i="13" s="1"/>
  <c r="I49" i="13"/>
  <c r="Y49" i="13" s="1"/>
  <c r="I46" i="13"/>
  <c r="Y46" i="13" s="1"/>
  <c r="I45" i="13"/>
  <c r="Y45" i="13" s="1"/>
  <c r="I44" i="13"/>
  <c r="Y44" i="13" s="1"/>
  <c r="I43" i="13"/>
  <c r="Y43" i="13" s="1"/>
  <c r="I42" i="13"/>
  <c r="Y42" i="13" s="1"/>
  <c r="I41" i="13"/>
  <c r="Y41" i="13" s="1"/>
  <c r="I40" i="13"/>
  <c r="Y40" i="13" s="1"/>
  <c r="I39" i="13"/>
  <c r="Y39" i="13" s="1"/>
  <c r="I38" i="13"/>
  <c r="I36" i="13"/>
  <c r="Y36" i="13" s="1"/>
  <c r="I35" i="13"/>
  <c r="Y35" i="13" s="1"/>
  <c r="I34" i="13"/>
  <c r="Y34" i="13" s="1"/>
  <c r="I33" i="13"/>
  <c r="Y33" i="13" s="1"/>
  <c r="I32" i="13"/>
  <c r="Y32" i="13" s="1"/>
  <c r="I31" i="13"/>
  <c r="Y31" i="13" s="1"/>
  <c r="I30" i="13"/>
  <c r="Y30" i="13" s="1"/>
  <c r="I29" i="13"/>
  <c r="Y29" i="13" s="1"/>
  <c r="I28" i="13"/>
  <c r="I26" i="13"/>
  <c r="Y26" i="13" s="1"/>
  <c r="I25" i="13"/>
  <c r="Y25" i="13" s="1"/>
  <c r="I24" i="13"/>
  <c r="Y24" i="13" s="1"/>
  <c r="I23" i="13"/>
  <c r="Y23" i="13" s="1"/>
  <c r="I22" i="13"/>
  <c r="Y22" i="13" s="1"/>
  <c r="I21" i="13"/>
  <c r="Y21" i="13" s="1"/>
  <c r="I20" i="13"/>
  <c r="Y20" i="13" s="1"/>
  <c r="I19" i="13"/>
  <c r="Y19" i="13" s="1"/>
  <c r="I18" i="13"/>
  <c r="I15" i="13"/>
  <c r="Y15" i="13" s="1"/>
  <c r="I14" i="13"/>
  <c r="Y14" i="13" s="1"/>
  <c r="I13" i="13"/>
  <c r="Y13" i="13" s="1"/>
  <c r="I12" i="13"/>
  <c r="Y12" i="13" s="1"/>
  <c r="I11" i="13"/>
  <c r="Y11" i="13" s="1"/>
  <c r="I10" i="13"/>
  <c r="Y10" i="13" s="1"/>
  <c r="I9" i="13"/>
  <c r="Y9" i="13" s="1"/>
  <c r="I8" i="13"/>
  <c r="Y8" i="13" s="1"/>
  <c r="I7" i="13"/>
  <c r="L234" i="12"/>
  <c r="M234" i="12"/>
  <c r="N234" i="12"/>
  <c r="P234" i="12"/>
  <c r="L174" i="12"/>
  <c r="M174" i="12"/>
  <c r="P174" i="12"/>
  <c r="L170" i="12"/>
  <c r="M170" i="12"/>
  <c r="M165" i="12"/>
  <c r="N165" i="12"/>
  <c r="Q93" i="12"/>
  <c r="M41" i="12"/>
  <c r="N41" i="12"/>
  <c r="O41" i="12"/>
  <c r="P41" i="12"/>
  <c r="Q19" i="12"/>
  <c r="Q21" i="12"/>
  <c r="Q22" i="12"/>
  <c r="Q23" i="12"/>
  <c r="Q24" i="12"/>
  <c r="Q25" i="12"/>
  <c r="Q26" i="12"/>
  <c r="H290" i="12" s="1"/>
  <c r="M27" i="12"/>
  <c r="N27" i="12"/>
  <c r="O27" i="12"/>
  <c r="P27" i="12"/>
  <c r="E276" i="12"/>
  <c r="F276" i="12"/>
  <c r="G276" i="12"/>
  <c r="H276" i="12"/>
  <c r="F190" i="9"/>
  <c r="G177" i="9"/>
  <c r="G178" i="9"/>
  <c r="G179" i="9"/>
  <c r="G180" i="9"/>
  <c r="G181" i="9"/>
  <c r="G176" i="9"/>
  <c r="C276" i="12"/>
  <c r="K1005" i="9"/>
  <c r="K1006" i="9"/>
  <c r="K1007" i="9"/>
  <c r="K1008" i="9"/>
  <c r="K1000" i="9"/>
  <c r="K831" i="9"/>
  <c r="K830" i="9"/>
  <c r="G766" i="9"/>
  <c r="D767" i="9"/>
  <c r="G767" i="9" s="1"/>
  <c r="D765" i="9"/>
  <c r="G765" i="9" s="1"/>
  <c r="D764" i="9"/>
  <c r="G764" i="9" s="1"/>
  <c r="F768" i="9"/>
  <c r="D756" i="9"/>
  <c r="F756" i="9" s="1"/>
  <c r="F758" i="9" s="1"/>
  <c r="E758" i="9"/>
  <c r="D734" i="9"/>
  <c r="F734" i="9" s="1"/>
  <c r="E736" i="9"/>
  <c r="F735" i="9"/>
  <c r="E710" i="9"/>
  <c r="F709" i="9"/>
  <c r="L163" i="12" s="1"/>
  <c r="L165" i="12" s="1"/>
  <c r="F708" i="9"/>
  <c r="K163" i="12" s="1"/>
  <c r="K699" i="9"/>
  <c r="K700" i="9"/>
  <c r="D699" i="9"/>
  <c r="D698" i="9"/>
  <c r="K698" i="9"/>
  <c r="K697" i="9"/>
  <c r="H693" i="9"/>
  <c r="E681" i="9"/>
  <c r="F680" i="9"/>
  <c r="F681" i="9" s="1"/>
  <c r="L152" i="12" s="1"/>
  <c r="Q152" i="12" s="1"/>
  <c r="D674" i="9"/>
  <c r="K671" i="9"/>
  <c r="K672" i="9"/>
  <c r="K673" i="9"/>
  <c r="K674" i="9"/>
  <c r="K675" i="9"/>
  <c r="K670" i="9"/>
  <c r="F1066" i="9"/>
  <c r="F1067" i="9"/>
  <c r="F1065" i="9"/>
  <c r="F914" i="9"/>
  <c r="M204" i="12" s="1"/>
  <c r="H665" i="9"/>
  <c r="D658" i="9"/>
  <c r="G658" i="9" s="1"/>
  <c r="D657" i="9"/>
  <c r="G657" i="9" s="1"/>
  <c r="D656" i="9"/>
  <c r="G656" i="9" s="1"/>
  <c r="D655" i="9"/>
  <c r="G655" i="9" s="1"/>
  <c r="D654" i="9"/>
  <c r="G654" i="9" s="1"/>
  <c r="D653" i="9"/>
  <c r="G653" i="9" s="1"/>
  <c r="D652" i="9"/>
  <c r="G652" i="9" s="1"/>
  <c r="F659" i="9"/>
  <c r="D637" i="9"/>
  <c r="F637" i="9" s="1"/>
  <c r="E639" i="9"/>
  <c r="F638" i="9"/>
  <c r="E633" i="9"/>
  <c r="F632" i="9"/>
  <c r="F633" i="9" s="1"/>
  <c r="L147" i="12" s="1"/>
  <c r="F885" i="9"/>
  <c r="D624" i="9"/>
  <c r="F624" i="9" s="1"/>
  <c r="F625" i="9" s="1"/>
  <c r="M142" i="12" s="1"/>
  <c r="Q142" i="12" s="1"/>
  <c r="E625" i="9"/>
  <c r="F840" i="9"/>
  <c r="F841" i="9" s="1"/>
  <c r="K190" i="12" s="1"/>
  <c r="F847" i="9"/>
  <c r="F846" i="9"/>
  <c r="E848" i="9"/>
  <c r="K619" i="9"/>
  <c r="L619" i="9" s="1"/>
  <c r="K618" i="9"/>
  <c r="K617" i="9"/>
  <c r="K616" i="9"/>
  <c r="E610" i="9"/>
  <c r="F609" i="9"/>
  <c r="F610" i="9" s="1"/>
  <c r="M139" i="12" s="1"/>
  <c r="E602" i="9"/>
  <c r="F601" i="9"/>
  <c r="F602" i="9" s="1"/>
  <c r="L134" i="12" s="1"/>
  <c r="Q134" i="12" s="1"/>
  <c r="K593" i="9"/>
  <c r="K594" i="9"/>
  <c r="K595" i="9"/>
  <c r="K596" i="9"/>
  <c r="D591" i="9"/>
  <c r="K590" i="9"/>
  <c r="K591" i="9"/>
  <c r="K592" i="9"/>
  <c r="K589" i="9"/>
  <c r="D582" i="9"/>
  <c r="G582" i="9" s="1"/>
  <c r="D581" i="9"/>
  <c r="G581" i="9" s="1"/>
  <c r="D580" i="9"/>
  <c r="G580" i="9" s="1"/>
  <c r="D579" i="9"/>
  <c r="G579" i="9" s="1"/>
  <c r="F583" i="9"/>
  <c r="F560" i="9"/>
  <c r="E562" i="9"/>
  <c r="E556" i="9"/>
  <c r="F555" i="9"/>
  <c r="F556" i="9" s="1"/>
  <c r="L129" i="12" s="1"/>
  <c r="F522" i="9"/>
  <c r="K122" i="12" s="1"/>
  <c r="D521" i="9"/>
  <c r="F521" i="9" s="1"/>
  <c r="M122" i="12" s="1"/>
  <c r="M126" i="12" s="1"/>
  <c r="E523" i="9"/>
  <c r="G494" i="9"/>
  <c r="G493" i="9"/>
  <c r="G492" i="9"/>
  <c r="G491" i="9"/>
  <c r="G490" i="9"/>
  <c r="G489" i="9"/>
  <c r="F495" i="9"/>
  <c r="F469" i="9"/>
  <c r="N116" i="12" s="1"/>
  <c r="F465" i="9"/>
  <c r="L116" i="12" s="1"/>
  <c r="E470" i="9"/>
  <c r="E461" i="9"/>
  <c r="F460" i="9"/>
  <c r="F461" i="9" s="1"/>
  <c r="N115" i="12" s="1"/>
  <c r="Q115" i="12" s="1"/>
  <c r="K1081" i="9"/>
  <c r="E788" i="9"/>
  <c r="F787" i="9"/>
  <c r="F786" i="9"/>
  <c r="F942" i="9"/>
  <c r="K1002" i="9" s="1"/>
  <c r="F943" i="9"/>
  <c r="K1003" i="9" s="1"/>
  <c r="F941" i="9"/>
  <c r="K1001" i="9" s="1"/>
  <c r="E944" i="9"/>
  <c r="D448" i="9"/>
  <c r="K448" i="9"/>
  <c r="D440" i="9"/>
  <c r="D445" i="9"/>
  <c r="K445" i="9"/>
  <c r="K446" i="9"/>
  <c r="D439" i="9"/>
  <c r="K439" i="9"/>
  <c r="F970" i="9"/>
  <c r="K444" i="9"/>
  <c r="K438" i="9"/>
  <c r="I388" i="9"/>
  <c r="H388" i="9"/>
  <c r="F354" i="9"/>
  <c r="F1017" i="9"/>
  <c r="F1024" i="9"/>
  <c r="F342" i="9"/>
  <c r="F343" i="9" s="1"/>
  <c r="M75" i="12" s="1"/>
  <c r="Q75" i="12" s="1"/>
  <c r="E343" i="9"/>
  <c r="E338" i="9"/>
  <c r="F336" i="9"/>
  <c r="F338" i="9" s="1"/>
  <c r="M74" i="12" s="1"/>
  <c r="F318" i="9"/>
  <c r="F319" i="9" s="1"/>
  <c r="L70" i="12" s="1"/>
  <c r="Q70" i="12" s="1"/>
  <c r="E319" i="9"/>
  <c r="F312" i="9"/>
  <c r="F313" i="9" s="1"/>
  <c r="L69" i="12" s="1"/>
  <c r="Q69" i="12" s="1"/>
  <c r="E313" i="9"/>
  <c r="E308" i="9"/>
  <c r="F306" i="9"/>
  <c r="F308" i="9" s="1"/>
  <c r="L68" i="12" s="1"/>
  <c r="Q68" i="12" s="1"/>
  <c r="E297" i="9"/>
  <c r="F295" i="9"/>
  <c r="F297" i="9" s="1"/>
  <c r="K62" i="12" s="1"/>
  <c r="K282" i="9"/>
  <c r="L282" i="9" s="1"/>
  <c r="K283" i="9"/>
  <c r="L283" i="9" s="1"/>
  <c r="L284" i="9"/>
  <c r="F257" i="9"/>
  <c r="D1101" i="9"/>
  <c r="E235" i="9"/>
  <c r="F234" i="9"/>
  <c r="F231" i="9"/>
  <c r="F232" i="9"/>
  <c r="K218" i="9"/>
  <c r="K219" i="9"/>
  <c r="L219" i="9" s="1"/>
  <c r="D476" i="13" l="1"/>
  <c r="O234" i="12"/>
  <c r="D475" i="13"/>
  <c r="D473" i="13"/>
  <c r="O236" i="13"/>
  <c r="O330" i="13" s="1"/>
  <c r="X234" i="13"/>
  <c r="P167" i="12"/>
  <c r="P170" i="12" s="1"/>
  <c r="X127" i="13"/>
  <c r="P96" i="12"/>
  <c r="D467" i="13"/>
  <c r="D466" i="13"/>
  <c r="N61" i="12"/>
  <c r="N66" i="12" s="1"/>
  <c r="N67" i="12"/>
  <c r="N72" i="12" s="1"/>
  <c r="D468" i="13"/>
  <c r="N195" i="12"/>
  <c r="Q192" i="12"/>
  <c r="U234" i="13"/>
  <c r="O167" i="12"/>
  <c r="O170" i="12" s="1"/>
  <c r="D469" i="13"/>
  <c r="U48" i="13"/>
  <c r="O7" i="12"/>
  <c r="O15" i="12" s="1"/>
  <c r="R209" i="13"/>
  <c r="N138" i="12"/>
  <c r="N145" i="12" s="1"/>
  <c r="D470" i="13"/>
  <c r="D477" i="13"/>
  <c r="X48" i="13"/>
  <c r="P7" i="12"/>
  <c r="P15" i="12" s="1"/>
  <c r="R148" i="13"/>
  <c r="N114" i="12"/>
  <c r="N120" i="12" s="1"/>
  <c r="N127" i="12" s="1"/>
  <c r="R277" i="13"/>
  <c r="R324" i="13" s="1"/>
  <c r="N196" i="12"/>
  <c r="W435" i="13"/>
  <c r="D474" i="13"/>
  <c r="U127" i="13"/>
  <c r="O96" i="12"/>
  <c r="D464" i="13"/>
  <c r="D472" i="13"/>
  <c r="S435" i="13"/>
  <c r="Q184" i="12"/>
  <c r="O188" i="12"/>
  <c r="Q190" i="12"/>
  <c r="F973" i="9"/>
  <c r="L215" i="12"/>
  <c r="L218" i="12" s="1"/>
  <c r="M214" i="12"/>
  <c r="Q204" i="12"/>
  <c r="K220" i="12"/>
  <c r="M220" i="12"/>
  <c r="M223" i="12" s="1"/>
  <c r="L220" i="12"/>
  <c r="L223" i="12" s="1"/>
  <c r="O220" i="12"/>
  <c r="O223" i="12" s="1"/>
  <c r="O224" i="12" s="1"/>
  <c r="P220" i="12"/>
  <c r="P223" i="12" s="1"/>
  <c r="P224" i="12" s="1"/>
  <c r="N220" i="12"/>
  <c r="N223" i="12" s="1"/>
  <c r="N224" i="12" s="1"/>
  <c r="N172" i="12"/>
  <c r="O172" i="12"/>
  <c r="Q163" i="12"/>
  <c r="H701" i="9"/>
  <c r="N158" i="12" s="1"/>
  <c r="N161" i="12" s="1"/>
  <c r="G701" i="9"/>
  <c r="I676" i="9"/>
  <c r="G676" i="9"/>
  <c r="M151" i="12" s="1"/>
  <c r="H676" i="9"/>
  <c r="N151" i="12" s="1"/>
  <c r="N155" i="12" s="1"/>
  <c r="H597" i="9"/>
  <c r="N133" i="12" s="1"/>
  <c r="N137" i="12" s="1"/>
  <c r="I597" i="9"/>
  <c r="O133" i="12" s="1"/>
  <c r="O137" i="12" s="1"/>
  <c r="G597" i="9"/>
  <c r="J597" i="9"/>
  <c r="P133" i="12" s="1"/>
  <c r="P137" i="12" s="1"/>
  <c r="I441" i="9"/>
  <c r="O99" i="12" s="1"/>
  <c r="J441" i="9"/>
  <c r="P99" i="12" s="1"/>
  <c r="H441" i="9"/>
  <c r="N99" i="12" s="1"/>
  <c r="G441" i="9"/>
  <c r="M99" i="12" s="1"/>
  <c r="F441" i="9"/>
  <c r="L99" i="12" s="1"/>
  <c r="Q122" i="12"/>
  <c r="L155" i="12"/>
  <c r="Q147" i="12"/>
  <c r="L137" i="12"/>
  <c r="Q129" i="12"/>
  <c r="G449" i="9"/>
  <c r="M100" i="12" s="1"/>
  <c r="H449" i="9"/>
  <c r="N100" i="12" s="1"/>
  <c r="I449" i="9"/>
  <c r="O100" i="12" s="1"/>
  <c r="F449" i="9"/>
  <c r="L100" i="12" s="1"/>
  <c r="J449" i="9"/>
  <c r="P100" i="12" s="1"/>
  <c r="M145" i="12"/>
  <c r="Q139" i="12"/>
  <c r="Q116" i="12"/>
  <c r="K44" i="12"/>
  <c r="F220" i="9"/>
  <c r="L35" i="12" s="1"/>
  <c r="Q35" i="12" s="1"/>
  <c r="G220" i="9"/>
  <c r="H220" i="9"/>
  <c r="E220" i="9"/>
  <c r="I220" i="9"/>
  <c r="J220" i="9"/>
  <c r="K33" i="12"/>
  <c r="L33" i="12"/>
  <c r="M79" i="12"/>
  <c r="Q74" i="12"/>
  <c r="Q62" i="12"/>
  <c r="F356" i="9"/>
  <c r="M87" i="12"/>
  <c r="L72" i="12"/>
  <c r="H287" i="12"/>
  <c r="H285" i="12"/>
  <c r="H286" i="12"/>
  <c r="L330" i="13"/>
  <c r="H127" i="13"/>
  <c r="I328" i="13"/>
  <c r="K241" i="12" s="1"/>
  <c r="X327" i="13"/>
  <c r="X328" i="13" s="1"/>
  <c r="P241" i="12" s="1"/>
  <c r="P243" i="12" s="1"/>
  <c r="U328" i="13"/>
  <c r="O241" i="12" s="1"/>
  <c r="O243" i="12" s="1"/>
  <c r="H148" i="13"/>
  <c r="I276" i="13"/>
  <c r="K196" i="12" s="1"/>
  <c r="M127" i="12"/>
  <c r="D266" i="12"/>
  <c r="D267" i="12"/>
  <c r="D268" i="12"/>
  <c r="D269" i="12"/>
  <c r="D270" i="12"/>
  <c r="D271" i="12"/>
  <c r="D272" i="12"/>
  <c r="D273" i="12"/>
  <c r="D274" i="12"/>
  <c r="D275" i="12"/>
  <c r="D265" i="12"/>
  <c r="F470" i="9"/>
  <c r="Y173" i="13"/>
  <c r="AB433" i="13"/>
  <c r="Y149" i="13"/>
  <c r="I17" i="13"/>
  <c r="K7" i="12" s="1"/>
  <c r="Y7" i="13"/>
  <c r="AB410" i="13"/>
  <c r="AB375" i="13"/>
  <c r="Y210" i="13"/>
  <c r="H69" i="13"/>
  <c r="I172" i="13"/>
  <c r="K138" i="12" s="1"/>
  <c r="I116" i="13"/>
  <c r="K86" i="12" s="1"/>
  <c r="K95" i="12" s="1"/>
  <c r="Y107" i="13"/>
  <c r="I208" i="13"/>
  <c r="Y197" i="13"/>
  <c r="I300" i="13"/>
  <c r="K219" i="12" s="1"/>
  <c r="Q219" i="12" s="1"/>
  <c r="U172" i="13"/>
  <c r="O138" i="12" s="1"/>
  <c r="O145" i="12" s="1"/>
  <c r="X161" i="13"/>
  <c r="X172" i="13" s="1"/>
  <c r="I27" i="13"/>
  <c r="Y18" i="13"/>
  <c r="I126" i="13"/>
  <c r="Y117" i="13"/>
  <c r="I252" i="13"/>
  <c r="K181" i="12" s="1"/>
  <c r="X80" i="13"/>
  <c r="X89" i="13" s="1"/>
  <c r="U89" i="13"/>
  <c r="I37" i="13"/>
  <c r="Y28" i="13"/>
  <c r="I137" i="13"/>
  <c r="K114" i="12" s="1"/>
  <c r="I221" i="13"/>
  <c r="K167" i="12" s="1"/>
  <c r="I264" i="13"/>
  <c r="Y253" i="13"/>
  <c r="I287" i="13"/>
  <c r="K203" i="12" s="1"/>
  <c r="I47" i="13"/>
  <c r="Y38" i="13"/>
  <c r="I79" i="13"/>
  <c r="K61" i="12" s="1"/>
  <c r="K66" i="12" s="1"/>
  <c r="I233" i="13"/>
  <c r="X268" i="13"/>
  <c r="X276" i="13" s="1"/>
  <c r="U276" i="13"/>
  <c r="I89" i="13"/>
  <c r="K67" i="12" s="1"/>
  <c r="I147" i="13"/>
  <c r="X70" i="13"/>
  <c r="X79" i="13" s="1"/>
  <c r="U79" i="13"/>
  <c r="I58" i="13"/>
  <c r="K43" i="12" s="1"/>
  <c r="I99" i="13"/>
  <c r="I160" i="13"/>
  <c r="K128" i="12" s="1"/>
  <c r="I184" i="13"/>
  <c r="Y176" i="13"/>
  <c r="I196" i="13"/>
  <c r="Y185" i="13"/>
  <c r="Y265" i="13"/>
  <c r="I311" i="13"/>
  <c r="K225" i="12" s="1"/>
  <c r="Q225" i="12" s="1"/>
  <c r="R100" i="13"/>
  <c r="R102" i="13" s="1"/>
  <c r="I68" i="13"/>
  <c r="Y59" i="13"/>
  <c r="I321" i="13"/>
  <c r="Y312" i="13"/>
  <c r="X129" i="13"/>
  <c r="X137" i="13" s="1"/>
  <c r="U137" i="13"/>
  <c r="H48" i="13"/>
  <c r="I276" i="12"/>
  <c r="G190" i="9"/>
  <c r="G768" i="9"/>
  <c r="F736" i="9"/>
  <c r="N168" i="12" s="1"/>
  <c r="F710" i="9"/>
  <c r="F1068" i="9"/>
  <c r="K226" i="12" s="1"/>
  <c r="F848" i="9"/>
  <c r="M191" i="12" s="1"/>
  <c r="G659" i="9"/>
  <c r="M149" i="12" s="1"/>
  <c r="Q149" i="12" s="1"/>
  <c r="F639" i="9"/>
  <c r="M148" i="12" s="1"/>
  <c r="G583" i="9"/>
  <c r="M132" i="12" s="1"/>
  <c r="Q132" i="12" s="1"/>
  <c r="F562" i="9"/>
  <c r="M130" i="12" s="1"/>
  <c r="F523" i="9"/>
  <c r="G495" i="9"/>
  <c r="L117" i="12" s="1"/>
  <c r="Q117" i="12" s="1"/>
  <c r="F886" i="9"/>
  <c r="N197" i="12" s="1"/>
  <c r="F788" i="9"/>
  <c r="M183" i="12" s="1"/>
  <c r="F944" i="9"/>
  <c r="F1102" i="9"/>
  <c r="L285" i="9"/>
  <c r="K51" i="12" s="1"/>
  <c r="G257" i="9"/>
  <c r="F233" i="9"/>
  <c r="L218" i="9"/>
  <c r="L220" i="9" s="1"/>
  <c r="P244" i="12" l="1"/>
  <c r="P249" i="12" s="1"/>
  <c r="O244" i="12"/>
  <c r="O249" i="12" s="1"/>
  <c r="N244" i="12"/>
  <c r="N249" i="12" s="1"/>
  <c r="M244" i="12"/>
  <c r="M249" i="12" s="1"/>
  <c r="L244" i="12"/>
  <c r="L249" i="12" s="1"/>
  <c r="K244" i="12"/>
  <c r="K48" i="12"/>
  <c r="R236" i="13"/>
  <c r="O166" i="12"/>
  <c r="K137" i="12"/>
  <c r="Q128" i="12"/>
  <c r="K120" i="12"/>
  <c r="K243" i="12"/>
  <c r="Q241" i="12"/>
  <c r="X148" i="13"/>
  <c r="P114" i="12"/>
  <c r="P120" i="12" s="1"/>
  <c r="P127" i="12" s="1"/>
  <c r="Y47" i="13"/>
  <c r="K39" i="12"/>
  <c r="O61" i="12"/>
  <c r="O66" i="12" s="1"/>
  <c r="O67" i="12"/>
  <c r="O72" i="12" s="1"/>
  <c r="K201" i="12"/>
  <c r="Y196" i="13"/>
  <c r="K156" i="12"/>
  <c r="Y147" i="13"/>
  <c r="K121" i="12"/>
  <c r="K214" i="12"/>
  <c r="Q203" i="12"/>
  <c r="P67" i="12"/>
  <c r="P72" i="12" s="1"/>
  <c r="P61" i="12"/>
  <c r="P66" i="12" s="1"/>
  <c r="Y184" i="13"/>
  <c r="K146" i="12"/>
  <c r="U277" i="13"/>
  <c r="U324" i="13" s="1"/>
  <c r="O196" i="12"/>
  <c r="O201" i="12" s="1"/>
  <c r="O202" i="12" s="1"/>
  <c r="Y264" i="13"/>
  <c r="K189" i="12"/>
  <c r="Y208" i="13"/>
  <c r="K162" i="12"/>
  <c r="K188" i="12"/>
  <c r="Q181" i="12"/>
  <c r="Y68" i="13"/>
  <c r="K49" i="12"/>
  <c r="K59" i="12" s="1"/>
  <c r="K72" i="12"/>
  <c r="Q7" i="12"/>
  <c r="Y99" i="13"/>
  <c r="K73" i="12"/>
  <c r="K79" i="12" s="1"/>
  <c r="Y321" i="13"/>
  <c r="K231" i="12"/>
  <c r="Q167" i="12"/>
  <c r="K170" i="12"/>
  <c r="Y27" i="13"/>
  <c r="K16" i="12"/>
  <c r="X277" i="13"/>
  <c r="X324" i="13" s="1"/>
  <c r="P196" i="12"/>
  <c r="P201" i="12" s="1"/>
  <c r="P202" i="12" s="1"/>
  <c r="Y126" i="13"/>
  <c r="K96" i="12"/>
  <c r="K112" i="12" s="1"/>
  <c r="Y233" i="13"/>
  <c r="K171" i="12"/>
  <c r="K145" i="12"/>
  <c r="U148" i="13"/>
  <c r="O114" i="12"/>
  <c r="O120" i="12" s="1"/>
  <c r="O127" i="12" s="1"/>
  <c r="Y37" i="13"/>
  <c r="X209" i="13"/>
  <c r="P138" i="12"/>
  <c r="P145" i="12" s="1"/>
  <c r="P166" i="12" s="1"/>
  <c r="K230" i="12"/>
  <c r="Q226" i="12"/>
  <c r="K223" i="12"/>
  <c r="Q220" i="12"/>
  <c r="M195" i="12"/>
  <c r="Q191" i="12"/>
  <c r="M224" i="12"/>
  <c r="L224" i="12"/>
  <c r="K1004" i="9"/>
  <c r="K215" i="12"/>
  <c r="K218" i="12" s="1"/>
  <c r="Q197" i="12"/>
  <c r="N201" i="12"/>
  <c r="N202" i="12" s="1"/>
  <c r="N166" i="12"/>
  <c r="Q168" i="12"/>
  <c r="N170" i="12"/>
  <c r="O173" i="12"/>
  <c r="O174" i="12" s="1"/>
  <c r="N173" i="12"/>
  <c r="N174" i="12" s="1"/>
  <c r="M158" i="12"/>
  <c r="L701" i="9"/>
  <c r="M188" i="12"/>
  <c r="Q183" i="12"/>
  <c r="Q172" i="12"/>
  <c r="L166" i="12"/>
  <c r="N112" i="12"/>
  <c r="Q151" i="12"/>
  <c r="O112" i="12"/>
  <c r="M155" i="12"/>
  <c r="Q148" i="12"/>
  <c r="P112" i="12"/>
  <c r="Q100" i="12"/>
  <c r="M133" i="12"/>
  <c r="Q133" i="12" s="1"/>
  <c r="L597" i="9"/>
  <c r="Q99" i="12"/>
  <c r="L112" i="12"/>
  <c r="Q130" i="12"/>
  <c r="M112" i="12"/>
  <c r="L120" i="12"/>
  <c r="L127" i="12" s="1"/>
  <c r="G263" i="9"/>
  <c r="N45" i="12"/>
  <c r="N48" i="12" s="1"/>
  <c r="M45" i="12"/>
  <c r="Q33" i="12"/>
  <c r="M95" i="12"/>
  <c r="Q87" i="12"/>
  <c r="Q51" i="12"/>
  <c r="F235" i="9"/>
  <c r="L44" i="12"/>
  <c r="AB435" i="13"/>
  <c r="I277" i="13"/>
  <c r="I301" i="13"/>
  <c r="Y301" i="13" s="1"/>
  <c r="R330" i="13"/>
  <c r="Y327" i="13"/>
  <c r="Y161" i="13"/>
  <c r="I127" i="13"/>
  <c r="I148" i="13"/>
  <c r="H102" i="13"/>
  <c r="Y172" i="13"/>
  <c r="Y89" i="13"/>
  <c r="Y276" i="13"/>
  <c r="U100" i="13"/>
  <c r="U102" i="13" s="1"/>
  <c r="U209" i="13"/>
  <c r="U236" i="13" s="1"/>
  <c r="X100" i="13"/>
  <c r="X102" i="13" s="1"/>
  <c r="Y268" i="13"/>
  <c r="D465" i="13" s="1"/>
  <c r="Y58" i="13"/>
  <c r="I69" i="13"/>
  <c r="Y69" i="13" s="1"/>
  <c r="Y129" i="13"/>
  <c r="D463" i="13" s="1"/>
  <c r="Y79" i="13"/>
  <c r="I100" i="13"/>
  <c r="Y137" i="13"/>
  <c r="Y80" i="13"/>
  <c r="Y311" i="13"/>
  <c r="I322" i="13"/>
  <c r="Y322" i="13" s="1"/>
  <c r="Y221" i="13"/>
  <c r="I234" i="13"/>
  <c r="Y234" i="13" s="1"/>
  <c r="Y287" i="13"/>
  <c r="Y70" i="13"/>
  <c r="Y17" i="13"/>
  <c r="I48" i="13"/>
  <c r="Y116" i="13"/>
  <c r="Y160" i="13"/>
  <c r="I209" i="13"/>
  <c r="Y252" i="13"/>
  <c r="Y300" i="13"/>
  <c r="K249" i="12" l="1"/>
  <c r="Q244" i="12"/>
  <c r="Q214" i="12"/>
  <c r="Y127" i="13"/>
  <c r="K224" i="12"/>
  <c r="X236" i="13"/>
  <c r="D462" i="13"/>
  <c r="Y148" i="13"/>
  <c r="Q61" i="12"/>
  <c r="K161" i="12"/>
  <c r="Q156" i="12"/>
  <c r="Q162" i="12"/>
  <c r="K165" i="12"/>
  <c r="Q171" i="12"/>
  <c r="K174" i="12"/>
  <c r="Q67" i="12"/>
  <c r="Q196" i="12"/>
  <c r="Q243" i="12"/>
  <c r="C344" i="12" s="1"/>
  <c r="Q189" i="12"/>
  <c r="K195" i="12"/>
  <c r="K202" i="12" s="1"/>
  <c r="Q231" i="12"/>
  <c r="K234" i="12"/>
  <c r="Y328" i="13"/>
  <c r="D478" i="13"/>
  <c r="Q121" i="12"/>
  <c r="K126" i="12"/>
  <c r="Q114" i="12"/>
  <c r="Q138" i="12"/>
  <c r="K155" i="12"/>
  <c r="Q146" i="12"/>
  <c r="Q223" i="12"/>
  <c r="M202" i="12"/>
  <c r="Q230" i="12"/>
  <c r="Q173" i="12"/>
  <c r="M161" i="12"/>
  <c r="Q158" i="12"/>
  <c r="Q188" i="12"/>
  <c r="Q170" i="12"/>
  <c r="Q137" i="12"/>
  <c r="M137" i="12"/>
  <c r="M48" i="12"/>
  <c r="Q45" i="12"/>
  <c r="L48" i="12"/>
  <c r="Q44" i="12"/>
  <c r="U330" i="13"/>
  <c r="X330" i="13"/>
  <c r="I236" i="13"/>
  <c r="Y236" i="13" s="1"/>
  <c r="Y209" i="13"/>
  <c r="Y100" i="13"/>
  <c r="Y277" i="13"/>
  <c r="Y324" i="13" s="1"/>
  <c r="I324" i="13"/>
  <c r="Y48" i="13"/>
  <c r="I102" i="13"/>
  <c r="K212" i="9"/>
  <c r="K213" i="9"/>
  <c r="K214" i="9"/>
  <c r="Q249" i="12" l="1"/>
  <c r="C345" i="12" s="1"/>
  <c r="Q155" i="12"/>
  <c r="D482" i="13"/>
  <c r="Q66" i="12"/>
  <c r="Q126" i="12"/>
  <c r="Q145" i="12"/>
  <c r="Q120" i="12"/>
  <c r="Q195" i="12"/>
  <c r="Q165" i="12"/>
  <c r="Q234" i="12"/>
  <c r="Q201" i="12"/>
  <c r="Q174" i="12"/>
  <c r="M166" i="12"/>
  <c r="Q224" i="12"/>
  <c r="Q161" i="12"/>
  <c r="I330" i="13"/>
  <c r="Y102" i="13"/>
  <c r="Y330" i="13" s="1"/>
  <c r="K208" i="9"/>
  <c r="K209" i="9"/>
  <c r="K210" i="9"/>
  <c r="D209" i="9"/>
  <c r="D208" i="9"/>
  <c r="C346" i="12" l="1"/>
  <c r="D345" i="12" s="1"/>
  <c r="L267" i="12"/>
  <c r="Q202" i="12"/>
  <c r="Q127" i="12"/>
  <c r="Q235" i="12"/>
  <c r="Q175" i="12"/>
  <c r="Q166" i="12"/>
  <c r="E215" i="9"/>
  <c r="K34" i="12" s="1"/>
  <c r="J215" i="9"/>
  <c r="P34" i="12" s="1"/>
  <c r="P38" i="12" s="1"/>
  <c r="I215" i="9"/>
  <c r="O34" i="12" s="1"/>
  <c r="O38" i="12" s="1"/>
  <c r="H215" i="9"/>
  <c r="N34" i="12" s="1"/>
  <c r="N38" i="12" s="1"/>
  <c r="F215" i="9"/>
  <c r="L34" i="12" s="1"/>
  <c r="G215" i="9"/>
  <c r="M34" i="12" s="1"/>
  <c r="K215" i="9"/>
  <c r="D336" i="12" l="1"/>
  <c r="D337" i="12"/>
  <c r="D338" i="12"/>
  <c r="D335" i="12"/>
  <c r="D339" i="12"/>
  <c r="D340" i="12"/>
  <c r="D341" i="12"/>
  <c r="D342" i="12"/>
  <c r="D343" i="12"/>
  <c r="D344" i="12"/>
  <c r="Q34" i="12"/>
  <c r="L221" i="9"/>
  <c r="H151" i="9" l="1"/>
  <c r="D149" i="9"/>
  <c r="D146" i="9"/>
  <c r="E151" i="9" s="1"/>
  <c r="K32" i="12" s="1"/>
  <c r="I141" i="9"/>
  <c r="F118" i="9"/>
  <c r="F119" i="9" s="1"/>
  <c r="K30" i="12" s="1"/>
  <c r="Q30" i="12" s="1"/>
  <c r="E119" i="9"/>
  <c r="E114" i="9"/>
  <c r="K252" i="12"/>
  <c r="L252" i="12"/>
  <c r="M252" i="12"/>
  <c r="N252" i="12"/>
  <c r="O252" i="12"/>
  <c r="P252" i="12"/>
  <c r="F95" i="9"/>
  <c r="F96" i="9" s="1"/>
  <c r="E96" i="9"/>
  <c r="F79" i="9"/>
  <c r="F80" i="9" s="1"/>
  <c r="K18" i="12" s="1"/>
  <c r="Q18" i="12" s="1"/>
  <c r="E80" i="9"/>
  <c r="K236" i="12"/>
  <c r="P236" i="12"/>
  <c r="L236" i="12"/>
  <c r="M236" i="12"/>
  <c r="N236" i="12"/>
  <c r="O236" i="12"/>
  <c r="L237" i="12"/>
  <c r="M237" i="12"/>
  <c r="N237" i="12"/>
  <c r="O237" i="12"/>
  <c r="P237" i="12"/>
  <c r="L238" i="12"/>
  <c r="M238" i="12"/>
  <c r="N238" i="12"/>
  <c r="O238" i="12"/>
  <c r="P238" i="12"/>
  <c r="L239" i="12"/>
  <c r="M239" i="12"/>
  <c r="N239" i="12"/>
  <c r="O239" i="12"/>
  <c r="P239" i="12"/>
  <c r="L240" i="12"/>
  <c r="L259" i="12" s="1"/>
  <c r="M240" i="12"/>
  <c r="M259" i="12" s="1"/>
  <c r="O240" i="12"/>
  <c r="O259" i="12" s="1"/>
  <c r="K237" i="12"/>
  <c r="K238" i="12"/>
  <c r="K239" i="12"/>
  <c r="F72" i="9"/>
  <c r="F73" i="9"/>
  <c r="E75" i="9"/>
  <c r="K176" i="12"/>
  <c r="F65" i="9"/>
  <c r="F66" i="9" s="1"/>
  <c r="K12" i="12" s="1"/>
  <c r="Q12" i="12" s="1"/>
  <c r="E66" i="9"/>
  <c r="P176" i="12"/>
  <c r="L176" i="12"/>
  <c r="M176" i="12"/>
  <c r="N176" i="12"/>
  <c r="O176" i="12"/>
  <c r="L177" i="12"/>
  <c r="M177" i="12"/>
  <c r="N177" i="12"/>
  <c r="O177" i="12"/>
  <c r="P177" i="12"/>
  <c r="L178" i="12"/>
  <c r="M178" i="12"/>
  <c r="N178" i="12"/>
  <c r="O178" i="12"/>
  <c r="P178" i="12"/>
  <c r="L179" i="12"/>
  <c r="M179" i="12"/>
  <c r="N179" i="12"/>
  <c r="O179" i="12"/>
  <c r="P179" i="12"/>
  <c r="K177" i="12"/>
  <c r="K178" i="12"/>
  <c r="K179" i="12"/>
  <c r="F33" i="9"/>
  <c r="K82" i="12"/>
  <c r="L82" i="12"/>
  <c r="M82" i="12"/>
  <c r="N82" i="12"/>
  <c r="O82" i="12"/>
  <c r="P82" i="12"/>
  <c r="K83" i="12"/>
  <c r="L83" i="12"/>
  <c r="M83" i="12"/>
  <c r="N83" i="12"/>
  <c r="O83" i="12"/>
  <c r="P83" i="12"/>
  <c r="K84" i="12"/>
  <c r="L84" i="12"/>
  <c r="M84" i="12"/>
  <c r="N84" i="12"/>
  <c r="O84" i="12"/>
  <c r="P84" i="12"/>
  <c r="N81" i="12"/>
  <c r="O81" i="12"/>
  <c r="P81" i="12"/>
  <c r="F31" i="9"/>
  <c r="G27" i="9"/>
  <c r="F21" i="9"/>
  <c r="L8" i="12" s="1"/>
  <c r="L15" i="12" s="1"/>
  <c r="E22" i="9"/>
  <c r="F19" i="9"/>
  <c r="F20" i="9"/>
  <c r="Q73" i="12"/>
  <c r="Q72" i="12"/>
  <c r="Q49" i="12"/>
  <c r="Q43" i="12"/>
  <c r="Q39" i="12"/>
  <c r="Q28" i="12"/>
  <c r="Q31" i="12"/>
  <c r="Q36" i="12"/>
  <c r="Q16" i="12"/>
  <c r="L41" i="12"/>
  <c r="K41" i="12"/>
  <c r="Q96" i="12"/>
  <c r="Q86" i="12"/>
  <c r="M80" i="12"/>
  <c r="L80" i="12"/>
  <c r="L113" i="12"/>
  <c r="K113" i="12"/>
  <c r="M113" i="12"/>
  <c r="N113" i="12"/>
  <c r="O113" i="12"/>
  <c r="P113" i="12"/>
  <c r="N80" i="12"/>
  <c r="O80" i="12"/>
  <c r="P80" i="12"/>
  <c r="Q13" i="12"/>
  <c r="F151" i="9" l="1"/>
  <c r="L32" i="12" s="1"/>
  <c r="L38" i="12" s="1"/>
  <c r="D150" i="9"/>
  <c r="K8" i="12"/>
  <c r="Q8" i="12" s="1"/>
  <c r="H284" i="12"/>
  <c r="K20" i="12"/>
  <c r="L20" i="12"/>
  <c r="H283" i="12"/>
  <c r="H282" i="12"/>
  <c r="M258" i="12"/>
  <c r="Q112" i="12"/>
  <c r="Q79" i="12"/>
  <c r="Q59" i="12"/>
  <c r="Q48" i="12"/>
  <c r="P255" i="12"/>
  <c r="O256" i="12"/>
  <c r="Q95" i="12"/>
  <c r="L258" i="12"/>
  <c r="N256" i="12"/>
  <c r="K258" i="12"/>
  <c r="P257" i="12"/>
  <c r="M256" i="12"/>
  <c r="K257" i="12"/>
  <c r="O257" i="12"/>
  <c r="L256" i="12"/>
  <c r="K256" i="12"/>
  <c r="N257" i="12"/>
  <c r="O255" i="12"/>
  <c r="P258" i="12"/>
  <c r="M257" i="12"/>
  <c r="N255" i="12"/>
  <c r="O258" i="12"/>
  <c r="L257" i="12"/>
  <c r="N258" i="12"/>
  <c r="P256" i="12"/>
  <c r="Q240" i="12"/>
  <c r="K127" i="12"/>
  <c r="Q239" i="12"/>
  <c r="Q238" i="12"/>
  <c r="Q237" i="12"/>
  <c r="D292" i="12"/>
  <c r="Q252" i="12"/>
  <c r="Q236" i="12"/>
  <c r="Q176" i="12"/>
  <c r="Q179" i="12"/>
  <c r="Q178" i="12"/>
  <c r="Q177" i="12"/>
  <c r="Q41" i="12"/>
  <c r="F35" i="9"/>
  <c r="K10" i="12" s="1"/>
  <c r="Q10" i="12" s="1"/>
  <c r="F75" i="9"/>
  <c r="F114" i="9"/>
  <c r="K29" i="12" s="1"/>
  <c r="K235" i="12"/>
  <c r="K175" i="12"/>
  <c r="Q83" i="12"/>
  <c r="Q84" i="12"/>
  <c r="Q82" i="12"/>
  <c r="K166" i="12"/>
  <c r="F22" i="9"/>
  <c r="L60" i="12"/>
  <c r="K60" i="12"/>
  <c r="K80" i="12"/>
  <c r="P42" i="12"/>
  <c r="N42" i="12"/>
  <c r="N60" i="12"/>
  <c r="P175" i="12"/>
  <c r="M235" i="12"/>
  <c r="P60" i="12"/>
  <c r="O235" i="12"/>
  <c r="M175" i="12"/>
  <c r="N235" i="12"/>
  <c r="L175" i="12"/>
  <c r="O175" i="12"/>
  <c r="N175" i="12"/>
  <c r="O42" i="12"/>
  <c r="O60" i="12"/>
  <c r="M60" i="12"/>
  <c r="L235" i="12"/>
  <c r="P235" i="12"/>
  <c r="C255" i="12"/>
  <c r="J244" i="12"/>
  <c r="J225" i="12"/>
  <c r="J203" i="12"/>
  <c r="J189" i="12"/>
  <c r="J181" i="12"/>
  <c r="J171" i="12"/>
  <c r="J167" i="12"/>
  <c r="J162" i="12"/>
  <c r="J156" i="12"/>
  <c r="J146" i="12"/>
  <c r="J138" i="12"/>
  <c r="J128" i="12"/>
  <c r="J114" i="12"/>
  <c r="J96" i="12"/>
  <c r="J86" i="12"/>
  <c r="J73" i="12"/>
  <c r="J67" i="12"/>
  <c r="J61" i="12"/>
  <c r="J49" i="12"/>
  <c r="J43" i="12"/>
  <c r="J35" i="12"/>
  <c r="J34" i="12"/>
  <c r="J33" i="12"/>
  <c r="J32" i="12"/>
  <c r="J31" i="12"/>
  <c r="J30" i="12"/>
  <c r="J29" i="12"/>
  <c r="J28" i="12"/>
  <c r="J17" i="12"/>
  <c r="J16" i="12"/>
  <c r="J11" i="12"/>
  <c r="J10" i="12"/>
  <c r="J9" i="12"/>
  <c r="J8" i="12"/>
  <c r="J7" i="12"/>
  <c r="G151" i="9" l="1"/>
  <c r="M32" i="12" s="1"/>
  <c r="Q32" i="12" s="1"/>
  <c r="K38" i="12"/>
  <c r="Q29" i="12"/>
  <c r="L17" i="12"/>
  <c r="K17" i="12"/>
  <c r="K81" i="12" s="1"/>
  <c r="Q20" i="12"/>
  <c r="Q15" i="12"/>
  <c r="K15" i="12"/>
  <c r="Q259" i="12"/>
  <c r="Q113" i="12"/>
  <c r="H281" i="12"/>
  <c r="H292" i="12" s="1"/>
  <c r="Q258" i="12"/>
  <c r="Q256" i="12"/>
  <c r="Q257" i="12"/>
  <c r="C292" i="12"/>
  <c r="Q80" i="12"/>
  <c r="O260" i="12"/>
  <c r="P260" i="12"/>
  <c r="N260" i="12"/>
  <c r="Q60" i="12"/>
  <c r="M38" i="12" l="1"/>
  <c r="M42" i="12" s="1"/>
  <c r="M81" i="12"/>
  <c r="M255" i="12" s="1"/>
  <c r="L27" i="12"/>
  <c r="L42" i="12" s="1"/>
  <c r="L81" i="12"/>
  <c r="Q38" i="12"/>
  <c r="K27" i="12"/>
  <c r="K42" i="12" s="1"/>
  <c r="Q17" i="12"/>
  <c r="K255" i="12"/>
  <c r="L255" i="12" l="1"/>
  <c r="L260" i="12" s="1"/>
  <c r="M260" i="12"/>
  <c r="K260" i="12"/>
  <c r="Q27" i="12"/>
  <c r="Q81" i="12"/>
  <c r="Q255" i="12" l="1"/>
  <c r="Q42" i="12"/>
  <c r="Q260" i="12" l="1"/>
  <c r="N267" i="12" l="1"/>
</calcChain>
</file>

<file path=xl/sharedStrings.xml><?xml version="1.0" encoding="utf-8"?>
<sst xmlns="http://schemas.openxmlformats.org/spreadsheetml/2006/main" count="4004" uniqueCount="833">
  <si>
    <t>The following considerations are important when populating the budget:</t>
  </si>
  <si>
    <t>Title Lists</t>
  </si>
  <si>
    <t xml:space="preserve">Before filling out the “Detailed Budget Plan” Sheet, please populate the title data in the “Title List” Sheet. </t>
  </si>
  <si>
    <t>Fill out the actual names of the Components; Outputs; and List of Funding Sources. An indicative list of Budget Categories has already been provided.</t>
  </si>
  <si>
    <t>Please use this list as much as possible, however if list does not adequately address, kindly add onto the list where appropriate.</t>
  </si>
  <si>
    <t>The information captured in the “Title List” will feed into the drop down lists in the “Detailed Budget Plan” Sheet.</t>
  </si>
  <si>
    <t>Detailed Budget Plan</t>
  </si>
  <si>
    <t xml:space="preserve">The detailed breakdown of the project budget is populated in this sheet. </t>
  </si>
  <si>
    <t xml:space="preserve">The Component; Output; Funding Source; and Budget Categories fields are to be populated from drop-down lists. </t>
  </si>
  <si>
    <t>The data for the drop-down lists is based on the data entered in the “Title List” Sheet.</t>
  </si>
  <si>
    <t>Please insert/delete rows/columns under the Component; Output; Activity; Funding Source and Budget Categories as appropriate.</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</si>
  <si>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</si>
  <si>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</si>
  <si>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Detailed Budget Notes</t>
  </si>
  <si>
    <t xml:space="preserve">Detailed comments on the assumptions/estimates underlying the Unit Cost/ Quantities and justifications should be provided in this sheet. Please provide as much details as possible. </t>
  </si>
  <si>
    <t>Project Management Cost</t>
  </si>
  <si>
    <t xml:space="preserve">Please include the Project management costs (PMC) under this component and provide details of PMC. </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</si>
  <si>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</si>
  <si>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</si>
  <si>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</si>
  <si>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</si>
  <si>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 xml:space="preserve">    1. The percentage of PMC financed by GCF should not be more than the percentage share of the overall budget financed by GCF.</t>
  </si>
  <si>
    <t xml:space="preserve">    2. PMC budget thresholds: </t>
  </si>
  <si>
    <t xml:space="preserve">         &gt;  PMC exceeding 5 per cent (5%) for a funding proposal exceeding USD 3 million will require detailed documentation supporting the entire PMC budget.</t>
  </si>
  <si>
    <t xml:space="preserve">         &gt;  PMC exceeding 7.5 per cent (7.5%) for the proposals up to USD 3 million will require detailed documentation and justification supporting the entire PMC budget.</t>
  </si>
  <si>
    <t xml:space="preserve">    3.  Indicative list of eligible project management costs:</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</si>
  <si>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</si>
  <si>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</si>
  <si>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 xml:space="preserve">   Office supplies, Audit cost, etc.</t>
  </si>
  <si>
    <t>Please note that the examples provided are simplified for illustrative purposes only.</t>
  </si>
  <si>
    <t>Thus, please regard the examples as a guidance, not binding examples.</t>
  </si>
  <si>
    <t>Annex 3 - Budget Plan</t>
  </si>
  <si>
    <t>Brief Project/ Programme Information</t>
  </si>
  <si>
    <t>Project/ Programme Title:</t>
  </si>
  <si>
    <t>Values</t>
  </si>
  <si>
    <t>Country(ies)</t>
  </si>
  <si>
    <t>Component</t>
  </si>
  <si>
    <t xml:space="preserve"> Year 1</t>
  </si>
  <si>
    <t xml:space="preserve"> Year 2</t>
  </si>
  <si>
    <t xml:space="preserve"> Year 3</t>
  </si>
  <si>
    <t xml:space="preserve">  Year 4</t>
  </si>
  <si>
    <t xml:space="preserve">  Year 5</t>
  </si>
  <si>
    <t xml:space="preserve">  Total Budget</t>
  </si>
  <si>
    <t>Accredited Entity</t>
  </si>
  <si>
    <t>Component 1</t>
  </si>
  <si>
    <t>Budget Currency</t>
  </si>
  <si>
    <t>USD/GBP/JPY/EUR</t>
  </si>
  <si>
    <t>Component 2</t>
  </si>
  <si>
    <t>Date of Submission</t>
  </si>
  <si>
    <t>Component 3</t>
  </si>
  <si>
    <t>(blank)</t>
  </si>
  <si>
    <t>Grand Total</t>
  </si>
  <si>
    <t>Output</t>
  </si>
  <si>
    <t>(All)</t>
  </si>
  <si>
    <t xml:space="preserve">Sum of Total Cost 
</t>
  </si>
  <si>
    <t>Funding Source</t>
  </si>
  <si>
    <t>GCF</t>
  </si>
  <si>
    <t>Budget Categories</t>
  </si>
  <si>
    <t>Consultant - Individual - International</t>
  </si>
  <si>
    <t>Column Labels</t>
  </si>
  <si>
    <t>Row Labels</t>
  </si>
  <si>
    <t>Co-Financer 1</t>
  </si>
  <si>
    <t>Co-Financer 2</t>
  </si>
  <si>
    <t>Output 1.1</t>
  </si>
  <si>
    <t>Output 1.2</t>
  </si>
  <si>
    <t>Output 2.1</t>
  </si>
  <si>
    <t>PMC</t>
  </si>
  <si>
    <t xml:space="preserve">Project Name: Solomon Islands Knowledge-Action-Sustainability for Resilient Villages (SOLKAS) </t>
  </si>
  <si>
    <t>Version ITAP April 25th 2023</t>
  </si>
  <si>
    <t>Budget: SAP Detailed Activity Budget</t>
  </si>
  <si>
    <t>Detailed Budget</t>
  </si>
  <si>
    <t>Annual Budget</t>
  </si>
  <si>
    <t>**Budget Notes</t>
  </si>
  <si>
    <t>Activity</t>
  </si>
  <si>
    <t xml:space="preserve">Budget Categories
</t>
  </si>
  <si>
    <t>Unit</t>
  </si>
  <si>
    <t># of Unit</t>
  </si>
  <si>
    <t>Unit Cost</t>
  </si>
  <si>
    <t xml:space="preserve">Total Cost 
</t>
  </si>
  <si>
    <t>Year 1</t>
  </si>
  <si>
    <t>Year 2</t>
  </si>
  <si>
    <t>Year 3</t>
  </si>
  <si>
    <t>Year 4</t>
  </si>
  <si>
    <t>Year 5</t>
  </si>
  <si>
    <t>Year 6</t>
  </si>
  <si>
    <t>Total Budget</t>
  </si>
  <si>
    <t>Component 1 – Community, school and youth stakeholders have increased understanding of climate change and the ability to develop and implement locally-relevant adaptation plans</t>
  </si>
  <si>
    <t xml:space="preserve">Output 1.1 - Children, youth, and communities have access to (and can utilise) climate change materials, climate information services and early warning systems
</t>
  </si>
  <si>
    <t>Activity 1.1.1 - Increase school children's understanding of current climate change impacts and future risks (including curriculum materials and teacher training)</t>
  </si>
  <si>
    <t xml:space="preserve">Staff Cost </t>
  </si>
  <si>
    <t>A1</t>
  </si>
  <si>
    <t>Consultant - Individual - Local</t>
  </si>
  <si>
    <t>A2</t>
  </si>
  <si>
    <t>A3</t>
  </si>
  <si>
    <t>Training, workshops, and conference</t>
  </si>
  <si>
    <t>A4</t>
  </si>
  <si>
    <t>Travel</t>
  </si>
  <si>
    <t>A5</t>
  </si>
  <si>
    <t>Materials &amp; Goods</t>
  </si>
  <si>
    <t>A6</t>
  </si>
  <si>
    <t>Government of Solomon Islands</t>
  </si>
  <si>
    <t>A7</t>
  </si>
  <si>
    <t>Solomon Islands Government</t>
  </si>
  <si>
    <t>Other</t>
  </si>
  <si>
    <t>Total Activity 1.1.1</t>
  </si>
  <si>
    <t>Activity 1.1.2 - Increase children and community members’ capacity to understand and identify climate change and disaster risks at the local level (including to food security and nutrition)</t>
  </si>
  <si>
    <t>A8</t>
  </si>
  <si>
    <t>A9</t>
  </si>
  <si>
    <t>A10</t>
  </si>
  <si>
    <t>A11</t>
  </si>
  <si>
    <t>Equipment</t>
  </si>
  <si>
    <t>A12</t>
  </si>
  <si>
    <t>Department of Foreign Affairs and Trade (Australian NGO Cooperation Program) (ANCP)</t>
  </si>
  <si>
    <t>A13</t>
  </si>
  <si>
    <t>Australian Government - Department of Foreign Affairs and Trade (NGO Cooperation Program) (ANCP)</t>
  </si>
  <si>
    <t>A14</t>
  </si>
  <si>
    <t xml:space="preserve">Professional/ Contractual Services </t>
  </si>
  <si>
    <t>A15</t>
  </si>
  <si>
    <t>A16</t>
  </si>
  <si>
    <t>A17</t>
  </si>
  <si>
    <t>A18</t>
  </si>
  <si>
    <t>Total Activity 1.1.2</t>
  </si>
  <si>
    <t>Activity 1.1.3 - Increase access to and use of climate information and early warning systems at the local level</t>
  </si>
  <si>
    <t>A19</t>
  </si>
  <si>
    <t>A20</t>
  </si>
  <si>
    <t>A21</t>
  </si>
  <si>
    <t>A22</t>
  </si>
  <si>
    <t>A23</t>
  </si>
  <si>
    <t>A24</t>
  </si>
  <si>
    <t>A25</t>
  </si>
  <si>
    <t>Construction cost</t>
  </si>
  <si>
    <t>A26</t>
  </si>
  <si>
    <t>A27</t>
  </si>
  <si>
    <t>Total Activity 1.1.3</t>
  </si>
  <si>
    <t>Activity 1.1.4 - Train DRCs in gender equality and disability inclusion as it relates to climate change adaptation and project implementation e.g., data collection, analysis, mainstreaming and inclusion</t>
  </si>
  <si>
    <t>A28</t>
  </si>
  <si>
    <t>A29</t>
  </si>
  <si>
    <t>Total Activity 1.1.4</t>
  </si>
  <si>
    <t>TOTAL OUTPUT 1.1</t>
  </si>
  <si>
    <t>Output 1.2 - Inclusive local adaptation action plans are developed by schools and communities</t>
  </si>
  <si>
    <t>Activity 1.2.1 - Increase school and community understanding of immediate locally relevant climate and disaster risks via school and community climate and disaster risk assessments</t>
  </si>
  <si>
    <t>A30</t>
  </si>
  <si>
    <t>A31</t>
  </si>
  <si>
    <t>A32</t>
  </si>
  <si>
    <t>A33</t>
  </si>
  <si>
    <t>Total Activity 1.2.1</t>
  </si>
  <si>
    <t xml:space="preserve">Activity 1.2.2 - Support inclusive adaptation planning processes in schools and communities </t>
  </si>
  <si>
    <t>A34</t>
  </si>
  <si>
    <t>A35</t>
  </si>
  <si>
    <t>A36</t>
  </si>
  <si>
    <t>Department of Foreign Affairs and Trade (Australian Humanitarian Partnership Disaster READY Program) (AHP)</t>
  </si>
  <si>
    <t>A37</t>
  </si>
  <si>
    <t>Australian Government - Department of Foreign Affairs and Trade (Humanitarian Partnership Disaster READY Program) (AHP)</t>
  </si>
  <si>
    <t>A38</t>
  </si>
  <si>
    <t>A39</t>
  </si>
  <si>
    <t>A40</t>
  </si>
  <si>
    <t>A41</t>
  </si>
  <si>
    <t>A42</t>
  </si>
  <si>
    <t>Total Activity 1.2.2</t>
  </si>
  <si>
    <t>TOTAL OUTPUT 1.2</t>
  </si>
  <si>
    <t>Output 1.3 - Youth have increased skills for resilient livelihoods</t>
  </si>
  <si>
    <t>Activity 1.3.1 - Support youth to effectively engage with local level adaptation planning processes</t>
  </si>
  <si>
    <t>A43</t>
  </si>
  <si>
    <t>A44</t>
  </si>
  <si>
    <t>A45</t>
  </si>
  <si>
    <t>A46</t>
  </si>
  <si>
    <t>Total Activity 1.3.1</t>
  </si>
  <si>
    <t>Activity 1.3.2 - Support youth to develop skills for resilient livelihoods in a changing climate</t>
  </si>
  <si>
    <t>A47</t>
  </si>
  <si>
    <t>A48</t>
  </si>
  <si>
    <t>A49</t>
  </si>
  <si>
    <t>A50</t>
  </si>
  <si>
    <t>A51</t>
  </si>
  <si>
    <t>Total Activity 1.3.2</t>
  </si>
  <si>
    <t>Activity 1.3.3 - Support children and youth to develop knowledge and skills for household, school and community resilience in a changing climate</t>
  </si>
  <si>
    <t>A52</t>
  </si>
  <si>
    <t>A53</t>
  </si>
  <si>
    <t>A54</t>
  </si>
  <si>
    <t>A55</t>
  </si>
  <si>
    <t>A56</t>
  </si>
  <si>
    <t>Total Activity 1.3.3</t>
  </si>
  <si>
    <t>TOTAL OUTPUT 1.3</t>
  </si>
  <si>
    <t>TOTAL COMPONENT 1</t>
  </si>
  <si>
    <t>New Zealand Government - Ministry of Foreign Affairs and Trade (MFAT)</t>
  </si>
  <si>
    <t xml:space="preserve">Component 2 – Communities and schools increase climate resilience via upgraded infrastructure, increased knowledge, enhanced food and water security, and sustainable livelihoods  </t>
  </si>
  <si>
    <t>Output 2.1 - Schools are more resilient to the impacts of climate change (infrastructure and processes)</t>
  </si>
  <si>
    <t>Activity 2.1.1 - Support the implementation of School Safety and Resilience Plans (adaptation plans)</t>
  </si>
  <si>
    <t>B1</t>
  </si>
  <si>
    <t>B2</t>
  </si>
  <si>
    <t>B3</t>
  </si>
  <si>
    <t xml:space="preserve">New Zealand Ministry of Foreign Affairs and Trade (MFAT)
</t>
  </si>
  <si>
    <t>B4</t>
  </si>
  <si>
    <t>B5</t>
  </si>
  <si>
    <t>B6</t>
  </si>
  <si>
    <t>B7</t>
  </si>
  <si>
    <t>B10</t>
  </si>
  <si>
    <t>Total Activity 2.1.1</t>
  </si>
  <si>
    <t>Activity 2.1.2 - Support schools to increase physical resilience to the impacts of extreme weather and climate change (retrofitting and additions)</t>
  </si>
  <si>
    <t>B11</t>
  </si>
  <si>
    <t>B12</t>
  </si>
  <si>
    <t>B13</t>
  </si>
  <si>
    <t>B14</t>
  </si>
  <si>
    <t>B15</t>
  </si>
  <si>
    <t>B16</t>
  </si>
  <si>
    <t>B17</t>
  </si>
  <si>
    <t>B18</t>
  </si>
  <si>
    <t>B19</t>
  </si>
  <si>
    <t>B20</t>
  </si>
  <si>
    <t>B21</t>
  </si>
  <si>
    <t>B22</t>
  </si>
  <si>
    <t>B23</t>
  </si>
  <si>
    <t>B24</t>
  </si>
  <si>
    <t>B27</t>
  </si>
  <si>
    <t>Total Activity 2.1.2</t>
  </si>
  <si>
    <t>Total Output 2.1</t>
  </si>
  <si>
    <t xml:space="preserve">Output 2.2 - School children have access to climate change curriculum materials </t>
  </si>
  <si>
    <t xml:space="preserve">Activity 2.2.1 - Support use of climate change curriculum materials in targeted schools </t>
  </si>
  <si>
    <t>B28</t>
  </si>
  <si>
    <t>B29</t>
  </si>
  <si>
    <t>B30</t>
  </si>
  <si>
    <t>B31</t>
  </si>
  <si>
    <t>B32</t>
  </si>
  <si>
    <t>Total Activity 2.2.1</t>
  </si>
  <si>
    <t>Activity 2.2.2 - Provide Gender Equality and Disability Inclusion capacity strengthening support to MEHRD and NDMO</t>
  </si>
  <si>
    <t>B33</t>
  </si>
  <si>
    <t>B34</t>
  </si>
  <si>
    <t>B35</t>
  </si>
  <si>
    <t>B36</t>
  </si>
  <si>
    <t>Total Activity 2.2.2</t>
  </si>
  <si>
    <t>TOTAL OUTPUT 2.2</t>
  </si>
  <si>
    <t xml:space="preserve">Output 2.3 - Communities improve yields from small-scale agriculture and fisheries, and water storage capacity  </t>
  </si>
  <si>
    <t xml:space="preserve">Activity 2.3.1 - Support application of locally-led climate resilient agriculture innovations </t>
  </si>
  <si>
    <t>B37</t>
  </si>
  <si>
    <t>B38</t>
  </si>
  <si>
    <t>B39</t>
  </si>
  <si>
    <t>B40</t>
  </si>
  <si>
    <t>B41</t>
  </si>
  <si>
    <t>B42</t>
  </si>
  <si>
    <t>B43</t>
  </si>
  <si>
    <t>Total Activity 2.3.1</t>
  </si>
  <si>
    <t>Activity 2.3.2 - Establish/scale-up community, school and home-based kitchen gardens for enhanced nutrition utilizing climate-resilient crops</t>
  </si>
  <si>
    <t>B44</t>
  </si>
  <si>
    <t>B45</t>
  </si>
  <si>
    <t>B46</t>
  </si>
  <si>
    <t>B47</t>
  </si>
  <si>
    <t>B48</t>
  </si>
  <si>
    <t>B49</t>
  </si>
  <si>
    <t>Total Activity 2.3.2</t>
  </si>
  <si>
    <t>Activity 2.3.3 - Support climate-resilient adaptations to local fisheries for food security</t>
  </si>
  <si>
    <t>B50</t>
  </si>
  <si>
    <t>B51</t>
  </si>
  <si>
    <t>B52</t>
  </si>
  <si>
    <t>B53</t>
  </si>
  <si>
    <t>B54</t>
  </si>
  <si>
    <t>B55</t>
  </si>
  <si>
    <t>B56</t>
  </si>
  <si>
    <t>B57</t>
  </si>
  <si>
    <t>Total Activity 2.3.3</t>
  </si>
  <si>
    <t>Activity 2.3.4 - Support application of village climate resilient water resource management techniques and technologies</t>
  </si>
  <si>
    <t>B58</t>
  </si>
  <si>
    <t>B59</t>
  </si>
  <si>
    <t>B60</t>
  </si>
  <si>
    <t>B61</t>
  </si>
  <si>
    <t>Total Activity 2.3.4</t>
  </si>
  <si>
    <t>Activity 2.3.5 - Strengthen agriculture extension worker service to support women’s roles in agriculture</t>
  </si>
  <si>
    <t>B62</t>
  </si>
  <si>
    <t>B63</t>
  </si>
  <si>
    <t>B64</t>
  </si>
  <si>
    <t>Total Activity 2.3.5</t>
  </si>
  <si>
    <t>TOTAL OUTPUT 2.3</t>
  </si>
  <si>
    <t>Output 2.4 - Targeted youth develop sustainable livelihood opportunities</t>
  </si>
  <si>
    <t xml:space="preserve">Activity 2.4.1 - Establish and scale Youth Climate Resilient Livelihoods Incubator </t>
  </si>
  <si>
    <t>B65</t>
  </si>
  <si>
    <t>B66</t>
  </si>
  <si>
    <t>B67</t>
  </si>
  <si>
    <t>Total Activity 2.4.1</t>
  </si>
  <si>
    <t>Activity 2.4.2 - Support youth to access new/emerging resilient livelihoods opportunities within and beyond communities</t>
  </si>
  <si>
    <t>B68</t>
  </si>
  <si>
    <t>B69</t>
  </si>
  <si>
    <t>B70</t>
  </si>
  <si>
    <t>Total Activity 2.4.2</t>
  </si>
  <si>
    <t>TOTAL OUTPUT 2.4</t>
  </si>
  <si>
    <t>TOTAL COMPONENT 2</t>
  </si>
  <si>
    <t xml:space="preserve">Component 3 – Communities and schools are making data-driven adaptation decisions, are supported by sub-national government with enhanced capacity, and have more climate resilient livelihoods </t>
  </si>
  <si>
    <t>Output 3.1 - Climate Resilience Info Management System is used by schools and communities to make climate informed decisions</t>
  </si>
  <si>
    <t>Activity 3.1.1 - Co-develop and deploy Climate Resilience Information Management digital toolset suite for data-driven community climate adaptation planning and decision-making</t>
  </si>
  <si>
    <t>C1</t>
  </si>
  <si>
    <t>C2</t>
  </si>
  <si>
    <t>C3</t>
  </si>
  <si>
    <t>C4</t>
  </si>
  <si>
    <t>C5</t>
  </si>
  <si>
    <t>C6</t>
  </si>
  <si>
    <t>Total Activity 3.1.1</t>
  </si>
  <si>
    <t>Activity 3.1.2 - Co-develop and deploy Climate Resilience Information Management digital toolsets  for data-driven school-based climate adaptation planning and decision-making</t>
  </si>
  <si>
    <t>C7</t>
  </si>
  <si>
    <t>C8</t>
  </si>
  <si>
    <t>C9</t>
  </si>
  <si>
    <t>C10</t>
  </si>
  <si>
    <t>C11</t>
  </si>
  <si>
    <t>Total Activity 3.1.2</t>
  </si>
  <si>
    <t xml:space="preserve">Activity 3.1.3 - Utilize project experience developing/deploying digital toolsets to inform future locally-led adaptation  </t>
  </si>
  <si>
    <t>C12</t>
  </si>
  <si>
    <t>C13</t>
  </si>
  <si>
    <t>C14</t>
  </si>
  <si>
    <t>C15</t>
  </si>
  <si>
    <t>Total Activity 3.1.3</t>
  </si>
  <si>
    <t>TOTAL OUTPUT 3.1</t>
  </si>
  <si>
    <t>Output 3.2 - Ward institutions have knowledge and skills to support to community adaptation</t>
  </si>
  <si>
    <t>Activity 3.2.1 - Support targeted Wards to adopt adaptive governance systems and develop adaptation plans</t>
  </si>
  <si>
    <t>C16</t>
  </si>
  <si>
    <t>C17</t>
  </si>
  <si>
    <t>C18</t>
  </si>
  <si>
    <t>C19</t>
  </si>
  <si>
    <t>C20</t>
  </si>
  <si>
    <t>C21</t>
  </si>
  <si>
    <t>C22</t>
  </si>
  <si>
    <t>C23</t>
  </si>
  <si>
    <t>C24</t>
  </si>
  <si>
    <t>C25</t>
  </si>
  <si>
    <t>Total Activity 3.2.1</t>
  </si>
  <si>
    <t>Activity 3.2.2
Ongoing stakeholder engagement</t>
  </si>
  <si>
    <t>C26</t>
  </si>
  <si>
    <t>C27</t>
  </si>
  <si>
    <t>C28</t>
  </si>
  <si>
    <t>Total Activity 3.2.2</t>
  </si>
  <si>
    <t>Activity 3.2.3 - Capture lessons learned, emerging themes and best practices at the community level to ensure sub-national and national planning processes are informed by local needs and that local actions support national objectives</t>
  </si>
  <si>
    <t>C29</t>
  </si>
  <si>
    <t>C30</t>
  </si>
  <si>
    <t>C31</t>
  </si>
  <si>
    <t>C32</t>
  </si>
  <si>
    <t>Total Activity 3.2.3</t>
  </si>
  <si>
    <t>TOTAL OUTPUT 3.2</t>
  </si>
  <si>
    <t xml:space="preserve">Output 3.3 - Youth launch climate resilient livelihood options </t>
  </si>
  <si>
    <t>Activity 3.3.1 - Facilitate youth entrepreneur matchmaking with private sector actors</t>
  </si>
  <si>
    <t>C33</t>
  </si>
  <si>
    <t>C34</t>
  </si>
  <si>
    <t>C35</t>
  </si>
  <si>
    <t>C36</t>
  </si>
  <si>
    <t>Total Activity 3.3.1</t>
  </si>
  <si>
    <t>Activity 3.3.2 - Provide seeding support to scale up incubated ideas</t>
  </si>
  <si>
    <t>C37</t>
  </si>
  <si>
    <t>C38</t>
  </si>
  <si>
    <t>C39</t>
  </si>
  <si>
    <t>Total Activity 3.3.2</t>
  </si>
  <si>
    <t>TOTAL OUTPUT 3.3</t>
  </si>
  <si>
    <t>TOTAL COMPONENT 3</t>
  </si>
  <si>
    <t>MONITORING AND EVALUATION</t>
  </si>
  <si>
    <t>Monitoring and Evaluation</t>
  </si>
  <si>
    <t>D1</t>
  </si>
  <si>
    <t>D2</t>
  </si>
  <si>
    <t>TOTAL Monitoring and Evaluation</t>
  </si>
  <si>
    <t>Project Management Unit Cost</t>
  </si>
  <si>
    <t>PMU1</t>
  </si>
  <si>
    <t>PMU2</t>
  </si>
  <si>
    <t>Office Supplies</t>
  </si>
  <si>
    <t>PMU3</t>
  </si>
  <si>
    <t>PMU4</t>
  </si>
  <si>
    <t>TOTAL PMU</t>
  </si>
  <si>
    <t>Total</t>
  </si>
  <si>
    <t xml:space="preserve">Total </t>
  </si>
  <si>
    <t xml:space="preserve">New Zealand Government - Ministry of Foreign Affairs and Trade (MFAT)
</t>
  </si>
  <si>
    <t>Total Amount</t>
  </si>
  <si>
    <t xml:space="preserve">Budget Account Description </t>
  </si>
  <si>
    <t>GCF proceeds</t>
  </si>
  <si>
    <t>Australian Government - Department of Foreign Affairs and Trade (Humanitarian Partnership Disaster READY Program) (AHP)</t>
  </si>
  <si>
    <t>PMU GCF Funded %</t>
  </si>
  <si>
    <t>GCF Funded activities</t>
  </si>
  <si>
    <t>On PMU</t>
  </si>
  <si>
    <t>% overall</t>
  </si>
  <si>
    <t>M&amp;E</t>
  </si>
  <si>
    <t>PMU</t>
  </si>
  <si>
    <t>Australian Government - Department of Foreign Affairs and Trade (NGO Cooperation Program) (ANCP) Co-financing breakdown</t>
  </si>
  <si>
    <t>USD</t>
  </si>
  <si>
    <t>Donor Reporting Code</t>
  </si>
  <si>
    <t>Activity Personnel</t>
  </si>
  <si>
    <t>Non Personnel (Direct Program Costs/Thematic Costs)</t>
  </si>
  <si>
    <t>In-Country Support (Non-Thematic Costs)</t>
  </si>
  <si>
    <t>Total Direct Costs</t>
  </si>
  <si>
    <t>Indirect Cost recovery</t>
  </si>
  <si>
    <t>Total Program Costs</t>
  </si>
  <si>
    <t>Australian Government - Department of Foreign Affairs and Trade (Humanitarian Partnership Disaster READY Program) (AHP) Co-financing breakdown</t>
  </si>
  <si>
    <t>New Zealand Government - Ministry of Foreign Affairs and Trade (MFAT) Co financing breakdown</t>
  </si>
  <si>
    <t>Output specific costs</t>
  </si>
  <si>
    <t>Direct output support costs</t>
  </si>
  <si>
    <t>(note this is equivalent to NZD 2,814,449 (Exchanges are NZD/AUD 0.8717 and AUD/USD 0.7391)</t>
  </si>
  <si>
    <t>Note</t>
  </si>
  <si>
    <t>Consultant</t>
  </si>
  <si>
    <t>To detail unit cost and duration of consultant(s) work and position</t>
  </si>
  <si>
    <t xml:space="preserve">Include machinery specification, equipment name, quantity, and unit cost in budget notes and how the unit cost is arrived. </t>
  </si>
  <si>
    <t>Workshop</t>
  </si>
  <si>
    <t>Include the number of workshops anticipated, number of people attending, number of days, target group, cost per work workshop, venue cost, etc.</t>
  </si>
  <si>
    <t>Breakdown travel cost information by number of people and cost per person and separating DSA where applicable. Also please provide the reason why international travel is needed.</t>
  </si>
  <si>
    <t>Professional Services</t>
  </si>
  <si>
    <t>Please provide the details of the professional services needed, purpose of the services, and also the basis of the cost estimates.</t>
  </si>
  <si>
    <t xml:space="preserve">Include material and goods specification, name, quantity, and unit cost in budget notes, and how the unit cost is arrived. </t>
  </si>
  <si>
    <t xml:space="preserve">Include office supplies' name, quantity, and unit cost in budget notes, and how the unit cost is arrived. </t>
  </si>
  <si>
    <t xml:space="preserve">PMC percentage applies on the sub-total of components/activities. </t>
  </si>
  <si>
    <t>(important - prepared in conjunction with Budget Plan)</t>
  </si>
  <si>
    <t>Staff costs relate to the direct program staff on the program including Advisers, Province officers and WARD Coordinators.  A summary of the staff costings is included in the Staff Time and Travel Tab</t>
  </si>
  <si>
    <t>Local Consultants</t>
  </si>
  <si>
    <t>Unit cost Day rate (USD)</t>
  </si>
  <si>
    <t>Quantity Days</t>
  </si>
  <si>
    <t>Local consultant to support on develop of modules</t>
  </si>
  <si>
    <t>Local consultant to support on development of training materials</t>
  </si>
  <si>
    <t>Local consultant to support on pilot testing</t>
  </si>
  <si>
    <t>Sub total (USD)</t>
  </si>
  <si>
    <t>International Consultants</t>
  </si>
  <si>
    <t>International Consultant days to support on pilot testing and development of materials for student curriculum</t>
  </si>
  <si>
    <t>Training workshops</t>
  </si>
  <si>
    <t>Unit cost (USD) per workshop</t>
  </si>
  <si>
    <t>Quantity Workshops</t>
  </si>
  <si>
    <t>National level workshop at Honiara for 20 participants</t>
  </si>
  <si>
    <t>Stationary for workshop</t>
  </si>
  <si>
    <t>1  province workshop for 3-4 schools for pilot testing</t>
  </si>
  <si>
    <t>Unit cost breakdown</t>
  </si>
  <si>
    <t>Unit cost</t>
  </si>
  <si>
    <t>Workshops at Honiara National Capital (for 20 participants)</t>
  </si>
  <si>
    <t>Catering</t>
  </si>
  <si>
    <t>Travel - Air Fare</t>
  </si>
  <si>
    <t xml:space="preserve">Perdium </t>
  </si>
  <si>
    <t xml:space="preserve">Accommodation </t>
  </si>
  <si>
    <t xml:space="preserve">Venue hire </t>
  </si>
  <si>
    <t>Unit cost breakdown for Province workshops (20 participants)</t>
  </si>
  <si>
    <t>Venue hiring</t>
  </si>
  <si>
    <t>Perdium Transport for participants to provincial capital</t>
  </si>
  <si>
    <t>Canoe hiring</t>
  </si>
  <si>
    <t>Fuel</t>
  </si>
  <si>
    <t>Truck hire</t>
  </si>
  <si>
    <t>Accommodation in provincial capital</t>
  </si>
  <si>
    <t>per province</t>
  </si>
  <si>
    <t>Staff travel breakdown included in Staff time and travel tab</t>
  </si>
  <si>
    <t>Materials and Goods</t>
  </si>
  <si>
    <t>Unit cost (USD)</t>
  </si>
  <si>
    <t>Quantity (Unit)</t>
  </si>
  <si>
    <t>Printing of materials for  national workshop</t>
  </si>
  <si>
    <t>The government of Solomon Islands has agreed to provide in kind support for this program.  The total represents 10% of their recurring ministry budgets.  These staff will assist the Advisors, PMU and WARD Coordinators to engage with WARDS and communities as part of project activities.  The value agrees to the co financing commitment letter.</t>
  </si>
  <si>
    <t>Detailed staff costings included in the Staff time and travel tab</t>
  </si>
  <si>
    <t>Local consultant for graphic design of SBC/IEC materials</t>
  </si>
  <si>
    <t>Local translator</t>
  </si>
  <si>
    <t>National workshop with 20 participants</t>
  </si>
  <si>
    <t>Workshops at Honiara National Capital (for 20 Participants)</t>
  </si>
  <si>
    <t>Staff travel included in Staff time and travel tab</t>
  </si>
  <si>
    <t>Billboard signage for each Ward</t>
  </si>
  <si>
    <t>A13-A18</t>
  </si>
  <si>
    <t>Government of Australia co finance relates to the ANCP project.  Total co finance included agrees to co finance commitment letter.  A summary is included as part of the Detailed Budget Plan TAB</t>
  </si>
  <si>
    <t>International Consultant for baseline activity study</t>
  </si>
  <si>
    <t>Baseline study includes the following:</t>
  </si>
  <si>
    <t>Consultant (10 days)</t>
  </si>
  <si>
    <t>Boat/Vehicle hire</t>
  </si>
  <si>
    <t xml:space="preserve">Fuel </t>
  </si>
  <si>
    <t>Venue hire, lunch and refreshments</t>
  </si>
  <si>
    <t>Stationaries ( pens, folders, envelopes, flipcharts, markers)/Printing</t>
  </si>
  <si>
    <t>Internet Data, zoom connection</t>
  </si>
  <si>
    <t>Air ticket to Province for Facilitator</t>
  </si>
  <si>
    <t>Per diem PMU/SCSI/Stakeholder</t>
  </si>
  <si>
    <t>Transport/Vehicle/Boat</t>
  </si>
  <si>
    <t>Accommodation for Facilitator</t>
  </si>
  <si>
    <t>Taxi fare</t>
  </si>
  <si>
    <t>Professional services</t>
  </si>
  <si>
    <t>Professional services provider to support on social media and text messaging</t>
  </si>
  <si>
    <t>Professional services provider for dramatization/theatre</t>
  </si>
  <si>
    <t>National workshop with 52 participants</t>
  </si>
  <si>
    <t>Community workshops</t>
  </si>
  <si>
    <t>School/Community workshop Unit cot breakdown (20 participants)</t>
  </si>
  <si>
    <t>CPI</t>
  </si>
  <si>
    <t>Venue Hire</t>
  </si>
  <si>
    <t>Workshops at Honiara National Capital</t>
  </si>
  <si>
    <t>per participant unit rate</t>
  </si>
  <si>
    <t>Other Travel</t>
  </si>
  <si>
    <t>Trips</t>
  </si>
  <si>
    <t>Purpose of travel</t>
  </si>
  <si>
    <t>Travel trip</t>
  </si>
  <si>
    <t>Accommodation in Province</t>
  </si>
  <si>
    <t>Accommodation in Community</t>
  </si>
  <si>
    <t>Per Diem</t>
  </si>
  <si>
    <t>Boat/Vehicle  Hire</t>
  </si>
  <si>
    <t>Year 3 included inflation of 5%</t>
  </si>
  <si>
    <t>Casual worker travel</t>
  </si>
  <si>
    <t>Vehicle Hire</t>
  </si>
  <si>
    <t>Boat Hire</t>
  </si>
  <si>
    <t>Freight cost of materials to all provinces</t>
  </si>
  <si>
    <t>A25 and A26</t>
  </si>
  <si>
    <t>Equipment and construction</t>
  </si>
  <si>
    <t>Established in Year 1</t>
  </si>
  <si>
    <t>Established in Year 2</t>
  </si>
  <si>
    <t>Established in Year 3</t>
  </si>
  <si>
    <t>Established in Year 4</t>
  </si>
  <si>
    <t>Established in Year 5</t>
  </si>
  <si>
    <t>Established in Year 6</t>
  </si>
  <si>
    <t>Total Quantity</t>
  </si>
  <si>
    <t>Total 
(USD)</t>
  </si>
  <si>
    <t xml:space="preserve"> Automatic Weather Stations (AWS) in 3 target Province</t>
  </si>
  <si>
    <t xml:space="preserve">Satellite Dish + Solar Power and install </t>
  </si>
  <si>
    <t>Repairs and maintenance of Solar system</t>
  </si>
  <si>
    <t>Total Equipment</t>
  </si>
  <si>
    <t>Voice over device</t>
  </si>
  <si>
    <t>Camera</t>
  </si>
  <si>
    <t>Sub total (USD) - Equipment</t>
  </si>
  <si>
    <t>Construction</t>
  </si>
  <si>
    <t>Installation of AWS including freight</t>
  </si>
  <si>
    <t>Total Construction</t>
  </si>
  <si>
    <t>average price</t>
  </si>
  <si>
    <t>Staff costings included at Staff time and travel tab</t>
  </si>
  <si>
    <t>Staff travel breakdown included at Staff time and travel tab</t>
  </si>
  <si>
    <t>Workshops</t>
  </si>
  <si>
    <t>Schools workshop (20 participants)</t>
  </si>
  <si>
    <t>Community workshops (20 participants)</t>
  </si>
  <si>
    <t>WARD workshops with 8 participants</t>
  </si>
  <si>
    <t>WARD workshops with 10 participants</t>
  </si>
  <si>
    <t>School/Community workshop Unit cot breakdown</t>
  </si>
  <si>
    <t>WARD workshops unit cost breakdown (8 participants)</t>
  </si>
  <si>
    <t>WARD workshops unit cost breakdown (10 participants)</t>
  </si>
  <si>
    <t>Travel by WARD coordinators in field supervision</t>
  </si>
  <si>
    <t>Units</t>
  </si>
  <si>
    <t xml:space="preserve">Purpose of travel </t>
  </si>
  <si>
    <t>Travel - local communities</t>
  </si>
  <si>
    <t>Supervision Year 3 and 4</t>
  </si>
  <si>
    <t>Travel - local schools</t>
  </si>
  <si>
    <t>Supervision Year 5 and Year 6</t>
  </si>
  <si>
    <t>Travel by WARD Coordinators to Communities and schools (4 days per trip)</t>
  </si>
  <si>
    <t xml:space="preserve">Travel From Provincial Capital to wards and communities by ward and community development officers  </t>
  </si>
  <si>
    <t>Boat hiring</t>
  </si>
  <si>
    <t>Accommodation</t>
  </si>
  <si>
    <t>Technical Construction Engineer time for school refits planning</t>
  </si>
  <si>
    <t>Technical review of school refits planning</t>
  </si>
  <si>
    <t>A37-A41</t>
  </si>
  <si>
    <t>Australian Government co finance is an AHP project.  The total co finance has been confirmed in the co finance commitment letter.  A summary is included in the Detailed Budget Plan TAB</t>
  </si>
  <si>
    <t>Senior Consultant to support on adaptation planning and implementation with youth and schools</t>
  </si>
  <si>
    <t>Consultant to support on training materials development and training modules</t>
  </si>
  <si>
    <t>International Consultant for training materials development and training modules</t>
  </si>
  <si>
    <t>1 day workshop with consultants</t>
  </si>
  <si>
    <t>Travel to Provinces</t>
  </si>
  <si>
    <t>MEHRD staff travel to province</t>
  </si>
  <si>
    <t>Per diem</t>
  </si>
  <si>
    <t>Vehicle hire</t>
  </si>
  <si>
    <t>Senior Consultant to support on community level planning</t>
  </si>
  <si>
    <t>Technical support on community level planning for App development</t>
  </si>
  <si>
    <t>National workshop in Honiara for 20 participants</t>
  </si>
  <si>
    <t>Incl CPI</t>
  </si>
  <si>
    <t>Include 10% CPI for year 5</t>
  </si>
  <si>
    <t>B4-B9</t>
  </si>
  <si>
    <t>The co finance from the Government of New Zealand relates to an MFAT project and is consistent to the Co Finance commitment letter.  The NZD confirmed has been translated using the following exchange rates NZD/AUD 0.8717 and AUD/USD 0.7391 and is included in the Detailed Budget Plan TAB</t>
  </si>
  <si>
    <t>25 days of casual labour to support on retro fits</t>
  </si>
  <si>
    <t>Local consultant to do needs assessment for Solar PV systems in schools</t>
  </si>
  <si>
    <t>Travel by consultant</t>
  </si>
  <si>
    <t>Travel to provinces.  2 trips per year</t>
  </si>
  <si>
    <t>Physical infrastructure and resilience assessment Year 1 and 2</t>
  </si>
  <si>
    <t>Nights</t>
  </si>
  <si>
    <t>Boat trips</t>
  </si>
  <si>
    <t>Physical infrastructure and resilience assessment Year 3 and 4</t>
  </si>
  <si>
    <t>Physical infrastructure and resilience assessment Year 5 and 6</t>
  </si>
  <si>
    <t>Travel for casual worker to support water tank install</t>
  </si>
  <si>
    <t>Needs assessment for PV systems</t>
  </si>
  <si>
    <t>Travel  to Province</t>
  </si>
  <si>
    <t>Boat/vehicle Hire</t>
  </si>
  <si>
    <t>B14 and B15</t>
  </si>
  <si>
    <t>Equipment and Construction</t>
  </si>
  <si>
    <t>School infrastructure equipment and construction</t>
  </si>
  <si>
    <t>School retro fits (Including Solar PV systems)</t>
  </si>
  <si>
    <t>Repairs and maintenance</t>
  </si>
  <si>
    <t>Water tanks</t>
  </si>
  <si>
    <t>Build of the refits (including install of Solar PV systems)</t>
  </si>
  <si>
    <t>Casual labour support</t>
  </si>
  <si>
    <t>Construction Engineer specialist</t>
  </si>
  <si>
    <t>Technical construction specialist review</t>
  </si>
  <si>
    <t xml:space="preserve">Water tank installation </t>
  </si>
  <si>
    <t>B16 - B20</t>
  </si>
  <si>
    <t>B21-B26</t>
  </si>
  <si>
    <t>Consultant to review and update materials for workshops</t>
  </si>
  <si>
    <t>Province workshops to each province (5 provinces)</t>
  </si>
  <si>
    <t>Stationary for workshops</t>
  </si>
  <si>
    <t>Unit cost breakdown for Province workshops</t>
  </si>
  <si>
    <t>Travel for workshops</t>
  </si>
  <si>
    <t>Facilitator travel to provinces</t>
  </si>
  <si>
    <t>Teacher training on climate change curriculum</t>
  </si>
  <si>
    <t>per diem</t>
  </si>
  <si>
    <t>Travel to Province</t>
  </si>
  <si>
    <t>Review of climate change materials visits</t>
  </si>
  <si>
    <t>Boat/vehicle hire</t>
  </si>
  <si>
    <t>National 3 day workshop in Honiara full cost</t>
  </si>
  <si>
    <t>National level annual per workshop full cost</t>
  </si>
  <si>
    <t>Total Unit price</t>
  </si>
  <si>
    <t>Casual workers to support the nursery construction and seedling distribution</t>
  </si>
  <si>
    <t>Local Consultant</t>
  </si>
  <si>
    <t xml:space="preserve"> Senior Consultant for graphic design</t>
  </si>
  <si>
    <t>Professional services to distribute agricultural tools to communities.  Includes freight and shipping</t>
  </si>
  <si>
    <t>Travel for workshops and workshop costs</t>
  </si>
  <si>
    <t>Community workshop catering and venue hire</t>
  </si>
  <si>
    <t xml:space="preserve">Travel </t>
  </si>
  <si>
    <t>Travel for project team to communities</t>
  </si>
  <si>
    <t>Communications credit</t>
  </si>
  <si>
    <t>Agricultural kits for demonstration fields (includes Garden rake, fork, spade, hoe watering can and crow bar).  Replacements included in year 5</t>
  </si>
  <si>
    <t>Wheel Barrows (replacements included in year 5)</t>
  </si>
  <si>
    <t>Nursery construction</t>
  </si>
  <si>
    <t>Agricultural kits for community farming with native crops (includes Garden rake, fork, spade, hoe watering can, wheel barrow and crow bar).  Replacements included in year 5</t>
  </si>
  <si>
    <t>Planting materials for farming</t>
  </si>
  <si>
    <t>Distribution cost</t>
  </si>
  <si>
    <t>Printing of agricultural materials</t>
  </si>
  <si>
    <t>Consultant for graphic design</t>
  </si>
  <si>
    <t>Seeds, Seedlings and plants including Pac Choi, Saladier, Water melon, Cucumbers, Tomatoes, Pumpkin, Choi sum</t>
  </si>
  <si>
    <t>Green nets</t>
  </si>
  <si>
    <t>Materials for fencing</t>
  </si>
  <si>
    <t>Printing for books</t>
  </si>
  <si>
    <t>Travel for facilitator and project team for community workshops</t>
  </si>
  <si>
    <t>boat trip</t>
  </si>
  <si>
    <t>per diems</t>
  </si>
  <si>
    <t>accommodation in community</t>
  </si>
  <si>
    <t>communications credit</t>
  </si>
  <si>
    <t>fuel</t>
  </si>
  <si>
    <t>Travel for fisheries officer</t>
  </si>
  <si>
    <t>Fisheries officer travel for each FAD</t>
  </si>
  <si>
    <t>FAD oversight for install</t>
  </si>
  <si>
    <t>B54 and B55</t>
  </si>
  <si>
    <t>FAD repairs and maintenance</t>
  </si>
  <si>
    <t>FADs and offshore fishing equipment install</t>
  </si>
  <si>
    <t>Printing of module documents</t>
  </si>
  <si>
    <t>Travel for workers to support construction</t>
  </si>
  <si>
    <t>Casual worker travel trips by boat</t>
  </si>
  <si>
    <t>Support construction</t>
  </si>
  <si>
    <t>Rain water tanks and install (2 per unit cost)</t>
  </si>
  <si>
    <t>Freight</t>
  </si>
  <si>
    <t>Casual worker for construction</t>
  </si>
  <si>
    <t>National level annual peer workshop</t>
  </si>
  <si>
    <t>WARD workshops for 52 wards</t>
  </si>
  <si>
    <t>Provincial boot camps.  100 participants in 5 provinces</t>
  </si>
  <si>
    <t>Unit cost breakdown for Province workshops (20 participants per province)</t>
  </si>
  <si>
    <t>Start up business costs as part of mentoring and facilitating connections to markets with 60 youth</t>
  </si>
  <si>
    <t>Travel for facilitator to engage with youth</t>
  </si>
  <si>
    <t>Facilitator to support youth</t>
  </si>
  <si>
    <t>Consultancy Phase 1</t>
  </si>
  <si>
    <t>Consultancy (Risk Red)</t>
  </si>
  <si>
    <t>Apps Development cost</t>
  </si>
  <si>
    <t xml:space="preserve">Workshop/Training </t>
  </si>
  <si>
    <t>National workshop all costs included</t>
  </si>
  <si>
    <t>Province workshops all costs included</t>
  </si>
  <si>
    <t>Travel for facilitator for app development training</t>
  </si>
  <si>
    <t>Boat/Vehicle Hire</t>
  </si>
  <si>
    <t>Tablets</t>
  </si>
  <si>
    <t>Storage for tablets</t>
  </si>
  <si>
    <t xml:space="preserve">Consultancy </t>
  </si>
  <si>
    <t>Workshops at Honiara National Capital (20 participants)</t>
  </si>
  <si>
    <t>National Workshop</t>
  </si>
  <si>
    <t>Workshop at province level (WARD participants)</t>
  </si>
  <si>
    <t>Stationaries (Water proof storage container for tablets, pens, folders, envelopes, flipcharts, markers)</t>
  </si>
  <si>
    <t>Unit cost breakdown for Province workshops (20 participants per province from WARDS)</t>
  </si>
  <si>
    <t>C19-C24</t>
  </si>
  <si>
    <t>Project Kick-off National</t>
  </si>
  <si>
    <t>Provincial Kick-off</t>
  </si>
  <si>
    <t>Child Safeguarding training of Partners</t>
  </si>
  <si>
    <t>Provincial annual meetings Year 2)</t>
  </si>
  <si>
    <t>Child safeguarding support for annual workshops.</t>
  </si>
  <si>
    <t>Two child safeguarding workshops across the project</t>
  </si>
  <si>
    <t xml:space="preserve">Equipment </t>
  </si>
  <si>
    <t>Chair</t>
  </si>
  <si>
    <t>Table</t>
  </si>
  <si>
    <t>Conference table</t>
  </si>
  <si>
    <t>Head Phones</t>
  </si>
  <si>
    <t xml:space="preserve">Laptop Computer </t>
  </si>
  <si>
    <t>Printer</t>
  </si>
  <si>
    <t xml:space="preserve">Insurance equipment </t>
  </si>
  <si>
    <t>Other Equipment</t>
  </si>
  <si>
    <t xml:space="preserve">Internet </t>
  </si>
  <si>
    <t>Consultancy</t>
  </si>
  <si>
    <t>Gender TA</t>
  </si>
  <si>
    <t>Disability TA</t>
  </si>
  <si>
    <t>International travel</t>
  </si>
  <si>
    <t>National travel cost</t>
  </si>
  <si>
    <t>Regional</t>
  </si>
  <si>
    <t>Monitoring visit</t>
  </si>
  <si>
    <t>Senior officials monitoring visit Year 2</t>
  </si>
  <si>
    <t>Vehicle/Boat Hire</t>
  </si>
  <si>
    <t>Senior officials monitoring visit Year 3 and 4</t>
  </si>
  <si>
    <t>Senior officials monitoring visit Year 5</t>
  </si>
  <si>
    <t>Comms and Quality staff Province monitoring trips</t>
  </si>
  <si>
    <t xml:space="preserve">3 trips each year to all provinces </t>
  </si>
  <si>
    <t>Start-up cost for champion business module</t>
  </si>
  <si>
    <t>M&amp;E Staff costings included at Staff time and travel tab</t>
  </si>
  <si>
    <t>Unit rate per review</t>
  </si>
  <si>
    <t>Quantity of Reviews</t>
  </si>
  <si>
    <t>Staff Costs</t>
  </si>
  <si>
    <t>Unit cost (USD) (Month)</t>
  </si>
  <si>
    <t>Quantity Months</t>
  </si>
  <si>
    <t>Procurement Personnel</t>
  </si>
  <si>
    <t>Finance Manager</t>
  </si>
  <si>
    <t>Finance Officer</t>
  </si>
  <si>
    <t>Support/administrative personnel</t>
  </si>
  <si>
    <t>Workers Compensation</t>
  </si>
  <si>
    <t>Project Management Unit - Subtotal USD</t>
  </si>
  <si>
    <t xml:space="preserve">Vehicle Maintenance </t>
  </si>
  <si>
    <t>insurance vehicles</t>
  </si>
  <si>
    <t>Vehicle</t>
  </si>
  <si>
    <t xml:space="preserve">Fuel cost </t>
  </si>
  <si>
    <t>Rent Honiara</t>
  </si>
  <si>
    <t xml:space="preserve">Electricity </t>
  </si>
  <si>
    <t xml:space="preserve">Water </t>
  </si>
  <si>
    <t>Telephone</t>
  </si>
  <si>
    <t>Postage</t>
  </si>
  <si>
    <t xml:space="preserve">Bank charges </t>
  </si>
  <si>
    <t xml:space="preserve">PPE / Health and safety equipment </t>
  </si>
  <si>
    <t>Security</t>
  </si>
  <si>
    <t>PMU 4</t>
  </si>
  <si>
    <t>The government of Solomon Islands has agreed to provide in kind support for this program.  The total represents 10% of their recurring ministry budgets.  These staff will assist the Advisors, PMU and WARD Coordinators to engage with WARDS and communities as part of project activities.  The value agrees to the co financing commitment letter.  The allocation in the PMU is in line with GCF requirements</t>
  </si>
  <si>
    <t>Staff Time and Travel calculations</t>
  </si>
  <si>
    <t>Output Code</t>
  </si>
  <si>
    <t>Activity Code</t>
  </si>
  <si>
    <t>Staff Roles</t>
  </si>
  <si>
    <t xml:space="preserve">Budget note </t>
  </si>
  <si>
    <t>Managed By</t>
  </si>
  <si>
    <t>New Hire or Existing staff</t>
  </si>
  <si>
    <t>Day rate</t>
  </si>
  <si>
    <t xml:space="preserve">Year 4 </t>
  </si>
  <si>
    <t>Total USD</t>
  </si>
  <si>
    <t>COMPONENT 1</t>
  </si>
  <si>
    <t>reference</t>
  </si>
  <si>
    <t>Days</t>
  </si>
  <si>
    <t>CPI %</t>
  </si>
  <si>
    <t>CPI%</t>
  </si>
  <si>
    <t>1.1.1</t>
  </si>
  <si>
    <t>Project Manager</t>
  </si>
  <si>
    <t>New Hire</t>
  </si>
  <si>
    <t>Project Assistant</t>
  </si>
  <si>
    <t>Climate Change Advisor International</t>
  </si>
  <si>
    <t>Climate Change Manager</t>
  </si>
  <si>
    <t>ESS Coordinator</t>
  </si>
  <si>
    <t>HR Manager (PMU Office)</t>
  </si>
  <si>
    <t>GEDSI Ministry of Womens</t>
  </si>
  <si>
    <t>Provincial Coordinator (Provincial Offices)</t>
  </si>
  <si>
    <t>W&amp;C Development Officer (Provincial Offices)</t>
  </si>
  <si>
    <t>MEHRD Staff support for training</t>
  </si>
  <si>
    <t>1.1.2</t>
  </si>
  <si>
    <t>1.1.3</t>
  </si>
  <si>
    <t>1.1.4</t>
  </si>
  <si>
    <t>Total Output 1.1</t>
  </si>
  <si>
    <t>1.2.1</t>
  </si>
  <si>
    <t>1.2.2</t>
  </si>
  <si>
    <t>Total Output 1.2</t>
  </si>
  <si>
    <t>1.3.1</t>
  </si>
  <si>
    <t>1.3.2</t>
  </si>
  <si>
    <t>1.3.3</t>
  </si>
  <si>
    <t>Total Output 1.3</t>
  </si>
  <si>
    <t>COMPONENT 2</t>
  </si>
  <si>
    <t>2.1.1</t>
  </si>
  <si>
    <t>2.1.2</t>
  </si>
  <si>
    <t>2.2.1</t>
  </si>
  <si>
    <t>2.2.2</t>
  </si>
  <si>
    <t>Total Output 2.2</t>
  </si>
  <si>
    <t>2.3.1</t>
  </si>
  <si>
    <t>MAL Coordinator Ministry</t>
  </si>
  <si>
    <t>Coordinator MFMA</t>
  </si>
  <si>
    <t>2.3.2</t>
  </si>
  <si>
    <t>2.3.3</t>
  </si>
  <si>
    <t>2.3.4</t>
  </si>
  <si>
    <t>2.3.5</t>
  </si>
  <si>
    <t>Total Output 2.3</t>
  </si>
  <si>
    <t>2.4.1</t>
  </si>
  <si>
    <t>Youth Entrepreneur Incubator International</t>
  </si>
  <si>
    <t>Youth Entrepreneur Incubator Local</t>
  </si>
  <si>
    <t>2.4.2</t>
  </si>
  <si>
    <t>Total Output 2.4</t>
  </si>
  <si>
    <t>COMPONENT 3</t>
  </si>
  <si>
    <t>3.1.1</t>
  </si>
  <si>
    <t>Digital Software program coordinator</t>
  </si>
  <si>
    <t>Education Coordinator Ministry</t>
  </si>
  <si>
    <t>3.1.2</t>
  </si>
  <si>
    <t>3.1.3</t>
  </si>
  <si>
    <t>Total Output 3.1</t>
  </si>
  <si>
    <t>3.2.1</t>
  </si>
  <si>
    <t>3.2.3</t>
  </si>
  <si>
    <t>Comms (PMU)</t>
  </si>
  <si>
    <t xml:space="preserve">Impact Quality Manager </t>
  </si>
  <si>
    <t>SC SI</t>
  </si>
  <si>
    <t>Existing Staff</t>
  </si>
  <si>
    <t>Program Quality Coordinator</t>
  </si>
  <si>
    <t>Total Output 3.2</t>
  </si>
  <si>
    <t>3.3.1</t>
  </si>
  <si>
    <t>3.3.2</t>
  </si>
  <si>
    <t>Total Output 3.3</t>
  </si>
  <si>
    <t>MEAL (PMU) International</t>
  </si>
  <si>
    <t>TOTAL M&amp;E</t>
  </si>
  <si>
    <t>Staff Travel</t>
  </si>
  <si>
    <t>Activities</t>
  </si>
  <si>
    <t>Travel Trips</t>
  </si>
  <si>
    <t>Rate</t>
  </si>
  <si>
    <t>WARD Coordinator travel to Communities and Schools</t>
  </si>
  <si>
    <t>Staff travel trips to Provinces</t>
  </si>
  <si>
    <t xml:space="preserve">Total Staff travel </t>
  </si>
  <si>
    <t>Travel by WARD Coordinators to Communities and schools (4 days)</t>
  </si>
  <si>
    <t>Advisers and Specialist travel to provinces (per person)</t>
  </si>
  <si>
    <t>Domestic return flight from Honiara to Province</t>
  </si>
  <si>
    <t>Domestic Per Diem</t>
  </si>
  <si>
    <t>Venue Hire -Province</t>
  </si>
  <si>
    <t>Boat/Vehicle Hire -Province</t>
  </si>
  <si>
    <t>Accommodation (Province)</t>
  </si>
  <si>
    <t>Staff Listing</t>
  </si>
  <si>
    <t>No of staff</t>
  </si>
  <si>
    <t>$</t>
  </si>
  <si>
    <t>Components</t>
  </si>
  <si>
    <t>Outputs</t>
  </si>
  <si>
    <t>List of Funding Source</t>
  </si>
  <si>
    <t>Component 4 -  Stakeholder engagement and knowledge management</t>
  </si>
  <si>
    <t xml:space="preserve">Output 2.1 - School buildings are retrofitted to address identified climate risks </t>
  </si>
  <si>
    <t>Output 4.1 - Ongoing stakeholder engagement</t>
  </si>
  <si>
    <t>Output 4.2 - Knowledge management</t>
  </si>
  <si>
    <t>Casual worker</t>
  </si>
  <si>
    <t>Casual worker to support AWS installations</t>
  </si>
  <si>
    <t>50% in year 1 and 2</t>
  </si>
  <si>
    <t>Cost split over year 1 and 2</t>
  </si>
  <si>
    <t>Stationary costs for training session</t>
  </si>
  <si>
    <t>NDMO staff travel to support community workshops.  2 trips in year 1 and 2 trips in year 2</t>
  </si>
  <si>
    <t>Support on construction on weather systems (2 in year 1, 2 in year 2 and 2 in year 3)</t>
  </si>
  <si>
    <t>Year 1 -1, year 2 - 1, year 3- 2 and year 5 - 2</t>
  </si>
  <si>
    <t>Year 2 needs assessment</t>
  </si>
  <si>
    <t>Inflation added for year 3 and 4 assessments</t>
  </si>
  <si>
    <t>Years 2,3 and 4</t>
  </si>
  <si>
    <t>Frieght for tanks</t>
  </si>
  <si>
    <t>Province workshops(&amp; Stationary) to each province (5 provinces) to review climate change curriculum</t>
  </si>
  <si>
    <t>Teacher training on climate change curriculum in year 3</t>
  </si>
  <si>
    <t>Provincial annual meetings (year 5)</t>
  </si>
  <si>
    <t>Provincial annual meetings (year 3,4, 6)</t>
  </si>
  <si>
    <t>21 days per year</t>
  </si>
  <si>
    <t>4 days from years 1-4</t>
  </si>
  <si>
    <t>21 per year</t>
  </si>
  <si>
    <t>Travel for support staff for monitoring in year 2</t>
  </si>
  <si>
    <t>Baseline, midline and endline survey</t>
  </si>
  <si>
    <t>PMU Staff detail</t>
  </si>
  <si>
    <t>TOTAL PMU Staff</t>
  </si>
  <si>
    <t>Month rate</t>
  </si>
  <si>
    <t>Months</t>
  </si>
  <si>
    <t>see tab 'Detailed Budget Notes' all cells now linked to note tabs</t>
  </si>
  <si>
    <r>
      <t xml:space="preserve">Round 3 PRTP </t>
    </r>
    <r>
      <rPr>
        <i/>
        <sz val="11"/>
        <color rgb="FF000000"/>
        <rFont val="Calibri"/>
        <family val="2"/>
        <scheme val="minor"/>
      </rPr>
      <t>(</t>
    </r>
    <r>
      <rPr>
        <i/>
        <sz val="11"/>
        <color rgb="FFFF0000"/>
        <rFont val="Calibri"/>
        <family val="2"/>
        <scheme val="minor"/>
      </rPr>
      <t>Current Round</t>
    </r>
    <r>
      <rPr>
        <i/>
        <sz val="11"/>
        <color rgb="FF000000"/>
        <rFont val="Calibri"/>
        <family val="2"/>
        <scheme val="minor"/>
      </rPr>
      <t>)</t>
    </r>
  </si>
  <si>
    <t xml:space="preserve">Constuction cost </t>
  </si>
  <si>
    <t>MnE</t>
  </si>
  <si>
    <t>GCF Grant +PMC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</si>
</sst>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quot;$&quot;#,##0_);\(&quot;$&quot;#,##0\)"/>
    <numFmt numFmtId="165" formatCode="_(&quot;$&quot;* #,##0.00_);_(&quot;$&quot;* \(#,##0.00\);_(&quot;$&quot;* &quot;-&quot;??_);_(@_)"/>
    <numFmt numFmtId="166" formatCode="_(* #,##0.00_);_(* \(#,##0.00\);_(* &quot;-&quot;??_);_(@_)"/>
    <numFmt numFmtId="167" formatCode="_ * #,##0.00_ ;_ * \-#,##0.00_ ;_ * &quot;-&quot;??_ ;_ @_ "/>
    <numFmt numFmtId="168" formatCode="_(* #,##0_);_(* \(#,##0\);_(* &quot;-&quot;??_);_(@_)"/>
    <numFmt numFmtId="169" formatCode="&quot;$&quot;#,##0"/>
    <numFmt numFmtId="170" formatCode="&quot;$&quot;#,##0.00"/>
    <numFmt numFmtId="171" formatCode="_-* #,##0_-;\-* #,##0_-;_-* &quot;-&quot;??_-;_-@_-"/>
    <numFmt numFmtId="172" formatCode="0.0%"/>
    <numFmt numFmtId="173" formatCode="_(* #,##0.0_);_(* \(#,##0.0\);_(* &quot;-&quot;??_);_(@_)"/>
  </numFmts>
  <fonts count="49" x14ac:knownFonts="1">
    <font>
      <sz val="11"/>
      <color theme="1"/>
      <name val="Calibri"/>
      <family val="2"/>
      <scheme val="minor"/>
    </font>
    <font>
      <sz val="11"/>
      <color theme="1"/>
      <name val="Calibri"/>
      <family val="2"/>
      <scheme val="minor"/>
    </font>
    <font>
      <sz val="8"/>
      <color theme="1"/>
      <name val="Cambria"/>
      <family val="1"/>
    </font>
    <font>
      <b/>
      <sz val="11"/>
      <color theme="1"/>
      <name val="Cambria"/>
      <family val="1"/>
    </font>
    <font>
      <sz val="9"/>
      <color theme="1"/>
      <name val="Cambria"/>
      <family val="1"/>
    </font>
    <font>
      <sz val="8"/>
      <name val="Cambria"/>
      <family val="1"/>
    </font>
    <font>
      <b/>
      <sz val="9"/>
      <color theme="0"/>
      <name val="Cambria"/>
      <family val="1"/>
    </font>
    <font>
      <sz val="11"/>
      <color theme="1"/>
      <name val="Cambria"/>
      <family val="1"/>
    </font>
    <font>
      <sz val="8"/>
      <color theme="0" tint="-0.249977111117893"/>
      <name val="Cambria"/>
      <family val="1"/>
    </font>
    <font>
      <sz val="10"/>
      <name val="Arial"/>
      <family val="2"/>
    </font>
    <font>
      <sz val="10"/>
      <name val="Arial"/>
      <family val="2"/>
    </font>
    <font>
      <b/>
      <sz val="12"/>
      <color theme="0"/>
      <name val="Cambria"/>
      <family val="1"/>
    </font>
    <font>
      <sz val="9"/>
      <color theme="1"/>
      <name val="Calibri"/>
      <family val="2"/>
      <scheme val="minor"/>
    </font>
    <font>
      <sz val="9"/>
      <name val="Cambria"/>
      <family val="1"/>
    </font>
    <font>
      <b/>
      <sz val="8"/>
      <name val="Cambria"/>
      <family val="1"/>
    </font>
    <font>
      <sz val="10"/>
      <color theme="1"/>
      <name val="Cambria"/>
      <family val="1"/>
    </font>
    <font>
      <sz val="10"/>
      <color theme="1"/>
      <name val="Calibri"/>
      <family val="2"/>
      <scheme val="minor"/>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b/>
      <sz val="9"/>
      <color theme="1"/>
      <name val="Cambria"/>
      <family val="1"/>
    </font>
    <font>
      <sz val="9"/>
      <color rgb="FF000000"/>
      <name val="Cambria"/>
      <family val="1"/>
    </font>
    <font>
      <b/>
      <sz val="9"/>
      <color rgb="FF000000"/>
      <name val="Cambria"/>
      <family val="1"/>
    </font>
    <font>
      <sz val="11"/>
      <color rgb="FF0070C0"/>
      <name val="Cambria"/>
      <family val="1"/>
    </font>
    <font>
      <b/>
      <i/>
      <sz val="11"/>
      <name val="Cambria"/>
      <family val="1"/>
    </font>
    <font>
      <i/>
      <sz val="9"/>
      <color theme="1"/>
      <name val="Cambria"/>
      <family val="1"/>
    </font>
    <font>
      <i/>
      <u/>
      <sz val="9"/>
      <color theme="1"/>
      <name val="Cambria"/>
      <family val="1"/>
    </font>
    <font>
      <i/>
      <sz val="9"/>
      <color rgb="FF0070C0"/>
      <name val="Cambria"/>
      <family val="1"/>
    </font>
    <font>
      <b/>
      <sz val="8"/>
      <color theme="1"/>
      <name val="Cambria"/>
      <family val="1"/>
    </font>
    <font>
      <b/>
      <u/>
      <sz val="9"/>
      <color theme="1"/>
      <name val="Cambria"/>
      <family val="1"/>
    </font>
    <font>
      <sz val="8"/>
      <name val="Calibri"/>
      <family val="2"/>
      <scheme val="minor"/>
    </font>
    <font>
      <b/>
      <sz val="11"/>
      <color rgb="FF000000"/>
      <name val="Calibri"/>
      <family val="2"/>
      <scheme val="minor"/>
    </font>
    <font>
      <sz val="11"/>
      <color rgb="FF000000"/>
      <name val="Calibri"/>
      <family val="2"/>
      <scheme val="minor"/>
    </font>
    <font>
      <sz val="9"/>
      <color rgb="FF000000"/>
      <name val="Calibri"/>
      <family val="2"/>
      <scheme val="minor"/>
    </font>
    <font>
      <b/>
      <sz val="12"/>
      <color theme="1"/>
      <name val="Calibri"/>
      <family val="2"/>
      <scheme val="minor"/>
    </font>
    <font>
      <u/>
      <sz val="9"/>
      <color theme="1"/>
      <name val="Cambria"/>
      <family val="1"/>
    </font>
    <font>
      <b/>
      <sz val="11"/>
      <name val="Calibri"/>
      <family val="2"/>
      <scheme val="minor"/>
    </font>
    <font>
      <sz val="11"/>
      <name val="Calibri"/>
      <family val="2"/>
      <scheme val="minor"/>
    </font>
    <font>
      <sz val="11"/>
      <color rgb="FFFF0000"/>
      <name val="Calibri"/>
      <family val="2"/>
      <scheme val="minor"/>
    </font>
    <font>
      <b/>
      <sz val="11"/>
      <color rgb="FFFF0000"/>
      <name val="Calibri"/>
      <family val="2"/>
      <scheme val="minor"/>
    </font>
    <font>
      <i/>
      <sz val="11"/>
      <color rgb="FF000000"/>
      <name val="Calibri"/>
      <family val="2"/>
      <scheme val="minor"/>
    </font>
    <font>
      <i/>
      <sz val="11"/>
      <color rgb="FFFF0000"/>
      <name val="Calibri"/>
      <family val="2"/>
      <scheme val="minor"/>
    </font>
  </fonts>
  <fills count="14">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theme="9" tint="-0.249977111117893"/>
        <bgColor indexed="64"/>
      </patternFill>
    </fill>
    <fill>
      <patternFill patternType="solid">
        <fgColor rgb="FF24634F"/>
        <bgColor indexed="64"/>
      </patternFill>
    </fill>
    <fill>
      <patternFill patternType="solid">
        <fgColor rgb="FF00B0F0"/>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rgb="FFFFFF00"/>
        <bgColor rgb="FF000000"/>
      </patternFill>
    </fill>
    <fill>
      <patternFill patternType="solid">
        <fgColor theme="3" tint="0.79998168889431442"/>
        <bgColor indexed="64"/>
      </patternFill>
    </fill>
    <fill>
      <patternFill patternType="solid">
        <fgColor rgb="FFFFFF00"/>
        <bgColor indexed="64"/>
      </patternFill>
    </fill>
  </fills>
  <borders count="7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medium">
        <color indexed="64"/>
      </right>
      <top style="medium">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auto="1"/>
      </left>
      <right style="thin">
        <color auto="1"/>
      </right>
      <top style="thin">
        <color auto="1"/>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diagonal/>
    </border>
    <border>
      <left/>
      <right/>
      <top/>
      <bottom style="thin">
        <color indexed="64"/>
      </bottom>
      <diagonal/>
    </border>
    <border>
      <left style="medium">
        <color indexed="64"/>
      </left>
      <right style="medium">
        <color indexed="64"/>
      </right>
      <top/>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style="medium">
        <color indexed="64"/>
      </top>
      <bottom/>
      <diagonal/>
    </border>
    <border>
      <left style="medium">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medium">
        <color indexed="64"/>
      </bottom>
      <diagonal/>
    </border>
  </borders>
  <cellStyleXfs count="8">
    <xf numFmtId="0" fontId="0" fillId="0" borderId="0"/>
    <xf numFmtId="166" fontId="1" fillId="0" borderId="0" applyFont="0" applyFill="0" applyBorder="0" applyAlignment="0" applyProtection="0"/>
    <xf numFmtId="0" fontId="9" fillId="0" borderId="0"/>
    <xf numFmtId="167" fontId="9" fillId="0" borderId="0" applyFont="0" applyFill="0" applyBorder="0" applyAlignment="0" applyProtection="0"/>
    <xf numFmtId="0" fontId="10" fillId="0" borderId="0"/>
    <xf numFmtId="167" fontId="10"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cellStyleXfs>
  <cellXfs count="522">
    <xf numFmtId="0" fontId="0" fillId="0" borderId="0" xfId="0"/>
    <xf numFmtId="0" fontId="0" fillId="0" borderId="0" xfId="0" applyAlignment="1">
      <alignment horizontal="center"/>
    </xf>
    <xf numFmtId="0" fontId="11" fillId="3" borderId="0" xfId="0" applyFont="1" applyFill="1" applyAlignment="1">
      <alignment horizontal="center" vertical="center"/>
    </xf>
    <xf numFmtId="0" fontId="0" fillId="0" borderId="0" xfId="0" applyAlignment="1">
      <alignment horizontal="left"/>
    </xf>
    <xf numFmtId="0" fontId="3" fillId="0" borderId="0" xfId="0" applyFont="1" applyAlignment="1" applyProtection="1">
      <alignment vertical="center"/>
      <protection locked="0"/>
    </xf>
    <xf numFmtId="0" fontId="4" fillId="0" borderId="0" xfId="0" applyFont="1" applyProtection="1">
      <protection locked="0"/>
    </xf>
    <xf numFmtId="0" fontId="6" fillId="3" borderId="0" xfId="0" applyFont="1" applyFill="1" applyAlignment="1" applyProtection="1">
      <alignment horizontal="center" vertical="center" wrapText="1"/>
      <protection locked="0"/>
    </xf>
    <xf numFmtId="0" fontId="12" fillId="0" borderId="0" xfId="0" applyFont="1"/>
    <xf numFmtId="0" fontId="6" fillId="6" borderId="0" xfId="0" applyFont="1" applyFill="1"/>
    <xf numFmtId="0" fontId="6" fillId="6" borderId="0" xfId="0" applyFont="1" applyFill="1" applyAlignment="1">
      <alignment horizontal="left"/>
    </xf>
    <xf numFmtId="0" fontId="6" fillId="6" borderId="0" xfId="0" applyFont="1" applyFill="1" applyAlignment="1">
      <alignment horizontal="center"/>
    </xf>
    <xf numFmtId="0" fontId="4" fillId="0" borderId="0" xfId="0" applyFont="1"/>
    <xf numFmtId="0" fontId="6" fillId="6" borderId="0" xfId="0" applyFont="1" applyFill="1" applyAlignment="1">
      <alignment horizontal="left" vertical="top"/>
    </xf>
    <xf numFmtId="0" fontId="5" fillId="4" borderId="4" xfId="0" applyFont="1" applyFill="1" applyBorder="1" applyAlignment="1" applyProtection="1">
      <alignment horizontal="left" vertical="top" wrapText="1"/>
      <protection locked="0"/>
    </xf>
    <xf numFmtId="0" fontId="16" fillId="0" borderId="0" xfId="0" applyFont="1"/>
    <xf numFmtId="0" fontId="17" fillId="4" borderId="1" xfId="0" applyFont="1" applyFill="1" applyBorder="1"/>
    <xf numFmtId="0" fontId="15" fillId="0" borderId="0" xfId="0" applyFont="1"/>
    <xf numFmtId="0" fontId="7" fillId="0" borderId="0" xfId="0" applyFont="1"/>
    <xf numFmtId="0" fontId="18" fillId="7" borderId="5" xfId="0" applyFont="1" applyFill="1" applyBorder="1"/>
    <xf numFmtId="0" fontId="18" fillId="7" borderId="6" xfId="0" applyFont="1" applyFill="1" applyBorder="1"/>
    <xf numFmtId="0" fontId="19" fillId="7" borderId="6" xfId="0" applyFont="1" applyFill="1" applyBorder="1"/>
    <xf numFmtId="0" fontId="19" fillId="7" borderId="7" xfId="0" applyFont="1" applyFill="1" applyBorder="1"/>
    <xf numFmtId="0" fontId="20" fillId="5" borderId="0" xfId="0" applyFont="1" applyFill="1"/>
    <xf numFmtId="0" fontId="20" fillId="5" borderId="0" xfId="0" applyFont="1" applyFill="1" applyAlignment="1">
      <alignment horizontal="left"/>
    </xf>
    <xf numFmtId="0" fontId="20" fillId="5" borderId="0" xfId="0" applyFont="1" applyFill="1" applyAlignment="1">
      <alignment horizontal="left" vertical="top"/>
    </xf>
    <xf numFmtId="0" fontId="22" fillId="0" borderId="0" xfId="2" applyFont="1" applyAlignment="1">
      <alignment horizontal="left" vertical="center"/>
    </xf>
    <xf numFmtId="0" fontId="23" fillId="5" borderId="0" xfId="0" applyFont="1" applyFill="1"/>
    <xf numFmtId="0" fontId="6" fillId="3" borderId="8" xfId="0" applyFont="1" applyFill="1" applyBorder="1" applyAlignment="1" applyProtection="1">
      <alignment vertical="center" wrapText="1"/>
      <protection locked="0"/>
    </xf>
    <xf numFmtId="0" fontId="6" fillId="3" borderId="9" xfId="0" applyFont="1" applyFill="1" applyBorder="1" applyAlignment="1" applyProtection="1">
      <alignment vertical="center" wrapText="1"/>
      <protection locked="0"/>
    </xf>
    <xf numFmtId="0" fontId="6" fillId="3" borderId="9" xfId="0" applyFont="1" applyFill="1" applyBorder="1" applyAlignment="1" applyProtection="1">
      <alignment horizontal="center" vertical="center" wrapText="1"/>
      <protection locked="0"/>
    </xf>
    <xf numFmtId="0" fontId="6" fillId="3" borderId="10" xfId="0" applyFont="1" applyFill="1" applyBorder="1" applyAlignment="1" applyProtection="1">
      <alignment horizontal="center" vertical="center" wrapText="1"/>
      <protection locked="0"/>
    </xf>
    <xf numFmtId="0" fontId="6" fillId="3" borderId="5" xfId="0" applyFont="1" applyFill="1" applyBorder="1" applyAlignment="1" applyProtection="1">
      <alignment horizontal="center" vertical="center" wrapText="1"/>
      <protection locked="0"/>
    </xf>
    <xf numFmtId="0" fontId="6" fillId="3" borderId="6" xfId="0" applyFont="1" applyFill="1" applyBorder="1" applyAlignment="1" applyProtection="1">
      <alignment horizontal="center" vertical="center" wrapText="1"/>
      <protection locked="0"/>
    </xf>
    <xf numFmtId="0" fontId="24" fillId="4" borderId="1" xfId="0" applyFont="1" applyFill="1" applyBorder="1" applyAlignment="1">
      <alignment horizontal="center"/>
    </xf>
    <xf numFmtId="0" fontId="15" fillId="5" borderId="0" xfId="0" applyFont="1" applyFill="1" applyAlignment="1">
      <alignment horizontal="left" indent="1"/>
    </xf>
    <xf numFmtId="0" fontId="15" fillId="2" borderId="0" xfId="0" applyFont="1" applyFill="1" applyAlignment="1">
      <alignment horizontal="left" indent="1"/>
    </xf>
    <xf numFmtId="0" fontId="15" fillId="4" borderId="0" xfId="0" applyFont="1" applyFill="1" applyAlignment="1">
      <alignment horizontal="left" indent="1"/>
    </xf>
    <xf numFmtId="0" fontId="0" fillId="0" borderId="0" xfId="0" pivotButton="1"/>
    <xf numFmtId="166" fontId="0" fillId="0" borderId="0" xfId="0" applyNumberFormat="1"/>
    <xf numFmtId="166" fontId="15" fillId="0" borderId="0" xfId="1" applyFont="1"/>
    <xf numFmtId="166" fontId="0" fillId="0" borderId="0" xfId="1" applyFont="1"/>
    <xf numFmtId="0" fontId="25" fillId="0" borderId="0" xfId="0" applyFont="1" applyAlignment="1">
      <alignment horizontal="center"/>
    </xf>
    <xf numFmtId="0" fontId="1" fillId="5" borderId="0" xfId="0" applyFont="1" applyFill="1"/>
    <xf numFmtId="0" fontId="0" fillId="5" borderId="0" xfId="0" applyFill="1"/>
    <xf numFmtId="170" fontId="4" fillId="0" borderId="0" xfId="0" applyNumberFormat="1" applyFont="1"/>
    <xf numFmtId="0" fontId="27" fillId="8" borderId="1" xfId="0" applyFont="1" applyFill="1" applyBorder="1" applyAlignment="1">
      <alignment horizontal="center" vertical="top" wrapText="1"/>
    </xf>
    <xf numFmtId="0" fontId="27" fillId="8" borderId="4" xfId="0" applyFont="1" applyFill="1" applyBorder="1" applyAlignment="1">
      <alignment horizontal="center" vertical="top" wrapText="1"/>
    </xf>
    <xf numFmtId="169" fontId="28" fillId="0" borderId="1" xfId="0" applyNumberFormat="1" applyFont="1" applyBorder="1" applyAlignment="1">
      <alignment horizontal="right" vertical="top" wrapText="1"/>
    </xf>
    <xf numFmtId="0" fontId="4" fillId="0" borderId="1" xfId="0" applyFont="1" applyBorder="1" applyAlignment="1">
      <alignment horizontal="left" vertical="top" wrapText="1"/>
    </xf>
    <xf numFmtId="3" fontId="28" fillId="0" borderId="1" xfId="0" applyNumberFormat="1" applyFont="1" applyBorder="1" applyAlignment="1">
      <alignment horizontal="right" vertical="top" wrapText="1"/>
    </xf>
    <xf numFmtId="0" fontId="27" fillId="0" borderId="1" xfId="0" applyFont="1" applyBorder="1" applyAlignment="1">
      <alignment horizontal="right" vertical="top" wrapText="1"/>
    </xf>
    <xf numFmtId="169" fontId="29" fillId="0" borderId="1" xfId="0" applyNumberFormat="1" applyFont="1" applyBorder="1" applyAlignment="1">
      <alignment horizontal="right" vertical="top" wrapText="1"/>
    </xf>
    <xf numFmtId="0" fontId="3" fillId="8" borderId="4" xfId="0" applyFont="1" applyFill="1" applyBorder="1" applyAlignment="1">
      <alignment vertical="top" wrapText="1"/>
    </xf>
    <xf numFmtId="0" fontId="4" fillId="0" borderId="1" xfId="0" applyFont="1" applyBorder="1" applyAlignment="1">
      <alignment horizontal="right" vertical="top" wrapText="1"/>
    </xf>
    <xf numFmtId="170" fontId="28" fillId="0" borderId="1" xfId="0" applyNumberFormat="1" applyFont="1" applyBorder="1" applyAlignment="1">
      <alignment horizontal="right" vertical="top" wrapText="1"/>
    </xf>
    <xf numFmtId="3" fontId="4" fillId="0" borderId="1" xfId="0" applyNumberFormat="1" applyFont="1" applyBorder="1" applyAlignment="1">
      <alignment horizontal="right" vertical="top" wrapText="1"/>
    </xf>
    <xf numFmtId="169" fontId="4" fillId="0" borderId="1" xfId="0" applyNumberFormat="1" applyFont="1" applyBorder="1" applyAlignment="1">
      <alignment horizontal="right" vertical="top" wrapText="1"/>
    </xf>
    <xf numFmtId="169" fontId="27" fillId="0" borderId="1" xfId="0" applyNumberFormat="1" applyFont="1" applyBorder="1" applyAlignment="1">
      <alignment horizontal="right" vertical="top"/>
    </xf>
    <xf numFmtId="3" fontId="13" fillId="0" borderId="1" xfId="0" applyNumberFormat="1" applyFont="1" applyBorder="1" applyAlignment="1">
      <alignment horizontal="right" vertical="top" wrapText="1"/>
    </xf>
    <xf numFmtId="0" fontId="4" fillId="0" borderId="0" xfId="0" applyFont="1" applyAlignment="1">
      <alignment horizontal="left"/>
    </xf>
    <xf numFmtId="166" fontId="4" fillId="0" borderId="1" xfId="0" applyNumberFormat="1" applyFont="1" applyBorder="1" applyAlignment="1">
      <alignment horizontal="right" vertical="top" wrapText="1"/>
    </xf>
    <xf numFmtId="0" fontId="27" fillId="0" borderId="0" xfId="0" applyFont="1"/>
    <xf numFmtId="0" fontId="20" fillId="0" borderId="0" xfId="0" applyFont="1" applyAlignment="1">
      <alignment horizontal="left" vertical="top"/>
    </xf>
    <xf numFmtId="0" fontId="26" fillId="9" borderId="8" xfId="0" applyFont="1" applyFill="1" applyBorder="1"/>
    <xf numFmtId="0" fontId="7" fillId="9" borderId="9" xfId="0" applyFont="1" applyFill="1" applyBorder="1"/>
    <xf numFmtId="0" fontId="7" fillId="9" borderId="20" xfId="0" applyFont="1" applyFill="1" applyBorder="1"/>
    <xf numFmtId="0" fontId="26" fillId="9" borderId="5" xfId="0" applyFont="1" applyFill="1" applyBorder="1"/>
    <xf numFmtId="0" fontId="20" fillId="9" borderId="6" xfId="0" applyFont="1" applyFill="1" applyBorder="1" applyAlignment="1">
      <alignment horizontal="left" vertical="top"/>
    </xf>
    <xf numFmtId="0" fontId="20" fillId="9" borderId="7" xfId="0" applyFont="1" applyFill="1" applyBorder="1" applyAlignment="1">
      <alignment horizontal="left" vertical="top"/>
    </xf>
    <xf numFmtId="0" fontId="30" fillId="5" borderId="0" xfId="0" quotePrefix="1" applyFont="1" applyFill="1"/>
    <xf numFmtId="0" fontId="31" fillId="0" borderId="0" xfId="0" applyFont="1" applyAlignment="1">
      <alignment vertical="center"/>
    </xf>
    <xf numFmtId="0" fontId="20" fillId="0" borderId="0" xfId="0" applyFont="1" applyAlignment="1">
      <alignment horizontal="left"/>
    </xf>
    <xf numFmtId="169" fontId="27" fillId="0" borderId="1" xfId="0" applyNumberFormat="1" applyFont="1" applyBorder="1" applyAlignment="1">
      <alignment horizontal="right" vertical="top" wrapText="1"/>
    </xf>
    <xf numFmtId="169" fontId="4" fillId="0" borderId="0" xfId="0" applyNumberFormat="1" applyFont="1"/>
    <xf numFmtId="0" fontId="32" fillId="0" borderId="0" xfId="0" applyFont="1" applyAlignment="1">
      <alignment horizontal="right"/>
    </xf>
    <xf numFmtId="3" fontId="4" fillId="0" borderId="0" xfId="0" applyNumberFormat="1" applyFont="1"/>
    <xf numFmtId="169" fontId="4" fillId="0" borderId="1" xfId="0" applyNumberFormat="1" applyFont="1" applyBorder="1"/>
    <xf numFmtId="169" fontId="27" fillId="0" borderId="1" xfId="0" applyNumberFormat="1" applyFont="1" applyBorder="1"/>
    <xf numFmtId="3" fontId="29" fillId="0" borderId="1" xfId="0" applyNumberFormat="1" applyFont="1" applyBorder="1" applyAlignment="1">
      <alignment horizontal="right" vertical="top" wrapText="1"/>
    </xf>
    <xf numFmtId="0" fontId="33" fillId="0" borderId="0" xfId="0" applyFont="1"/>
    <xf numFmtId="0" fontId="34" fillId="0" borderId="0" xfId="0" applyFont="1"/>
    <xf numFmtId="0" fontId="4" fillId="0" borderId="1" xfId="0" applyFont="1" applyBorder="1"/>
    <xf numFmtId="0" fontId="15" fillId="0" borderId="0" xfId="0" applyFont="1" applyAlignment="1">
      <alignment horizontal="left" indent="1"/>
    </xf>
    <xf numFmtId="0" fontId="5" fillId="4" borderId="16" xfId="0" applyFont="1" applyFill="1" applyBorder="1" applyAlignment="1" applyProtection="1">
      <alignment horizontal="left" vertical="top" wrapText="1"/>
      <protection locked="0"/>
    </xf>
    <xf numFmtId="164" fontId="27" fillId="0" borderId="1" xfId="0" applyNumberFormat="1" applyFont="1" applyBorder="1" applyAlignment="1">
      <alignment horizontal="right" vertical="top"/>
    </xf>
    <xf numFmtId="0" fontId="6" fillId="3" borderId="9" xfId="0" applyFont="1" applyFill="1" applyBorder="1" applyAlignment="1" applyProtection="1">
      <alignment horizontal="left" vertical="center" wrapText="1"/>
      <protection locked="0"/>
    </xf>
    <xf numFmtId="168" fontId="5" fillId="0" borderId="2" xfId="5" applyNumberFormat="1" applyFont="1" applyBorder="1" applyAlignment="1" applyProtection="1">
      <alignment horizontal="right" vertical="top"/>
      <protection locked="0"/>
    </xf>
    <xf numFmtId="168" fontId="5" fillId="0" borderId="23" xfId="5" applyNumberFormat="1" applyFont="1" applyBorder="1" applyAlignment="1" applyProtection="1">
      <alignment horizontal="right" vertical="top"/>
      <protection locked="0"/>
    </xf>
    <xf numFmtId="168" fontId="5" fillId="0" borderId="24" xfId="5" applyNumberFormat="1" applyFont="1" applyBorder="1" applyAlignment="1" applyProtection="1">
      <alignment horizontal="right" vertical="top"/>
      <protection locked="0"/>
    </xf>
    <xf numFmtId="0" fontId="5" fillId="4" borderId="25" xfId="0" applyFont="1" applyFill="1" applyBorder="1" applyAlignment="1" applyProtection="1">
      <alignment horizontal="left" vertical="top" wrapText="1"/>
      <protection locked="0"/>
    </xf>
    <xf numFmtId="0" fontId="14" fillId="4" borderId="27" xfId="0" applyFont="1" applyFill="1" applyBorder="1" applyAlignment="1" applyProtection="1">
      <alignment horizontal="left" vertical="center" wrapText="1"/>
      <protection locked="0"/>
    </xf>
    <xf numFmtId="0" fontId="14" fillId="4" borderId="28" xfId="0" applyFont="1" applyFill="1" applyBorder="1" applyAlignment="1" applyProtection="1">
      <alignment horizontal="left" vertical="top" wrapText="1"/>
      <protection locked="0"/>
    </xf>
    <xf numFmtId="0" fontId="14" fillId="4" borderId="29" xfId="0" applyFont="1" applyFill="1" applyBorder="1" applyAlignment="1" applyProtection="1">
      <alignment horizontal="left" vertical="top" wrapText="1"/>
      <protection locked="0"/>
    </xf>
    <xf numFmtId="168" fontId="14" fillId="0" borderId="29" xfId="5" applyNumberFormat="1" applyFont="1" applyBorder="1" applyAlignment="1" applyProtection="1">
      <alignment horizontal="right" vertical="top"/>
      <protection locked="0"/>
    </xf>
    <xf numFmtId="168" fontId="14" fillId="0" borderId="27" xfId="5" applyNumberFormat="1" applyFont="1" applyBorder="1" applyAlignment="1" applyProtection="1">
      <alignment horizontal="right" vertical="top"/>
      <protection locked="0"/>
    </xf>
    <xf numFmtId="168" fontId="14" fillId="0" borderId="31" xfId="5" applyNumberFormat="1" applyFont="1" applyBorder="1" applyAlignment="1" applyProtection="1">
      <alignment horizontal="right" vertical="top"/>
      <protection locked="0"/>
    </xf>
    <xf numFmtId="0" fontId="14" fillId="0" borderId="14" xfId="0" applyFont="1" applyBorder="1" applyAlignment="1" applyProtection="1">
      <alignment horizontal="center" vertical="center" wrapText="1"/>
      <protection locked="0"/>
    </xf>
    <xf numFmtId="168" fontId="5" fillId="0" borderId="32" xfId="5" applyNumberFormat="1" applyFont="1" applyBorder="1" applyAlignment="1" applyProtection="1">
      <alignment horizontal="right" vertical="top"/>
      <protection locked="0"/>
    </xf>
    <xf numFmtId="168" fontId="5" fillId="0" borderId="1" xfId="5" applyNumberFormat="1" applyFont="1" applyBorder="1" applyAlignment="1" applyProtection="1">
      <alignment horizontal="right" vertical="top"/>
      <protection locked="0"/>
    </xf>
    <xf numFmtId="168" fontId="5" fillId="0" borderId="16" xfId="5" applyNumberFormat="1" applyFont="1" applyBorder="1" applyAlignment="1" applyProtection="1">
      <alignment horizontal="right" vertical="top"/>
      <protection locked="0"/>
    </xf>
    <xf numFmtId="168" fontId="5" fillId="0" borderId="35" xfId="5" applyNumberFormat="1" applyFont="1" applyBorder="1" applyAlignment="1" applyProtection="1">
      <alignment horizontal="right" vertical="top"/>
      <protection locked="0"/>
    </xf>
    <xf numFmtId="0" fontId="5" fillId="0" borderId="14" xfId="0" applyFont="1" applyBorder="1" applyAlignment="1" applyProtection="1">
      <alignment horizontal="center" vertical="center" wrapText="1"/>
      <protection locked="0"/>
    </xf>
    <xf numFmtId="0" fontId="14" fillId="4" borderId="27" xfId="0" applyFont="1" applyFill="1" applyBorder="1" applyAlignment="1" applyProtection="1">
      <alignment horizontal="center" vertical="center" wrapText="1"/>
      <protection locked="0"/>
    </xf>
    <xf numFmtId="0" fontId="14" fillId="4" borderId="29" xfId="0" applyFont="1" applyFill="1" applyBorder="1" applyAlignment="1" applyProtection="1">
      <alignment horizontal="left" vertical="center" wrapText="1"/>
      <protection locked="0"/>
    </xf>
    <xf numFmtId="0" fontId="35" fillId="4" borderId="27" xfId="0" applyFont="1" applyFill="1" applyBorder="1" applyAlignment="1" applyProtection="1">
      <alignment horizontal="left" vertical="top" wrapText="1"/>
      <protection locked="0"/>
    </xf>
    <xf numFmtId="0" fontId="5" fillId="4" borderId="28" xfId="0" applyFont="1" applyFill="1" applyBorder="1" applyAlignment="1" applyProtection="1">
      <alignment horizontal="left" vertical="top" wrapText="1"/>
      <protection locked="0"/>
    </xf>
    <xf numFmtId="168" fontId="5" fillId="0" borderId="29" xfId="5" applyNumberFormat="1" applyFont="1" applyBorder="1" applyAlignment="1" applyProtection="1">
      <alignment horizontal="right" vertical="top"/>
      <protection locked="0"/>
    </xf>
    <xf numFmtId="0" fontId="14" fillId="4" borderId="37" xfId="0" applyFont="1" applyFill="1" applyBorder="1" applyAlignment="1" applyProtection="1">
      <alignment horizontal="left" vertical="top" wrapText="1"/>
      <protection locked="0"/>
    </xf>
    <xf numFmtId="0" fontId="14" fillId="4" borderId="12" xfId="0" applyFont="1" applyFill="1" applyBorder="1" applyAlignment="1" applyProtection="1">
      <alignment horizontal="center" vertical="center" wrapText="1"/>
      <protection locked="0"/>
    </xf>
    <xf numFmtId="0" fontId="2" fillId="4" borderId="28" xfId="0" applyFont="1" applyFill="1" applyBorder="1" applyAlignment="1" applyProtection="1">
      <alignment horizontal="left" vertical="top" wrapText="1"/>
      <protection locked="0"/>
    </xf>
    <xf numFmtId="0" fontId="35" fillId="4" borderId="28" xfId="0" applyFont="1" applyFill="1" applyBorder="1" applyAlignment="1" applyProtection="1">
      <alignment horizontal="left" vertical="top" wrapText="1"/>
      <protection locked="0"/>
    </xf>
    <xf numFmtId="0" fontId="35" fillId="4" borderId="29" xfId="0" applyFont="1" applyFill="1" applyBorder="1" applyAlignment="1" applyProtection="1">
      <alignment horizontal="left" vertical="top" wrapText="1"/>
      <protection locked="0"/>
    </xf>
    <xf numFmtId="168" fontId="5" fillId="0" borderId="40" xfId="5" applyNumberFormat="1" applyFont="1" applyBorder="1" applyAlignment="1" applyProtection="1">
      <alignment horizontal="right" vertical="top"/>
      <protection locked="0"/>
    </xf>
    <xf numFmtId="168" fontId="5" fillId="0" borderId="41" xfId="5" applyNumberFormat="1" applyFont="1" applyBorder="1" applyAlignment="1" applyProtection="1">
      <alignment horizontal="right" vertical="top"/>
      <protection locked="0"/>
    </xf>
    <xf numFmtId="168" fontId="5" fillId="0" borderId="42" xfId="5" applyNumberFormat="1" applyFont="1" applyBorder="1" applyAlignment="1" applyProtection="1">
      <alignment horizontal="right" vertical="top"/>
      <protection locked="0"/>
    </xf>
    <xf numFmtId="168" fontId="5" fillId="0" borderId="43" xfId="5" applyNumberFormat="1" applyFont="1" applyBorder="1" applyAlignment="1" applyProtection="1">
      <alignment horizontal="right" vertical="top"/>
      <protection locked="0"/>
    </xf>
    <xf numFmtId="168" fontId="5" fillId="0" borderId="44" xfId="5" applyNumberFormat="1" applyFont="1" applyBorder="1" applyAlignment="1" applyProtection="1">
      <alignment horizontal="right" vertical="top"/>
      <protection locked="0"/>
    </xf>
    <xf numFmtId="0" fontId="2" fillId="4" borderId="29" xfId="0" applyFont="1" applyFill="1" applyBorder="1" applyAlignment="1" applyProtection="1">
      <alignment horizontal="left" vertical="top" wrapText="1"/>
      <protection locked="0"/>
    </xf>
    <xf numFmtId="168" fontId="14" fillId="0" borderId="14" xfId="5" applyNumberFormat="1" applyFont="1" applyBorder="1" applyAlignment="1" applyProtection="1">
      <alignment horizontal="right" vertical="top"/>
      <protection locked="0"/>
    </xf>
    <xf numFmtId="0" fontId="5" fillId="4" borderId="37" xfId="0" applyFont="1" applyFill="1" applyBorder="1" applyAlignment="1" applyProtection="1">
      <alignment horizontal="left" vertical="top" wrapText="1"/>
      <protection locked="0"/>
    </xf>
    <xf numFmtId="168" fontId="5" fillId="0" borderId="46" xfId="5" applyNumberFormat="1" applyFont="1" applyBorder="1" applyAlignment="1" applyProtection="1">
      <alignment horizontal="right" vertical="top"/>
      <protection locked="0"/>
    </xf>
    <xf numFmtId="168" fontId="5" fillId="0" borderId="47" xfId="5" applyNumberFormat="1" applyFont="1" applyBorder="1" applyAlignment="1" applyProtection="1">
      <alignment horizontal="right" vertical="top"/>
      <protection locked="0"/>
    </xf>
    <xf numFmtId="0" fontId="15" fillId="5" borderId="0" xfId="0" applyFont="1" applyFill="1" applyAlignment="1">
      <alignment horizontal="left" wrapText="1" indent="1"/>
    </xf>
    <xf numFmtId="0" fontId="15" fillId="2" borderId="0" xfId="0" applyFont="1" applyFill="1" applyAlignment="1">
      <alignment horizontal="left" wrapText="1" indent="1"/>
    </xf>
    <xf numFmtId="168" fontId="14" fillId="0" borderId="31" xfId="5" applyNumberFormat="1" applyFont="1" applyBorder="1" applyAlignment="1" applyProtection="1">
      <alignment horizontal="right" vertical="top"/>
    </xf>
    <xf numFmtId="168" fontId="5" fillId="0" borderId="31" xfId="5" applyNumberFormat="1" applyFont="1" applyBorder="1" applyAlignment="1" applyProtection="1">
      <alignment horizontal="right" vertical="top"/>
    </xf>
    <xf numFmtId="0" fontId="5" fillId="4" borderId="25" xfId="0" applyFont="1" applyFill="1" applyBorder="1" applyAlignment="1" applyProtection="1">
      <alignment horizontal="left" vertical="center" wrapText="1"/>
      <protection locked="0"/>
    </xf>
    <xf numFmtId="0" fontId="5" fillId="4" borderId="18" xfId="0" applyFont="1" applyFill="1" applyBorder="1" applyAlignment="1" applyProtection="1">
      <alignment vertical="center" wrapText="1"/>
      <protection locked="0"/>
    </xf>
    <xf numFmtId="0" fontId="5" fillId="4" borderId="19" xfId="0" applyFont="1" applyFill="1" applyBorder="1" applyAlignment="1" applyProtection="1">
      <alignment vertical="center" wrapText="1"/>
      <protection locked="0"/>
    </xf>
    <xf numFmtId="0" fontId="14" fillId="4" borderId="48" xfId="0" applyFont="1" applyFill="1" applyBorder="1" applyAlignment="1" applyProtection="1">
      <alignment horizontal="left" vertical="top" wrapText="1"/>
      <protection locked="0"/>
    </xf>
    <xf numFmtId="0" fontId="5" fillId="4" borderId="48" xfId="0" applyFont="1" applyFill="1" applyBorder="1" applyAlignment="1" applyProtection="1">
      <alignment horizontal="left" vertical="top" wrapText="1"/>
      <protection locked="0"/>
    </xf>
    <xf numFmtId="168" fontId="5" fillId="0" borderId="50" xfId="5" applyNumberFormat="1" applyFont="1" applyBorder="1" applyAlignment="1" applyProtection="1">
      <alignment horizontal="right" vertical="top"/>
      <protection locked="0"/>
    </xf>
    <xf numFmtId="0" fontId="14" fillId="4" borderId="25" xfId="0" applyFont="1" applyFill="1" applyBorder="1" applyAlignment="1" applyProtection="1">
      <alignment horizontal="left" vertical="top" wrapText="1"/>
      <protection locked="0"/>
    </xf>
    <xf numFmtId="168" fontId="14" fillId="10" borderId="27" xfId="5" applyNumberFormat="1" applyFont="1" applyFill="1" applyBorder="1" applyAlignment="1" applyProtection="1">
      <alignment horizontal="right" vertical="top"/>
      <protection locked="0"/>
    </xf>
    <xf numFmtId="168" fontId="14" fillId="10" borderId="31" xfId="5" applyNumberFormat="1" applyFont="1" applyFill="1" applyBorder="1" applyAlignment="1" applyProtection="1">
      <alignment horizontal="right" vertical="top"/>
      <protection locked="0"/>
    </xf>
    <xf numFmtId="0" fontId="14" fillId="10" borderId="14" xfId="0" applyFont="1" applyFill="1" applyBorder="1" applyAlignment="1" applyProtection="1">
      <alignment horizontal="center" vertical="center" wrapText="1"/>
      <protection locked="0"/>
    </xf>
    <xf numFmtId="0" fontId="5" fillId="0" borderId="51" xfId="0" applyFont="1" applyBorder="1" applyAlignment="1" applyProtection="1">
      <alignment horizontal="center" vertical="center" wrapText="1"/>
      <protection locked="0"/>
    </xf>
    <xf numFmtId="0" fontId="5" fillId="0" borderId="52" xfId="0" applyFont="1" applyBorder="1" applyAlignment="1" applyProtection="1">
      <alignment horizontal="center" vertical="center" wrapText="1"/>
      <protection locked="0"/>
    </xf>
    <xf numFmtId="0" fontId="5" fillId="0" borderId="53" xfId="0" applyFont="1" applyBorder="1" applyAlignment="1" applyProtection="1">
      <alignment horizontal="center" vertical="center" wrapText="1"/>
      <protection locked="0"/>
    </xf>
    <xf numFmtId="0" fontId="5" fillId="4" borderId="2" xfId="0" applyFont="1" applyFill="1" applyBorder="1" applyAlignment="1" applyProtection="1">
      <alignment vertical="center" wrapText="1"/>
      <protection locked="0"/>
    </xf>
    <xf numFmtId="0" fontId="5" fillId="4" borderId="16" xfId="0" applyFont="1" applyFill="1" applyBorder="1" applyAlignment="1" applyProtection="1">
      <alignment vertical="center" wrapText="1"/>
      <protection locked="0"/>
    </xf>
    <xf numFmtId="0" fontId="5" fillId="4" borderId="1" xfId="0" applyFont="1" applyFill="1" applyBorder="1" applyAlignment="1" applyProtection="1">
      <alignment vertical="center" wrapText="1"/>
      <protection locked="0"/>
    </xf>
    <xf numFmtId="0" fontId="14" fillId="10" borderId="12" xfId="0" applyFont="1" applyFill="1" applyBorder="1" applyAlignment="1" applyProtection="1">
      <alignment vertical="center"/>
      <protection locked="0"/>
    </xf>
    <xf numFmtId="0" fontId="14" fillId="10" borderId="13" xfId="0" applyFont="1" applyFill="1" applyBorder="1" applyAlignment="1" applyProtection="1">
      <alignment vertical="center"/>
      <protection locked="0"/>
    </xf>
    <xf numFmtId="0" fontId="6" fillId="6" borderId="0" xfId="0" applyFont="1" applyFill="1" applyAlignment="1">
      <alignment horizontal="right"/>
    </xf>
    <xf numFmtId="0" fontId="6" fillId="6" borderId="0" xfId="0" applyFont="1" applyFill="1" applyAlignment="1" applyProtection="1">
      <alignment horizontal="left"/>
      <protection locked="0"/>
    </xf>
    <xf numFmtId="0" fontId="6" fillId="3" borderId="10" xfId="0" applyFont="1" applyFill="1" applyBorder="1" applyAlignment="1" applyProtection="1">
      <alignment horizontal="right" vertical="center" wrapText="1"/>
      <protection locked="0"/>
    </xf>
    <xf numFmtId="166" fontId="6" fillId="6" borderId="0" xfId="1" applyFont="1" applyFill="1"/>
    <xf numFmtId="166" fontId="6" fillId="3" borderId="0" xfId="1" applyFont="1" applyFill="1" applyBorder="1" applyAlignment="1" applyProtection="1">
      <alignment horizontal="center" vertical="center" wrapText="1"/>
      <protection locked="0"/>
    </xf>
    <xf numFmtId="0" fontId="36" fillId="0" borderId="0" xfId="0" applyFont="1"/>
    <xf numFmtId="0" fontId="27" fillId="0" borderId="1" xfId="0" applyFont="1" applyBorder="1" applyAlignment="1">
      <alignment horizontal="left" vertical="top" wrapText="1"/>
    </xf>
    <xf numFmtId="0" fontId="36" fillId="0" borderId="1" xfId="0" applyFont="1" applyBorder="1" applyAlignment="1">
      <alignment horizontal="left" vertical="top" wrapText="1"/>
    </xf>
    <xf numFmtId="0" fontId="27" fillId="0" borderId="0" xfId="0" applyFont="1" applyAlignment="1">
      <alignment horizontal="right" vertical="top" wrapText="1"/>
    </xf>
    <xf numFmtId="3" fontId="4" fillId="0" borderId="0" xfId="0" applyNumberFormat="1" applyFont="1" applyAlignment="1">
      <alignment horizontal="right" vertical="top" wrapText="1"/>
    </xf>
    <xf numFmtId="3" fontId="29" fillId="0" borderId="0" xfId="0" applyNumberFormat="1" applyFont="1" applyAlignment="1">
      <alignment horizontal="right" vertical="top" wrapText="1"/>
    </xf>
    <xf numFmtId="0" fontId="4" fillId="0" borderId="0" xfId="0" applyFont="1" applyAlignment="1">
      <alignment horizontal="right" vertical="top" wrapText="1"/>
    </xf>
    <xf numFmtId="0" fontId="27" fillId="8" borderId="1" xfId="0" applyFont="1" applyFill="1" applyBorder="1" applyAlignment="1">
      <alignment vertical="top" wrapText="1"/>
    </xf>
    <xf numFmtId="0" fontId="12" fillId="0" borderId="1" xfId="0" applyFont="1" applyBorder="1" applyAlignment="1">
      <alignment horizontal="right"/>
    </xf>
    <xf numFmtId="164" fontId="4" fillId="0" borderId="0" xfId="0" applyNumberFormat="1" applyFont="1"/>
    <xf numFmtId="0" fontId="4" fillId="0" borderId="1" xfId="0" applyFont="1" applyBorder="1" applyAlignment="1">
      <alignment wrapText="1"/>
    </xf>
    <xf numFmtId="171" fontId="12" fillId="0" borderId="1" xfId="1" applyNumberFormat="1" applyFont="1" applyBorder="1"/>
    <xf numFmtId="0" fontId="12" fillId="0" borderId="0" xfId="0" applyFont="1" applyAlignment="1">
      <alignment horizontal="left" vertical="center" wrapText="1"/>
    </xf>
    <xf numFmtId="43" fontId="0" fillId="0" borderId="0" xfId="0" applyNumberFormat="1"/>
    <xf numFmtId="0" fontId="4" fillId="0" borderId="0" xfId="0" applyFont="1" applyAlignment="1">
      <alignment horizontal="left" vertical="top" wrapText="1"/>
    </xf>
    <xf numFmtId="3" fontId="28" fillId="0" borderId="0" xfId="0" applyNumberFormat="1" applyFont="1" applyAlignment="1">
      <alignment horizontal="right" vertical="top" wrapText="1"/>
    </xf>
    <xf numFmtId="3" fontId="13" fillId="0" borderId="0" xfId="0" applyNumberFormat="1" applyFont="1" applyAlignment="1">
      <alignment horizontal="right" vertical="top" wrapText="1"/>
    </xf>
    <xf numFmtId="164" fontId="27" fillId="0" borderId="0" xfId="0" applyNumberFormat="1" applyFont="1" applyAlignment="1">
      <alignment horizontal="right" vertical="top"/>
    </xf>
    <xf numFmtId="0" fontId="4" fillId="0" borderId="0" xfId="0" applyFont="1" applyAlignment="1">
      <alignment wrapText="1"/>
    </xf>
    <xf numFmtId="0" fontId="38" fillId="0" borderId="54" xfId="0" applyFont="1" applyBorder="1" applyAlignment="1">
      <alignment horizontal="left"/>
    </xf>
    <xf numFmtId="0" fontId="39" fillId="0" borderId="0" xfId="0" applyFont="1" applyAlignment="1">
      <alignment horizontal="left"/>
    </xf>
    <xf numFmtId="166" fontId="39" fillId="11" borderId="0" xfId="1" applyFont="1" applyFill="1" applyAlignment="1">
      <alignment horizontal="center"/>
    </xf>
    <xf numFmtId="166" fontId="38" fillId="0" borderId="54" xfId="1" applyFont="1" applyBorder="1" applyAlignment="1">
      <alignment horizontal="left"/>
    </xf>
    <xf numFmtId="166" fontId="38" fillId="0" borderId="54" xfId="1" applyFont="1" applyBorder="1" applyAlignment="1">
      <alignment horizontal="center"/>
    </xf>
    <xf numFmtId="166" fontId="39" fillId="11" borderId="0" xfId="1" applyFont="1" applyFill="1" applyAlignment="1">
      <alignment vertical="center"/>
    </xf>
    <xf numFmtId="166" fontId="39" fillId="11" borderId="0" xfId="1" applyFont="1" applyFill="1"/>
    <xf numFmtId="0" fontId="29" fillId="0" borderId="1" xfId="0" applyFont="1" applyBorder="1" applyAlignment="1">
      <alignment horizontal="right" vertical="top" wrapText="1"/>
    </xf>
    <xf numFmtId="168" fontId="4" fillId="0" borderId="0" xfId="1" applyNumberFormat="1" applyFont="1"/>
    <xf numFmtId="0" fontId="6" fillId="3" borderId="20" xfId="0" applyFont="1" applyFill="1" applyBorder="1" applyAlignment="1" applyProtection="1">
      <alignment horizontal="center" vertical="center" wrapText="1"/>
      <protection locked="0"/>
    </xf>
    <xf numFmtId="0" fontId="6" fillId="3" borderId="8" xfId="0" applyFont="1" applyFill="1" applyBorder="1" applyAlignment="1" applyProtection="1">
      <alignment horizontal="center" vertical="center" wrapText="1"/>
      <protection locked="0"/>
    </xf>
    <xf numFmtId="0" fontId="25" fillId="0" borderId="0" xfId="0" applyFont="1"/>
    <xf numFmtId="0" fontId="25" fillId="0" borderId="17" xfId="0" applyFont="1" applyBorder="1" applyAlignment="1">
      <alignment horizontal="center"/>
    </xf>
    <xf numFmtId="166" fontId="25" fillId="0" borderId="17" xfId="1" applyFont="1" applyBorder="1" applyAlignment="1">
      <alignment horizontal="center"/>
    </xf>
    <xf numFmtId="9" fontId="25" fillId="0" borderId="0" xfId="6" applyFont="1" applyBorder="1" applyAlignment="1">
      <alignment horizontal="center"/>
    </xf>
    <xf numFmtId="166" fontId="25" fillId="0" borderId="25" xfId="1" applyFont="1" applyBorder="1" applyAlignment="1">
      <alignment horizontal="center"/>
    </xf>
    <xf numFmtId="0" fontId="25" fillId="0" borderId="56" xfId="0" applyFont="1" applyBorder="1"/>
    <xf numFmtId="0" fontId="25" fillId="0" borderId="22" xfId="0" applyFont="1" applyBorder="1" applyAlignment="1">
      <alignment horizontal="center"/>
    </xf>
    <xf numFmtId="166" fontId="25" fillId="0" borderId="56" xfId="1" applyFont="1" applyBorder="1" applyAlignment="1">
      <alignment horizontal="center"/>
    </xf>
    <xf numFmtId="166" fontId="25" fillId="0" borderId="22" xfId="1" applyFont="1" applyBorder="1" applyAlignment="1">
      <alignment horizontal="center"/>
    </xf>
    <xf numFmtId="9" fontId="25" fillId="0" borderId="56" xfId="6" applyFont="1" applyBorder="1" applyAlignment="1">
      <alignment horizontal="center"/>
    </xf>
    <xf numFmtId="166" fontId="25" fillId="0" borderId="3" xfId="1" applyFont="1" applyBorder="1" applyAlignment="1">
      <alignment horizontal="center"/>
    </xf>
    <xf numFmtId="0" fontId="25" fillId="0" borderId="56" xfId="0" applyFont="1" applyBorder="1" applyAlignment="1">
      <alignment horizontal="center"/>
    </xf>
    <xf numFmtId="0" fontId="0" fillId="0" borderId="17" xfId="0" applyBorder="1"/>
    <xf numFmtId="9" fontId="0" fillId="0" borderId="0" xfId="6" applyFont="1" applyBorder="1"/>
    <xf numFmtId="0" fontId="25" fillId="0" borderId="58" xfId="0" applyFont="1" applyBorder="1"/>
    <xf numFmtId="0" fontId="25" fillId="0" borderId="33" xfId="0" applyFont="1" applyBorder="1"/>
    <xf numFmtId="166" fontId="25" fillId="0" borderId="58" xfId="1" applyFont="1" applyBorder="1"/>
    <xf numFmtId="9" fontId="25" fillId="0" borderId="58" xfId="6" applyFont="1" applyBorder="1"/>
    <xf numFmtId="0" fontId="25" fillId="0" borderId="54" xfId="0" applyFont="1" applyBorder="1"/>
    <xf numFmtId="0" fontId="25" fillId="0" borderId="60" xfId="0" applyFont="1" applyBorder="1"/>
    <xf numFmtId="166" fontId="25" fillId="0" borderId="54" xfId="1" applyFont="1" applyBorder="1"/>
    <xf numFmtId="166" fontId="25" fillId="0" borderId="60" xfId="1" applyFont="1" applyBorder="1"/>
    <xf numFmtId="9" fontId="25" fillId="0" borderId="54" xfId="6" applyFont="1" applyBorder="1"/>
    <xf numFmtId="0" fontId="12" fillId="0" borderId="0" xfId="0" applyFont="1" applyAlignment="1">
      <alignment horizontal="left"/>
    </xf>
    <xf numFmtId="0" fontId="12" fillId="0" borderId="0" xfId="0" applyFont="1" applyAlignment="1">
      <alignment horizontal="left" wrapText="1"/>
    </xf>
    <xf numFmtId="166" fontId="25" fillId="0" borderId="0" xfId="1" applyFont="1"/>
    <xf numFmtId="0" fontId="25" fillId="0" borderId="17" xfId="0" applyFont="1" applyBorder="1"/>
    <xf numFmtId="166" fontId="25" fillId="0" borderId="0" xfId="1" applyFont="1" applyBorder="1"/>
    <xf numFmtId="9" fontId="25" fillId="0" borderId="0" xfId="6" applyFont="1" applyBorder="1"/>
    <xf numFmtId="0" fontId="25" fillId="0" borderId="12" xfId="0" applyFont="1" applyBorder="1"/>
    <xf numFmtId="166" fontId="25" fillId="0" borderId="13" xfId="1" applyFont="1" applyBorder="1"/>
    <xf numFmtId="0" fontId="25" fillId="0" borderId="13" xfId="0" applyFont="1" applyBorder="1"/>
    <xf numFmtId="0" fontId="25" fillId="0" borderId="30" xfId="0" applyFont="1" applyBorder="1"/>
    <xf numFmtId="9" fontId="25" fillId="0" borderId="13" xfId="6" applyFont="1" applyBorder="1"/>
    <xf numFmtId="0" fontId="25" fillId="0" borderId="6" xfId="0" applyFont="1" applyBorder="1"/>
    <xf numFmtId="166" fontId="25" fillId="0" borderId="6" xfId="1" applyFont="1" applyBorder="1"/>
    <xf numFmtId="0" fontId="25" fillId="0" borderId="45" xfId="0" applyFont="1" applyBorder="1"/>
    <xf numFmtId="9" fontId="25" fillId="0" borderId="6" xfId="6" applyFont="1" applyBorder="1"/>
    <xf numFmtId="0" fontId="40" fillId="0" borderId="0" xfId="0" applyFont="1" applyAlignment="1">
      <alignment horizontal="left" vertical="top" wrapText="1"/>
    </xf>
    <xf numFmtId="0" fontId="40" fillId="0" borderId="0" xfId="0" applyFont="1" applyAlignment="1">
      <alignment horizontal="left" vertical="center" wrapText="1"/>
    </xf>
    <xf numFmtId="0" fontId="40" fillId="0" borderId="0" xfId="0" applyFont="1" applyAlignment="1">
      <alignment horizontal="left" wrapText="1"/>
    </xf>
    <xf numFmtId="9" fontId="0" fillId="0" borderId="0" xfId="6" applyFont="1"/>
    <xf numFmtId="10" fontId="0" fillId="0" borderId="0" xfId="0" applyNumberFormat="1"/>
    <xf numFmtId="166" fontId="1" fillId="0" borderId="0" xfId="1" applyFont="1" applyBorder="1" applyAlignment="1">
      <alignment horizontal="center"/>
    </xf>
    <xf numFmtId="9" fontId="1" fillId="0" borderId="0" xfId="6" applyFont="1" applyBorder="1" applyAlignment="1">
      <alignment horizontal="right"/>
    </xf>
    <xf numFmtId="9" fontId="25" fillId="0" borderId="0" xfId="6" applyFont="1" applyBorder="1" applyAlignment="1">
      <alignment horizontal="right"/>
    </xf>
    <xf numFmtId="9" fontId="1" fillId="0" borderId="0" xfId="6" applyFont="1" applyBorder="1"/>
    <xf numFmtId="0" fontId="41" fillId="0" borderId="0" xfId="0" applyFont="1"/>
    <xf numFmtId="166" fontId="25" fillId="0" borderId="54" xfId="1" applyFont="1" applyBorder="1" applyAlignment="1">
      <alignment horizontal="left"/>
    </xf>
    <xf numFmtId="168" fontId="0" fillId="0" borderId="0" xfId="1" applyNumberFormat="1" applyFont="1"/>
    <xf numFmtId="168" fontId="25" fillId="0" borderId="0" xfId="1" applyNumberFormat="1" applyFont="1" applyAlignment="1">
      <alignment horizontal="center"/>
    </xf>
    <xf numFmtId="168" fontId="25" fillId="0" borderId="0" xfId="1" applyNumberFormat="1" applyFont="1" applyBorder="1" applyAlignment="1">
      <alignment horizontal="center"/>
    </xf>
    <xf numFmtId="168" fontId="25" fillId="0" borderId="25" xfId="1" applyNumberFormat="1" applyFont="1" applyBorder="1" applyAlignment="1">
      <alignment horizontal="center"/>
    </xf>
    <xf numFmtId="168" fontId="25" fillId="0" borderId="56" xfId="1" applyNumberFormat="1" applyFont="1" applyBorder="1" applyAlignment="1">
      <alignment horizontal="center"/>
    </xf>
    <xf numFmtId="168" fontId="25" fillId="0" borderId="3" xfId="1" applyNumberFormat="1" applyFont="1" applyBorder="1" applyAlignment="1">
      <alignment horizontal="center"/>
    </xf>
    <xf numFmtId="168" fontId="0" fillId="0" borderId="0" xfId="1" applyNumberFormat="1" applyFont="1" applyBorder="1"/>
    <xf numFmtId="168" fontId="0" fillId="0" borderId="25" xfId="1" applyNumberFormat="1" applyFont="1" applyBorder="1"/>
    <xf numFmtId="168" fontId="25" fillId="0" borderId="58" xfId="1" applyNumberFormat="1" applyFont="1" applyBorder="1"/>
    <xf numFmtId="168" fontId="25" fillId="0" borderId="54" xfId="1" applyNumberFormat="1" applyFont="1" applyBorder="1"/>
    <xf numFmtId="168" fontId="25" fillId="0" borderId="4" xfId="1" applyNumberFormat="1" applyFont="1" applyBorder="1"/>
    <xf numFmtId="168" fontId="25" fillId="0" borderId="61" xfId="1" applyNumberFormat="1" applyFont="1" applyBorder="1"/>
    <xf numFmtId="168" fontId="25" fillId="0" borderId="0" xfId="1" applyNumberFormat="1" applyFont="1"/>
    <xf numFmtId="168" fontId="25" fillId="0" borderId="0" xfId="1" applyNumberFormat="1" applyFont="1" applyBorder="1"/>
    <xf numFmtId="168" fontId="25" fillId="0" borderId="25" xfId="1" applyNumberFormat="1" applyFont="1" applyBorder="1"/>
    <xf numFmtId="168" fontId="25" fillId="0" borderId="13" xfId="1" applyNumberFormat="1" applyFont="1" applyBorder="1"/>
    <xf numFmtId="168" fontId="25" fillId="0" borderId="28" xfId="1" applyNumberFormat="1" applyFont="1" applyBorder="1"/>
    <xf numFmtId="168" fontId="25" fillId="0" borderId="6" xfId="1" applyNumberFormat="1" applyFont="1" applyBorder="1"/>
    <xf numFmtId="168" fontId="25" fillId="0" borderId="48" xfId="1" applyNumberFormat="1" applyFont="1" applyBorder="1"/>
    <xf numFmtId="168" fontId="25" fillId="0" borderId="17" xfId="1" applyNumberFormat="1" applyFont="1" applyBorder="1" applyAlignment="1">
      <alignment horizontal="center"/>
    </xf>
    <xf numFmtId="168" fontId="25" fillId="0" borderId="22" xfId="1" applyNumberFormat="1" applyFont="1" applyBorder="1" applyAlignment="1">
      <alignment horizontal="center"/>
    </xf>
    <xf numFmtId="168" fontId="1" fillId="0" borderId="0" xfId="1" applyNumberFormat="1" applyFont="1" applyBorder="1" applyAlignment="1">
      <alignment horizontal="center"/>
    </xf>
    <xf numFmtId="168" fontId="0" fillId="0" borderId="25" xfId="1" applyNumberFormat="1" applyFont="1" applyBorder="1" applyAlignment="1">
      <alignment horizontal="center"/>
    </xf>
    <xf numFmtId="168" fontId="1" fillId="0" borderId="17" xfId="1" applyNumberFormat="1" applyFont="1" applyBorder="1" applyAlignment="1">
      <alignment horizontal="center"/>
    </xf>
    <xf numFmtId="168" fontId="25" fillId="0" borderId="17" xfId="1" applyNumberFormat="1" applyFont="1" applyBorder="1"/>
    <xf numFmtId="168" fontId="1" fillId="0" borderId="0" xfId="1" applyNumberFormat="1" applyFont="1" applyBorder="1"/>
    <xf numFmtId="168" fontId="1" fillId="0" borderId="17" xfId="1" applyNumberFormat="1" applyFont="1" applyBorder="1"/>
    <xf numFmtId="168" fontId="25" fillId="0" borderId="33" xfId="1" applyNumberFormat="1" applyFont="1" applyBorder="1"/>
    <xf numFmtId="168" fontId="0" fillId="0" borderId="17" xfId="1" applyNumberFormat="1" applyFont="1" applyBorder="1"/>
    <xf numFmtId="168" fontId="25" fillId="0" borderId="60" xfId="1" applyNumberFormat="1" applyFont="1" applyBorder="1"/>
    <xf numFmtId="168" fontId="1" fillId="0" borderId="0" xfId="1" applyNumberFormat="1" applyFont="1" applyBorder="1" applyAlignment="1">
      <alignment horizontal="right"/>
    </xf>
    <xf numFmtId="168" fontId="25" fillId="0" borderId="0" xfId="1" applyNumberFormat="1" applyFont="1" applyBorder="1" applyAlignment="1">
      <alignment horizontal="right"/>
    </xf>
    <xf numFmtId="168" fontId="1" fillId="0" borderId="25" xfId="1" applyNumberFormat="1" applyFont="1" applyBorder="1"/>
    <xf numFmtId="168" fontId="25" fillId="0" borderId="51" xfId="1" applyNumberFormat="1" applyFont="1" applyBorder="1" applyAlignment="1">
      <alignment horizontal="center"/>
    </xf>
    <xf numFmtId="168" fontId="25" fillId="0" borderId="55" xfId="1" applyNumberFormat="1" applyFont="1" applyBorder="1" applyAlignment="1">
      <alignment horizontal="center"/>
    </xf>
    <xf numFmtId="168" fontId="25" fillId="0" borderId="15" xfId="1" applyNumberFormat="1" applyFont="1" applyBorder="1" applyAlignment="1">
      <alignment horizontal="center"/>
    </xf>
    <xf numFmtId="168" fontId="0" fillId="0" borderId="57" xfId="1" applyNumberFormat="1" applyFont="1" applyBorder="1"/>
    <xf numFmtId="168" fontId="25" fillId="0" borderId="59" xfId="1" applyNumberFormat="1" applyFont="1" applyBorder="1"/>
    <xf numFmtId="168" fontId="25" fillId="0" borderId="15" xfId="1" applyNumberFormat="1" applyFont="1" applyBorder="1"/>
    <xf numFmtId="168" fontId="25" fillId="0" borderId="64" xfId="1" applyNumberFormat="1" applyFont="1" applyBorder="1"/>
    <xf numFmtId="168" fontId="25" fillId="0" borderId="57" xfId="1" applyNumberFormat="1" applyFont="1" applyBorder="1"/>
    <xf numFmtId="168" fontId="0" fillId="0" borderId="55" xfId="1" applyNumberFormat="1" applyFont="1" applyBorder="1"/>
    <xf numFmtId="168" fontId="1" fillId="0" borderId="57" xfId="1" applyNumberFormat="1" applyFont="1" applyBorder="1"/>
    <xf numFmtId="168" fontId="0" fillId="0" borderId="0" xfId="1" applyNumberFormat="1" applyFont="1" applyBorder="1" applyAlignment="1">
      <alignment horizontal="center"/>
    </xf>
    <xf numFmtId="170" fontId="28" fillId="0" borderId="0" xfId="0" applyNumberFormat="1" applyFont="1" applyAlignment="1">
      <alignment horizontal="right" vertical="top" wrapText="1"/>
    </xf>
    <xf numFmtId="169" fontId="27" fillId="0" borderId="0" xfId="0" applyNumberFormat="1" applyFont="1" applyAlignment="1">
      <alignment horizontal="right" vertical="top"/>
    </xf>
    <xf numFmtId="169" fontId="4" fillId="0" borderId="1" xfId="0" applyNumberFormat="1" applyFont="1" applyBorder="1" applyAlignment="1">
      <alignment horizontal="left" vertical="top" wrapText="1"/>
    </xf>
    <xf numFmtId="169" fontId="28" fillId="0" borderId="0" xfId="0" applyNumberFormat="1" applyFont="1" applyAlignment="1">
      <alignment horizontal="right" vertical="top" wrapText="1"/>
    </xf>
    <xf numFmtId="169" fontId="29" fillId="0" borderId="0" xfId="0" applyNumberFormat="1" applyFont="1" applyAlignment="1">
      <alignment horizontal="right" vertical="top" wrapText="1"/>
    </xf>
    <xf numFmtId="0" fontId="27" fillId="0" borderId="0" xfId="0" applyFont="1" applyAlignment="1">
      <alignment horizontal="left" vertical="top" wrapText="1"/>
    </xf>
    <xf numFmtId="169" fontId="4" fillId="0" borderId="0" xfId="0" applyNumberFormat="1" applyFont="1" applyAlignment="1">
      <alignment horizontal="right" vertical="top" wrapText="1"/>
    </xf>
    <xf numFmtId="169" fontId="27" fillId="0" borderId="0" xfId="0" applyNumberFormat="1" applyFont="1"/>
    <xf numFmtId="0" fontId="4" fillId="0" borderId="0" xfId="0" applyFont="1" applyAlignment="1">
      <alignment horizontal="right"/>
    </xf>
    <xf numFmtId="3" fontId="27" fillId="0" borderId="0" xfId="0" applyNumberFormat="1" applyFont="1" applyAlignment="1">
      <alignment horizontal="right" vertical="top" wrapText="1"/>
    </xf>
    <xf numFmtId="0" fontId="42" fillId="0" borderId="0" xfId="0" applyFont="1" applyAlignment="1">
      <alignment horizontal="right"/>
    </xf>
    <xf numFmtId="9" fontId="29" fillId="0" borderId="0" xfId="6" applyFont="1" applyBorder="1" applyAlignment="1">
      <alignment horizontal="right" vertical="top" wrapText="1"/>
    </xf>
    <xf numFmtId="0" fontId="27" fillId="0" borderId="0" xfId="0" applyFont="1" applyAlignment="1">
      <alignment horizontal="center"/>
    </xf>
    <xf numFmtId="168" fontId="27" fillId="0" borderId="0" xfId="1" applyNumberFormat="1" applyFont="1"/>
    <xf numFmtId="9" fontId="4" fillId="0" borderId="0" xfId="0" applyNumberFormat="1" applyFont="1"/>
    <xf numFmtId="9" fontId="28" fillId="0" borderId="0" xfId="6" applyFont="1" applyBorder="1" applyAlignment="1">
      <alignment horizontal="right" vertical="top" wrapText="1"/>
    </xf>
    <xf numFmtId="3" fontId="27" fillId="0" borderId="0" xfId="0" applyNumberFormat="1" applyFont="1" applyAlignment="1">
      <alignment horizontal="right" vertical="top"/>
    </xf>
    <xf numFmtId="9" fontId="29" fillId="0" borderId="0" xfId="6" applyFont="1" applyAlignment="1">
      <alignment horizontal="right" vertical="top" wrapText="1"/>
    </xf>
    <xf numFmtId="168" fontId="28" fillId="0" borderId="0" xfId="1" applyNumberFormat="1" applyFont="1" applyAlignment="1">
      <alignment horizontal="right" vertical="top" wrapText="1"/>
    </xf>
    <xf numFmtId="168" fontId="4" fillId="0" borderId="0" xfId="1" applyNumberFormat="1" applyFont="1" applyAlignment="1">
      <alignment horizontal="right" vertical="top" wrapText="1"/>
    </xf>
    <xf numFmtId="0" fontId="16" fillId="0" borderId="0" xfId="0" applyFont="1" applyAlignment="1">
      <alignment vertical="center"/>
    </xf>
    <xf numFmtId="168" fontId="0" fillId="0" borderId="0" xfId="0" applyNumberFormat="1"/>
    <xf numFmtId="0" fontId="5" fillId="4" borderId="37" xfId="0" applyFont="1" applyFill="1" applyBorder="1" applyAlignment="1" applyProtection="1">
      <alignment vertical="center" wrapText="1"/>
      <protection locked="0"/>
    </xf>
    <xf numFmtId="168" fontId="25" fillId="0" borderId="58" xfId="1" applyNumberFormat="1" applyFont="1" applyFill="1" applyBorder="1"/>
    <xf numFmtId="9" fontId="25" fillId="0" borderId="58" xfId="6" applyFont="1" applyFill="1" applyBorder="1"/>
    <xf numFmtId="168" fontId="25" fillId="0" borderId="59" xfId="1" applyNumberFormat="1" applyFont="1" applyFill="1" applyBorder="1"/>
    <xf numFmtId="168" fontId="25" fillId="0" borderId="0" xfId="1" applyNumberFormat="1" applyFont="1" applyFill="1"/>
    <xf numFmtId="166" fontId="25" fillId="0" borderId="54" xfId="1" applyFont="1" applyFill="1" applyBorder="1"/>
    <xf numFmtId="168" fontId="25" fillId="0" borderId="54" xfId="1" applyNumberFormat="1" applyFont="1" applyFill="1" applyBorder="1"/>
    <xf numFmtId="168" fontId="25" fillId="0" borderId="61" xfId="1" applyNumberFormat="1" applyFont="1" applyFill="1" applyBorder="1"/>
    <xf numFmtId="9" fontId="25" fillId="0" borderId="54" xfId="6" applyFont="1" applyFill="1" applyBorder="1"/>
    <xf numFmtId="168" fontId="25" fillId="0" borderId="62" xfId="1" applyNumberFormat="1" applyFont="1" applyFill="1" applyBorder="1"/>
    <xf numFmtId="168" fontId="25" fillId="0" borderId="33" xfId="1" applyNumberFormat="1" applyFont="1" applyFill="1" applyBorder="1"/>
    <xf numFmtId="0" fontId="13" fillId="0" borderId="0" xfId="0" applyFont="1"/>
    <xf numFmtId="172" fontId="39" fillId="11" borderId="0" xfId="6" applyNumberFormat="1" applyFont="1" applyFill="1" applyAlignment="1">
      <alignment horizontal="center"/>
    </xf>
    <xf numFmtId="0" fontId="43" fillId="12" borderId="1" xfId="0" applyFont="1" applyFill="1" applyBorder="1" applyAlignment="1">
      <alignment vertical="top"/>
    </xf>
    <xf numFmtId="0" fontId="43" fillId="12" borderId="1" xfId="0" applyFont="1" applyFill="1" applyBorder="1" applyAlignment="1">
      <alignment horizontal="center" vertical="top"/>
    </xf>
    <xf numFmtId="0" fontId="44" fillId="5" borderId="1" xfId="0" applyFont="1" applyFill="1" applyBorder="1" applyAlignment="1">
      <alignment vertical="top"/>
    </xf>
    <xf numFmtId="171" fontId="44" fillId="5" borderId="1" xfId="3" applyNumberFormat="1" applyFont="1" applyFill="1" applyBorder="1" applyAlignment="1">
      <alignment vertical="top"/>
    </xf>
    <xf numFmtId="171" fontId="43" fillId="12" borderId="1" xfId="3" applyNumberFormat="1" applyFont="1" applyFill="1" applyBorder="1" applyAlignment="1">
      <alignment vertical="top"/>
    </xf>
    <xf numFmtId="173" fontId="25" fillId="0" borderId="54" xfId="1" applyNumberFormat="1" applyFont="1" applyBorder="1"/>
    <xf numFmtId="0" fontId="0" fillId="0" borderId="17" xfId="0" applyBorder="1" applyAlignment="1">
      <alignment wrapText="1"/>
    </xf>
    <xf numFmtId="0" fontId="25" fillId="0" borderId="0" xfId="0" applyFont="1" applyAlignment="1">
      <alignment horizontal="center" wrapText="1"/>
    </xf>
    <xf numFmtId="166" fontId="38" fillId="0" borderId="54" xfId="1" applyFont="1" applyBorder="1" applyAlignment="1">
      <alignment horizontal="center" wrapText="1"/>
    </xf>
    <xf numFmtId="0" fontId="25" fillId="0" borderId="0" xfId="0" applyFont="1" applyAlignment="1">
      <alignment wrapText="1"/>
    </xf>
    <xf numFmtId="0" fontId="44" fillId="5" borderId="19" xfId="0" applyFont="1" applyFill="1" applyBorder="1" applyAlignment="1">
      <alignment vertical="top"/>
    </xf>
    <xf numFmtId="0" fontId="6" fillId="3" borderId="11" xfId="0" applyFont="1" applyFill="1" applyBorder="1" applyAlignment="1" applyProtection="1">
      <alignment horizontal="center" vertical="center" wrapText="1"/>
      <protection locked="0"/>
    </xf>
    <xf numFmtId="168" fontId="5" fillId="0" borderId="0" xfId="5" applyNumberFormat="1" applyFont="1" applyBorder="1" applyAlignment="1" applyProtection="1">
      <alignment horizontal="right" vertical="top"/>
      <protection locked="0"/>
    </xf>
    <xf numFmtId="0" fontId="5" fillId="0" borderId="11" xfId="0" applyFont="1" applyBorder="1" applyAlignment="1" applyProtection="1">
      <alignment horizontal="center" vertical="center" wrapText="1"/>
      <protection locked="0"/>
    </xf>
    <xf numFmtId="0" fontId="5" fillId="4" borderId="0" xfId="0" applyFont="1" applyFill="1" applyAlignment="1" applyProtection="1">
      <alignment horizontal="left" vertical="top" wrapText="1"/>
      <protection locked="0"/>
    </xf>
    <xf numFmtId="0" fontId="6" fillId="3" borderId="0" xfId="0" applyFont="1" applyFill="1" applyAlignment="1" applyProtection="1">
      <alignment horizontal="left" vertical="center" wrapText="1"/>
      <protection locked="0"/>
    </xf>
    <xf numFmtId="0" fontId="14" fillId="0" borderId="0" xfId="0" applyFont="1" applyAlignment="1" applyProtection="1">
      <alignment horizontal="left" vertical="top" wrapText="1"/>
      <protection locked="0"/>
    </xf>
    <xf numFmtId="0" fontId="2" fillId="0" borderId="0" xfId="0" applyFont="1" applyAlignment="1" applyProtection="1">
      <alignment horizontal="left" vertical="top" wrapText="1"/>
      <protection locked="0"/>
    </xf>
    <xf numFmtId="0" fontId="5" fillId="0" borderId="0" xfId="0" applyFont="1" applyAlignment="1" applyProtection="1">
      <alignment horizontal="left" vertical="top" wrapText="1"/>
      <protection locked="0"/>
    </xf>
    <xf numFmtId="0" fontId="5" fillId="0" borderId="0" xfId="0" applyFont="1" applyAlignment="1" applyProtection="1">
      <alignment horizontal="left" vertical="top"/>
      <protection locked="0"/>
    </xf>
    <xf numFmtId="168" fontId="5" fillId="0" borderId="0" xfId="5" applyNumberFormat="1" applyFont="1" applyBorder="1" applyAlignment="1" applyProtection="1">
      <alignment horizontal="right" vertical="top"/>
    </xf>
    <xf numFmtId="0" fontId="8" fillId="0" borderId="0" xfId="0" applyFont="1" applyAlignment="1" applyProtection="1">
      <alignment horizontal="center" vertical="center" wrapText="1"/>
      <protection locked="0"/>
    </xf>
    <xf numFmtId="0" fontId="6" fillId="3" borderId="10" xfId="0" applyFont="1" applyFill="1" applyBorder="1" applyAlignment="1" applyProtection="1">
      <alignment horizontal="center" vertical="top" wrapText="1"/>
      <protection locked="0"/>
    </xf>
    <xf numFmtId="0" fontId="6" fillId="3" borderId="0" xfId="0" applyFont="1" applyFill="1" applyAlignment="1" applyProtection="1">
      <alignment horizontal="center" vertical="top" wrapText="1"/>
      <protection locked="0"/>
    </xf>
    <xf numFmtId="0" fontId="6" fillId="3" borderId="11" xfId="0" applyFont="1" applyFill="1" applyBorder="1" applyAlignment="1" applyProtection="1">
      <alignment horizontal="center" wrapText="1"/>
      <protection locked="0"/>
    </xf>
    <xf numFmtId="166" fontId="2" fillId="0" borderId="1" xfId="1" applyFont="1" applyBorder="1"/>
    <xf numFmtId="166" fontId="2" fillId="0" borderId="47" xfId="1" applyFont="1" applyBorder="1"/>
    <xf numFmtId="0" fontId="5" fillId="4" borderId="65" xfId="0" applyFont="1" applyFill="1" applyBorder="1" applyAlignment="1" applyProtection="1">
      <alignment horizontal="left" vertical="top" wrapText="1"/>
      <protection locked="0"/>
    </xf>
    <xf numFmtId="0" fontId="5" fillId="4" borderId="22" xfId="0" applyFont="1" applyFill="1" applyBorder="1" applyAlignment="1" applyProtection="1">
      <alignment horizontal="left" vertical="top" wrapText="1"/>
      <protection locked="0"/>
    </xf>
    <xf numFmtId="0" fontId="5" fillId="4" borderId="17" xfId="0" applyFont="1" applyFill="1" applyBorder="1" applyAlignment="1" applyProtection="1">
      <alignment horizontal="left" vertical="top" wrapText="1"/>
      <protection locked="0"/>
    </xf>
    <xf numFmtId="0" fontId="5" fillId="4" borderId="45" xfId="0" applyFont="1" applyFill="1" applyBorder="1" applyAlignment="1" applyProtection="1">
      <alignment horizontal="left" vertical="top" wrapText="1"/>
      <protection locked="0"/>
    </xf>
    <xf numFmtId="0" fontId="14" fillId="4" borderId="30" xfId="0" applyFont="1" applyFill="1" applyBorder="1" applyAlignment="1" applyProtection="1">
      <alignment horizontal="left" vertical="top" wrapText="1"/>
      <protection locked="0"/>
    </xf>
    <xf numFmtId="0" fontId="5" fillId="4" borderId="30" xfId="0" applyFont="1" applyFill="1" applyBorder="1" applyAlignment="1" applyProtection="1">
      <alignment horizontal="left" vertical="top" wrapText="1"/>
      <protection locked="0"/>
    </xf>
    <xf numFmtId="0" fontId="5" fillId="4" borderId="56" xfId="0" applyFont="1" applyFill="1" applyBorder="1" applyAlignment="1" applyProtection="1">
      <alignment horizontal="left" vertical="top" wrapText="1"/>
      <protection locked="0"/>
    </xf>
    <xf numFmtId="0" fontId="5" fillId="4" borderId="33" xfId="0" applyFont="1" applyFill="1" applyBorder="1" applyAlignment="1" applyProtection="1">
      <alignment horizontal="left" vertical="top" wrapText="1"/>
      <protection locked="0"/>
    </xf>
    <xf numFmtId="0" fontId="5" fillId="4" borderId="34" xfId="0" applyFont="1" applyFill="1" applyBorder="1" applyAlignment="1" applyProtection="1">
      <alignment horizontal="left" vertical="top" wrapText="1"/>
      <protection locked="0"/>
    </xf>
    <xf numFmtId="168" fontId="5" fillId="0" borderId="1" xfId="5" applyNumberFormat="1" applyFont="1" applyFill="1" applyBorder="1" applyAlignment="1" applyProtection="1">
      <alignment horizontal="right" vertical="top"/>
      <protection locked="0"/>
    </xf>
    <xf numFmtId="0" fontId="5" fillId="0" borderId="40" xfId="0" applyFont="1" applyBorder="1" applyAlignment="1" applyProtection="1">
      <alignment horizontal="left" vertical="top"/>
      <protection locked="0"/>
    </xf>
    <xf numFmtId="0" fontId="5" fillId="0" borderId="32" xfId="0" applyFont="1" applyBorder="1" applyAlignment="1" applyProtection="1">
      <alignment horizontal="left" vertical="top"/>
      <protection locked="0"/>
    </xf>
    <xf numFmtId="168" fontId="5" fillId="0" borderId="43" xfId="5" applyNumberFormat="1" applyFont="1" applyFill="1" applyBorder="1" applyAlignment="1" applyProtection="1">
      <alignment horizontal="right" vertical="top"/>
      <protection locked="0"/>
    </xf>
    <xf numFmtId="0" fontId="5" fillId="0" borderId="46" xfId="0" applyFont="1" applyBorder="1" applyAlignment="1" applyProtection="1">
      <alignment horizontal="left" vertical="top"/>
      <protection locked="0"/>
    </xf>
    <xf numFmtId="168" fontId="5" fillId="0" borderId="42" xfId="5" applyNumberFormat="1" applyFont="1" applyBorder="1" applyAlignment="1" applyProtection="1">
      <alignment horizontal="right" vertical="top"/>
    </xf>
    <xf numFmtId="168" fontId="5" fillId="0" borderId="43" xfId="5" applyNumberFormat="1" applyFont="1" applyBorder="1" applyAlignment="1" applyProtection="1">
      <alignment horizontal="right" vertical="top"/>
    </xf>
    <xf numFmtId="168" fontId="5" fillId="0" borderId="50" xfId="5" applyNumberFormat="1" applyFont="1" applyBorder="1" applyAlignment="1" applyProtection="1">
      <alignment horizontal="right" vertical="top"/>
    </xf>
    <xf numFmtId="0" fontId="6" fillId="3" borderId="20" xfId="0" applyFont="1" applyFill="1" applyBorder="1" applyAlignment="1" applyProtection="1">
      <alignment vertical="center" wrapText="1"/>
      <protection locked="0"/>
    </xf>
    <xf numFmtId="166" fontId="2" fillId="0" borderId="32" xfId="1" applyFont="1" applyBorder="1"/>
    <xf numFmtId="168" fontId="5" fillId="0" borderId="32" xfId="5" applyNumberFormat="1" applyFont="1" applyFill="1" applyBorder="1" applyAlignment="1" applyProtection="1">
      <alignment horizontal="right" vertical="top"/>
      <protection locked="0"/>
    </xf>
    <xf numFmtId="166" fontId="2" fillId="0" borderId="46" xfId="1" applyFont="1" applyBorder="1"/>
    <xf numFmtId="0" fontId="5" fillId="0" borderId="67" xfId="0" applyFont="1" applyBorder="1" applyAlignment="1" applyProtection="1">
      <alignment horizontal="center" vertical="center" wrapText="1"/>
      <protection locked="0"/>
    </xf>
    <xf numFmtId="0" fontId="5" fillId="0" borderId="35" xfId="0" applyFont="1" applyBorder="1" applyAlignment="1" applyProtection="1">
      <alignment horizontal="left" vertical="top"/>
      <protection locked="0"/>
    </xf>
    <xf numFmtId="168" fontId="5" fillId="0" borderId="44" xfId="5" applyNumberFormat="1" applyFont="1" applyBorder="1" applyAlignment="1" applyProtection="1">
      <alignment horizontal="right" vertical="top"/>
    </xf>
    <xf numFmtId="166" fontId="2" fillId="0" borderId="35" xfId="1" applyFont="1" applyBorder="1"/>
    <xf numFmtId="166" fontId="2" fillId="0" borderId="16" xfId="1" applyFont="1" applyBorder="1"/>
    <xf numFmtId="0" fontId="5" fillId="0" borderId="23" xfId="0" applyFont="1" applyBorder="1" applyAlignment="1" applyProtection="1">
      <alignment horizontal="left" vertical="top"/>
      <protection locked="0"/>
    </xf>
    <xf numFmtId="168" fontId="5" fillId="0" borderId="24" xfId="5" applyNumberFormat="1" applyFont="1" applyBorder="1" applyAlignment="1" applyProtection="1">
      <alignment horizontal="right" vertical="top"/>
    </xf>
    <xf numFmtId="0" fontId="14" fillId="0" borderId="27" xfId="0" applyFont="1" applyBorder="1" applyAlignment="1" applyProtection="1">
      <alignment horizontal="left" vertical="top"/>
      <protection locked="0"/>
    </xf>
    <xf numFmtId="0" fontId="5" fillId="0" borderId="27" xfId="0" applyFont="1" applyBorder="1" applyAlignment="1" applyProtection="1">
      <alignment horizontal="left" vertical="top"/>
      <protection locked="0"/>
    </xf>
    <xf numFmtId="0" fontId="14" fillId="10" borderId="27" xfId="0" applyFont="1" applyFill="1" applyBorder="1" applyAlignment="1" applyProtection="1">
      <alignment vertical="center"/>
      <protection locked="0"/>
    </xf>
    <xf numFmtId="0" fontId="14" fillId="10" borderId="29" xfId="0" applyFont="1" applyFill="1" applyBorder="1" applyAlignment="1" applyProtection="1">
      <alignment vertical="center"/>
      <protection locked="0"/>
    </xf>
    <xf numFmtId="0" fontId="14" fillId="10" borderId="31" xfId="0" applyFont="1" applyFill="1" applyBorder="1" applyAlignment="1" applyProtection="1">
      <alignment vertical="center"/>
      <protection locked="0"/>
    </xf>
    <xf numFmtId="168" fontId="14" fillId="10" borderId="29" xfId="5" applyNumberFormat="1" applyFont="1" applyFill="1" applyBorder="1" applyAlignment="1" applyProtection="1">
      <alignment horizontal="right" vertical="top"/>
      <protection locked="0"/>
    </xf>
    <xf numFmtId="168" fontId="5" fillId="0" borderId="33" xfId="5" applyNumberFormat="1" applyFont="1" applyBorder="1" applyAlignment="1" applyProtection="1">
      <alignment horizontal="right" vertical="top"/>
      <protection locked="0"/>
    </xf>
    <xf numFmtId="168" fontId="5" fillId="0" borderId="34" xfId="5" applyNumberFormat="1" applyFont="1" applyBorder="1" applyAlignment="1" applyProtection="1">
      <alignment horizontal="right" vertical="top"/>
      <protection locked="0"/>
    </xf>
    <xf numFmtId="168" fontId="5" fillId="0" borderId="22" xfId="5" applyNumberFormat="1" applyFont="1" applyBorder="1" applyAlignment="1" applyProtection="1">
      <alignment horizontal="right" vertical="top"/>
      <protection locked="0"/>
    </xf>
    <xf numFmtId="0" fontId="14" fillId="0" borderId="64" xfId="0" applyFont="1" applyBorder="1" applyAlignment="1" applyProtection="1">
      <alignment horizontal="center" vertical="center" wrapText="1"/>
      <protection locked="0"/>
    </xf>
    <xf numFmtId="0" fontId="5" fillId="0" borderId="64" xfId="0" applyFont="1" applyBorder="1" applyAlignment="1" applyProtection="1">
      <alignment horizontal="center" vertical="center" wrapText="1"/>
      <protection locked="0"/>
    </xf>
    <xf numFmtId="0" fontId="5" fillId="0" borderId="4" xfId="0" applyFont="1" applyBorder="1" applyAlignment="1" applyProtection="1">
      <alignment horizontal="left" vertical="top"/>
      <protection locked="0"/>
    </xf>
    <xf numFmtId="0" fontId="5" fillId="0" borderId="61" xfId="0" applyFont="1" applyBorder="1" applyAlignment="1" applyProtection="1">
      <alignment horizontal="left" vertical="top"/>
      <protection locked="0"/>
    </xf>
    <xf numFmtId="0" fontId="5" fillId="0" borderId="66" xfId="0" applyFont="1" applyBorder="1" applyAlignment="1" applyProtection="1">
      <alignment horizontal="left" vertical="top"/>
      <protection locked="0"/>
    </xf>
    <xf numFmtId="0" fontId="5" fillId="4" borderId="42" xfId="0" applyFont="1" applyFill="1" applyBorder="1" applyAlignment="1" applyProtection="1">
      <alignment horizontal="left" vertical="top" wrapText="1"/>
      <protection locked="0"/>
    </xf>
    <xf numFmtId="0" fontId="5" fillId="4" borderId="43" xfId="0" applyFont="1" applyFill="1" applyBorder="1" applyAlignment="1" applyProtection="1">
      <alignment horizontal="left" vertical="top" wrapText="1"/>
      <protection locked="0"/>
    </xf>
    <xf numFmtId="168" fontId="5" fillId="0" borderId="65" xfId="5" applyNumberFormat="1" applyFont="1" applyBorder="1" applyAlignment="1" applyProtection="1">
      <alignment horizontal="right" vertical="top"/>
      <protection locked="0"/>
    </xf>
    <xf numFmtId="0" fontId="5" fillId="0" borderId="21" xfId="0" applyFont="1" applyBorder="1" applyAlignment="1" applyProtection="1">
      <alignment horizontal="left" vertical="top"/>
      <protection locked="0"/>
    </xf>
    <xf numFmtId="0" fontId="5" fillId="4" borderId="24" xfId="0" applyFont="1" applyFill="1" applyBorder="1" applyAlignment="1" applyProtection="1">
      <alignment horizontal="left" vertical="top" wrapText="1"/>
      <protection locked="0"/>
    </xf>
    <xf numFmtId="0" fontId="5" fillId="4" borderId="69" xfId="0" applyFont="1" applyFill="1" applyBorder="1" applyAlignment="1" applyProtection="1">
      <alignment horizontal="left" vertical="top" wrapText="1"/>
      <protection locked="0"/>
    </xf>
    <xf numFmtId="0" fontId="5" fillId="4" borderId="70" xfId="0" applyFont="1" applyFill="1" applyBorder="1" applyAlignment="1" applyProtection="1">
      <alignment horizontal="left" vertical="top" wrapText="1"/>
      <protection locked="0"/>
    </xf>
    <xf numFmtId="0" fontId="14" fillId="10" borderId="13" xfId="0" applyFont="1" applyFill="1" applyBorder="1" applyAlignment="1" applyProtection="1">
      <alignment horizontal="left" vertical="center"/>
      <protection locked="0"/>
    </xf>
    <xf numFmtId="168" fontId="14" fillId="0" borderId="18" xfId="5" applyNumberFormat="1" applyFont="1" applyBorder="1" applyAlignment="1" applyProtection="1">
      <alignment horizontal="right" vertical="top"/>
      <protection locked="0"/>
    </xf>
    <xf numFmtId="168" fontId="14" fillId="0" borderId="38" xfId="5" applyNumberFormat="1" applyFont="1" applyBorder="1" applyAlignment="1" applyProtection="1">
      <alignment horizontal="right" vertical="top"/>
    </xf>
    <xf numFmtId="0" fontId="5" fillId="4" borderId="25" xfId="0" applyFont="1" applyFill="1" applyBorder="1" applyAlignment="1" applyProtection="1">
      <alignment vertical="center" wrapText="1"/>
      <protection locked="0"/>
    </xf>
    <xf numFmtId="0" fontId="0" fillId="0" borderId="8" xfId="0" applyBorder="1"/>
    <xf numFmtId="166" fontId="0" fillId="0" borderId="9" xfId="1" applyFont="1" applyBorder="1"/>
    <xf numFmtId="0" fontId="0" fillId="0" borderId="9" xfId="0" applyBorder="1"/>
    <xf numFmtId="0" fontId="40" fillId="0" borderId="9" xfId="0" applyFont="1" applyBorder="1" applyAlignment="1">
      <alignment horizontal="left" wrapText="1"/>
    </xf>
    <xf numFmtId="0" fontId="0" fillId="0" borderId="71" xfId="0" applyBorder="1"/>
    <xf numFmtId="168" fontId="0" fillId="0" borderId="9" xfId="1" applyNumberFormat="1" applyFont="1" applyBorder="1"/>
    <xf numFmtId="168" fontId="0" fillId="0" borderId="37" xfId="1" applyNumberFormat="1" applyFont="1" applyBorder="1"/>
    <xf numFmtId="9" fontId="0" fillId="0" borderId="9" xfId="6" applyFont="1" applyBorder="1"/>
    <xf numFmtId="0" fontId="25" fillId="0" borderId="72" xfId="0" applyFont="1" applyBorder="1"/>
    <xf numFmtId="43" fontId="38" fillId="0" borderId="0" xfId="0" applyNumberFormat="1" applyFont="1"/>
    <xf numFmtId="166" fontId="38" fillId="0" borderId="0" xfId="1" applyFont="1" applyFill="1" applyBorder="1" applyAlignment="1">
      <alignment horizontal="center"/>
    </xf>
    <xf numFmtId="166" fontId="0" fillId="0" borderId="8" xfId="1" applyFont="1" applyBorder="1"/>
    <xf numFmtId="0" fontId="0" fillId="0" borderId="20" xfId="0" applyBorder="1"/>
    <xf numFmtId="0" fontId="0" fillId="0" borderId="10" xfId="0" applyBorder="1"/>
    <xf numFmtId="0" fontId="0" fillId="0" borderId="11" xfId="0" applyBorder="1"/>
    <xf numFmtId="172" fontId="0" fillId="0" borderId="10" xfId="6" applyNumberFormat="1" applyFont="1" applyBorder="1"/>
    <xf numFmtId="172" fontId="0" fillId="0" borderId="0" xfId="6" applyNumberFormat="1" applyFont="1" applyBorder="1"/>
    <xf numFmtId="0" fontId="0" fillId="0" borderId="5" xfId="0" applyBorder="1"/>
    <xf numFmtId="0" fontId="0" fillId="0" borderId="6" xfId="0" applyBorder="1"/>
    <xf numFmtId="166" fontId="0" fillId="0" borderId="6" xfId="1" applyFont="1" applyBorder="1"/>
    <xf numFmtId="0" fontId="0" fillId="0" borderId="7" xfId="0" applyBorder="1"/>
    <xf numFmtId="166" fontId="45" fillId="0" borderId="0" xfId="1" applyFont="1"/>
    <xf numFmtId="166" fontId="46" fillId="0" borderId="0" xfId="0" applyNumberFormat="1" applyFont="1"/>
    <xf numFmtId="0" fontId="45" fillId="0" borderId="0" xfId="0" applyFont="1"/>
    <xf numFmtId="2" fontId="0" fillId="0" borderId="0" xfId="0" applyNumberFormat="1"/>
    <xf numFmtId="0" fontId="0" fillId="13" borderId="0" xfId="0" applyFill="1"/>
    <xf numFmtId="0" fontId="5" fillId="13" borderId="18" xfId="0" applyFont="1" applyFill="1" applyBorder="1" applyAlignment="1" applyProtection="1">
      <alignment vertical="center" wrapText="1"/>
      <protection locked="0"/>
    </xf>
    <xf numFmtId="0" fontId="14" fillId="13" borderId="28" xfId="0" applyFont="1" applyFill="1" applyBorder="1" applyAlignment="1" applyProtection="1">
      <alignment horizontal="left" vertical="top" wrapText="1"/>
      <protection locked="0"/>
    </xf>
    <xf numFmtId="0" fontId="5" fillId="13" borderId="28" xfId="0" applyFont="1" applyFill="1" applyBorder="1" applyAlignment="1" applyProtection="1">
      <alignment horizontal="left" vertical="top" wrapText="1"/>
      <protection locked="0"/>
    </xf>
    <xf numFmtId="168" fontId="5" fillId="0" borderId="2" xfId="5" applyNumberFormat="1" applyFont="1" applyFill="1" applyBorder="1" applyAlignment="1" applyProtection="1">
      <alignment horizontal="right" vertical="top"/>
      <protection locked="0"/>
    </xf>
    <xf numFmtId="168" fontId="5" fillId="0" borderId="24" xfId="5" applyNumberFormat="1" applyFont="1" applyFill="1" applyBorder="1" applyAlignment="1" applyProtection="1">
      <alignment horizontal="right" vertical="top"/>
    </xf>
    <xf numFmtId="168" fontId="5" fillId="0" borderId="23" xfId="5" applyNumberFormat="1" applyFont="1" applyFill="1" applyBorder="1" applyAlignment="1" applyProtection="1">
      <alignment horizontal="right" vertical="top"/>
      <protection locked="0"/>
    </xf>
    <xf numFmtId="168" fontId="5" fillId="0" borderId="24" xfId="5" applyNumberFormat="1" applyFont="1" applyFill="1" applyBorder="1" applyAlignment="1" applyProtection="1">
      <alignment horizontal="right" vertical="top"/>
      <protection locked="0"/>
    </xf>
    <xf numFmtId="168" fontId="5" fillId="0" borderId="43" xfId="5" applyNumberFormat="1" applyFont="1" applyFill="1" applyBorder="1" applyAlignment="1" applyProtection="1">
      <alignment horizontal="right" vertical="top"/>
    </xf>
    <xf numFmtId="168" fontId="5" fillId="0" borderId="16" xfId="5" applyNumberFormat="1" applyFont="1" applyFill="1" applyBorder="1" applyAlignment="1" applyProtection="1">
      <alignment horizontal="right" vertical="top"/>
      <protection locked="0"/>
    </xf>
    <xf numFmtId="168" fontId="5" fillId="0" borderId="44" xfId="5" applyNumberFormat="1" applyFont="1" applyFill="1" applyBorder="1" applyAlignment="1" applyProtection="1">
      <alignment horizontal="right" vertical="top"/>
    </xf>
    <xf numFmtId="168" fontId="5" fillId="0" borderId="35" xfId="5" applyNumberFormat="1" applyFont="1" applyFill="1" applyBorder="1" applyAlignment="1" applyProtection="1">
      <alignment horizontal="right" vertical="top"/>
      <protection locked="0"/>
    </xf>
    <xf numFmtId="168" fontId="5" fillId="0" borderId="44" xfId="5" applyNumberFormat="1" applyFont="1" applyFill="1" applyBorder="1" applyAlignment="1" applyProtection="1">
      <alignment horizontal="right" vertical="top"/>
      <protection locked="0"/>
    </xf>
    <xf numFmtId="168" fontId="14" fillId="0" borderId="29" xfId="5" applyNumberFormat="1" applyFont="1" applyFill="1" applyBorder="1" applyAlignment="1" applyProtection="1">
      <alignment horizontal="right" vertical="top"/>
      <protection locked="0"/>
    </xf>
    <xf numFmtId="168" fontId="14" fillId="0" borderId="31" xfId="5" applyNumberFormat="1" applyFont="1" applyFill="1" applyBorder="1" applyAlignment="1" applyProtection="1">
      <alignment horizontal="right" vertical="top"/>
    </xf>
    <xf numFmtId="168" fontId="14" fillId="0" borderId="27" xfId="5" applyNumberFormat="1" applyFont="1" applyFill="1" applyBorder="1" applyAlignment="1" applyProtection="1">
      <alignment horizontal="right" vertical="top"/>
      <protection locked="0"/>
    </xf>
    <xf numFmtId="168" fontId="14" fillId="0" borderId="31" xfId="5" applyNumberFormat="1" applyFont="1" applyFill="1" applyBorder="1" applyAlignment="1" applyProtection="1">
      <alignment horizontal="right" vertical="top"/>
      <protection locked="0"/>
    </xf>
    <xf numFmtId="0" fontId="5" fillId="0" borderId="68" xfId="0" applyFont="1" applyBorder="1" applyAlignment="1" applyProtection="1">
      <alignment horizontal="center" vertical="center" wrapText="1"/>
      <protection locked="0"/>
    </xf>
    <xf numFmtId="168" fontId="25" fillId="13" borderId="59" xfId="1" applyNumberFormat="1" applyFont="1" applyFill="1" applyBorder="1"/>
    <xf numFmtId="168" fontId="25" fillId="0" borderId="4" xfId="1" applyNumberFormat="1" applyFont="1" applyFill="1" applyBorder="1"/>
    <xf numFmtId="3" fontId="27" fillId="0" borderId="1" xfId="0" applyNumberFormat="1" applyFont="1" applyBorder="1" applyAlignment="1">
      <alignment horizontal="right" vertical="top" wrapText="1"/>
    </xf>
    <xf numFmtId="168" fontId="14" fillId="0" borderId="12" xfId="5" applyNumberFormat="1" applyFont="1" applyBorder="1" applyAlignment="1" applyProtection="1">
      <alignment horizontal="right" vertical="top"/>
      <protection locked="0"/>
    </xf>
    <xf numFmtId="168" fontId="29" fillId="0" borderId="1" xfId="1" applyNumberFormat="1" applyFont="1" applyBorder="1" applyAlignment="1">
      <alignment horizontal="right" vertical="top" wrapText="1"/>
    </xf>
    <xf numFmtId="166" fontId="28" fillId="0" borderId="1" xfId="1" applyFont="1" applyBorder="1" applyAlignment="1">
      <alignment horizontal="right" vertical="top" wrapText="1"/>
    </xf>
    <xf numFmtId="0" fontId="25" fillId="0" borderId="34" xfId="0" applyFont="1" applyBorder="1"/>
    <xf numFmtId="0" fontId="25" fillId="0" borderId="73" xfId="0" applyFont="1" applyBorder="1"/>
    <xf numFmtId="0" fontId="25" fillId="0" borderId="73" xfId="0" applyFont="1" applyBorder="1" applyAlignment="1">
      <alignment horizontal="center"/>
    </xf>
    <xf numFmtId="0" fontId="25" fillId="0" borderId="34" xfId="0" applyFont="1" applyBorder="1" applyAlignment="1">
      <alignment horizontal="center"/>
    </xf>
    <xf numFmtId="168" fontId="25" fillId="0" borderId="73" xfId="1" applyNumberFormat="1" applyFont="1" applyBorder="1" applyAlignment="1">
      <alignment horizontal="center"/>
    </xf>
    <xf numFmtId="168" fontId="25" fillId="0" borderId="21" xfId="1" applyNumberFormat="1" applyFont="1" applyBorder="1" applyAlignment="1">
      <alignment horizontal="center"/>
    </xf>
    <xf numFmtId="9" fontId="25" fillId="0" borderId="73" xfId="6" applyFont="1" applyBorder="1" applyAlignment="1">
      <alignment horizontal="center"/>
    </xf>
    <xf numFmtId="168" fontId="25" fillId="0" borderId="35" xfId="1" applyNumberFormat="1" applyFont="1" applyBorder="1" applyAlignment="1">
      <alignment horizontal="center"/>
    </xf>
    <xf numFmtId="0" fontId="0" fillId="0" borderId="22" xfId="0" applyBorder="1"/>
    <xf numFmtId="168" fontId="25" fillId="0" borderId="23" xfId="1" applyNumberFormat="1" applyFont="1" applyBorder="1" applyAlignment="1">
      <alignment horizontal="center"/>
    </xf>
    <xf numFmtId="165" fontId="29" fillId="0" borderId="0" xfId="7" applyFont="1" applyBorder="1" applyAlignment="1">
      <alignment horizontal="right" vertical="top" wrapText="1"/>
    </xf>
    <xf numFmtId="0" fontId="39" fillId="0" borderId="12" xfId="0" applyFont="1" applyBorder="1" applyAlignment="1">
      <alignment horizontal="left"/>
    </xf>
    <xf numFmtId="0" fontId="45" fillId="0" borderId="10" xfId="0" applyFont="1" applyBorder="1" applyAlignment="1">
      <alignment horizontal="left"/>
    </xf>
    <xf numFmtId="166" fontId="39" fillId="9" borderId="0" xfId="1" applyFont="1" applyFill="1" applyBorder="1" applyAlignment="1">
      <alignment horizontal="center"/>
    </xf>
    <xf numFmtId="172" fontId="45" fillId="9" borderId="11" xfId="6" applyNumberFormat="1" applyFont="1" applyFill="1" applyBorder="1" applyAlignment="1">
      <alignment horizontal="center"/>
    </xf>
    <xf numFmtId="0" fontId="39" fillId="0" borderId="10" xfId="0" applyFont="1" applyBorder="1" applyAlignment="1">
      <alignment horizontal="left"/>
    </xf>
    <xf numFmtId="0" fontId="44" fillId="0" borderId="10" xfId="0" applyFont="1" applyBorder="1" applyAlignment="1">
      <alignment horizontal="left"/>
    </xf>
    <xf numFmtId="0" fontId="38" fillId="0" borderId="72" xfId="0" applyFont="1" applyBorder="1" applyAlignment="1">
      <alignment horizontal="left"/>
    </xf>
    <xf numFmtId="166" fontId="39" fillId="0" borderId="74" xfId="1" applyFont="1" applyBorder="1" applyAlignment="1">
      <alignment horizontal="left"/>
    </xf>
    <xf numFmtId="166" fontId="39" fillId="0" borderId="13" xfId="1" applyFont="1" applyBorder="1" applyAlignment="1">
      <alignment horizontal="center"/>
    </xf>
    <xf numFmtId="0" fontId="18" fillId="3" borderId="0" xfId="0" applyFont="1" applyFill="1" applyAlignment="1">
      <alignment horizontal="center" vertical="center"/>
    </xf>
    <xf numFmtId="0" fontId="5" fillId="0" borderId="63" xfId="0" applyFont="1" applyBorder="1" applyAlignment="1" applyProtection="1">
      <alignment horizontal="center" vertical="center" wrapText="1"/>
      <protection locked="0"/>
    </xf>
    <xf numFmtId="0" fontId="5" fillId="0" borderId="15" xfId="0" applyFont="1" applyBorder="1" applyAlignment="1" applyProtection="1">
      <alignment horizontal="center" vertical="center" wrapText="1"/>
      <protection locked="0"/>
    </xf>
    <xf numFmtId="0" fontId="25" fillId="0" borderId="33" xfId="0" applyFont="1" applyBorder="1" applyAlignment="1">
      <alignment horizontal="center"/>
    </xf>
    <xf numFmtId="0" fontId="25" fillId="0" borderId="58" xfId="0" applyFont="1" applyBorder="1" applyAlignment="1">
      <alignment horizontal="center"/>
    </xf>
    <xf numFmtId="0" fontId="25" fillId="0" borderId="4" xfId="0" applyFont="1" applyBorder="1" applyAlignment="1">
      <alignment horizontal="center"/>
    </xf>
    <xf numFmtId="0" fontId="5" fillId="4" borderId="41" xfId="0" applyFont="1" applyFill="1" applyBorder="1" applyAlignment="1" applyProtection="1">
      <alignment horizontal="center" vertical="top" wrapText="1"/>
      <protection locked="0"/>
    </xf>
    <xf numFmtId="0" fontId="5" fillId="4" borderId="1" xfId="0" applyFont="1" applyFill="1" applyBorder="1" applyAlignment="1" applyProtection="1">
      <alignment horizontal="center" vertical="top" wrapText="1"/>
      <protection locked="0"/>
    </xf>
    <xf numFmtId="0" fontId="14" fillId="4" borderId="57" xfId="0" applyFont="1" applyFill="1" applyBorder="1" applyAlignment="1" applyProtection="1">
      <alignment horizontal="center" vertical="center" wrapText="1"/>
      <protection locked="0"/>
    </xf>
    <xf numFmtId="0" fontId="14" fillId="4" borderId="15" xfId="0" applyFont="1" applyFill="1" applyBorder="1" applyAlignment="1" applyProtection="1">
      <alignment horizontal="center" vertical="center" wrapText="1"/>
      <protection locked="0"/>
    </xf>
    <xf numFmtId="0" fontId="2" fillId="4" borderId="26" xfId="0" applyFont="1" applyFill="1" applyBorder="1" applyAlignment="1" applyProtection="1">
      <alignment horizontal="left" vertical="center" wrapText="1"/>
      <protection locked="0"/>
    </xf>
    <xf numFmtId="0" fontId="5" fillId="4" borderId="19" xfId="0" applyFont="1" applyFill="1" applyBorder="1" applyAlignment="1" applyProtection="1">
      <alignment horizontal="center" vertical="top" wrapText="1"/>
      <protection locked="0"/>
    </xf>
    <xf numFmtId="0" fontId="5" fillId="4" borderId="16" xfId="0" applyFont="1" applyFill="1" applyBorder="1" applyAlignment="1" applyProtection="1">
      <alignment horizontal="center" vertical="top" wrapText="1"/>
      <protection locked="0"/>
    </xf>
    <xf numFmtId="0" fontId="2" fillId="4" borderId="25" xfId="0" applyFont="1" applyFill="1" applyBorder="1" applyAlignment="1" applyProtection="1">
      <alignment horizontal="left" vertical="center" wrapText="1"/>
      <protection locked="0"/>
    </xf>
    <xf numFmtId="0" fontId="5" fillId="4" borderId="36" xfId="0" applyFont="1" applyFill="1" applyBorder="1" applyAlignment="1" applyProtection="1">
      <alignment horizontal="left" vertical="center" wrapText="1"/>
      <protection locked="0"/>
    </xf>
    <xf numFmtId="0" fontId="5" fillId="4" borderId="26" xfId="0" applyFont="1" applyFill="1" applyBorder="1" applyAlignment="1" applyProtection="1">
      <alignment horizontal="left" vertical="center" wrapText="1"/>
      <protection locked="0"/>
    </xf>
    <xf numFmtId="0" fontId="5" fillId="4" borderId="49" xfId="0" applyFont="1" applyFill="1" applyBorder="1" applyAlignment="1" applyProtection="1">
      <alignment horizontal="left" vertical="center" wrapText="1"/>
      <protection locked="0"/>
    </xf>
    <xf numFmtId="0" fontId="5" fillId="4" borderId="25" xfId="0" applyFont="1" applyFill="1" applyBorder="1" applyAlignment="1" applyProtection="1">
      <alignment horizontal="left" vertical="center" wrapText="1"/>
      <protection locked="0"/>
    </xf>
    <xf numFmtId="0" fontId="6" fillId="3" borderId="12" xfId="0" applyFont="1" applyFill="1" applyBorder="1" applyAlignment="1" applyProtection="1">
      <alignment horizontal="center" vertical="center" wrapText="1"/>
      <protection locked="0"/>
    </xf>
    <xf numFmtId="0" fontId="6" fillId="3" borderId="13" xfId="0" applyFont="1" applyFill="1" applyBorder="1" applyAlignment="1" applyProtection="1">
      <alignment horizontal="center" vertical="center" wrapText="1"/>
      <protection locked="0"/>
    </xf>
    <xf numFmtId="0" fontId="6" fillId="3" borderId="14" xfId="0" applyFont="1" applyFill="1" applyBorder="1" applyAlignment="1" applyProtection="1">
      <alignment horizontal="center" vertical="center" wrapText="1"/>
      <protection locked="0"/>
    </xf>
    <xf numFmtId="0" fontId="6" fillId="3" borderId="20" xfId="0" applyFont="1" applyFill="1" applyBorder="1" applyAlignment="1" applyProtection="1">
      <alignment horizontal="center" vertical="center" wrapText="1"/>
      <protection locked="0"/>
    </xf>
    <xf numFmtId="0" fontId="6" fillId="3" borderId="11" xfId="0" applyFont="1" applyFill="1" applyBorder="1" applyAlignment="1" applyProtection="1">
      <alignment horizontal="center" vertical="center" wrapText="1"/>
      <protection locked="0"/>
    </xf>
    <xf numFmtId="0" fontId="6" fillId="3" borderId="7" xfId="0" applyFont="1" applyFill="1" applyBorder="1" applyAlignment="1" applyProtection="1">
      <alignment horizontal="center" vertical="center" wrapText="1"/>
      <protection locked="0"/>
    </xf>
    <xf numFmtId="0" fontId="5" fillId="4" borderId="18" xfId="0" applyFont="1" applyFill="1" applyBorder="1" applyAlignment="1" applyProtection="1">
      <alignment horizontal="center" vertical="center" wrapText="1"/>
      <protection locked="0"/>
    </xf>
    <xf numFmtId="0" fontId="5" fillId="4" borderId="19" xfId="0" applyFont="1" applyFill="1" applyBorder="1" applyAlignment="1" applyProtection="1">
      <alignment horizontal="center" vertical="center" wrapText="1"/>
      <protection locked="0"/>
    </xf>
    <xf numFmtId="0" fontId="5" fillId="4" borderId="2" xfId="0" applyFont="1" applyFill="1" applyBorder="1" applyAlignment="1" applyProtection="1">
      <alignment horizontal="center" vertical="center" wrapText="1"/>
      <protection locked="0"/>
    </xf>
    <xf numFmtId="0" fontId="5" fillId="4" borderId="1" xfId="0" applyFont="1" applyFill="1" applyBorder="1" applyAlignment="1" applyProtection="1">
      <alignment horizontal="center" vertical="center" wrapText="1"/>
      <protection locked="0"/>
    </xf>
    <xf numFmtId="0" fontId="5" fillId="4" borderId="16" xfId="0" applyFont="1" applyFill="1" applyBorder="1" applyAlignment="1" applyProtection="1">
      <alignment horizontal="center" vertical="center" wrapText="1"/>
      <protection locked="0"/>
    </xf>
    <xf numFmtId="0" fontId="2" fillId="4" borderId="3" xfId="0" applyFont="1" applyFill="1" applyBorder="1" applyAlignment="1" applyProtection="1">
      <alignment horizontal="left" vertical="center" wrapText="1"/>
      <protection locked="0"/>
    </xf>
    <xf numFmtId="0" fontId="2" fillId="4" borderId="4" xfId="0" applyFont="1" applyFill="1" applyBorder="1" applyAlignment="1" applyProtection="1">
      <alignment horizontal="left" vertical="center" wrapText="1"/>
      <protection locked="0"/>
    </xf>
    <xf numFmtId="0" fontId="2" fillId="4" borderId="21" xfId="0" applyFont="1" applyFill="1" applyBorder="1" applyAlignment="1" applyProtection="1">
      <alignment horizontal="left" vertical="center" wrapText="1"/>
      <protection locked="0"/>
    </xf>
    <xf numFmtId="0" fontId="5" fillId="4" borderId="39" xfId="0" applyFont="1" applyFill="1" applyBorder="1" applyAlignment="1" applyProtection="1">
      <alignment horizontal="center" vertical="top" wrapText="1"/>
      <protection locked="0"/>
    </xf>
    <xf numFmtId="0" fontId="14" fillId="4" borderId="8" xfId="0" applyFont="1" applyFill="1" applyBorder="1" applyAlignment="1" applyProtection="1">
      <alignment horizontal="center" vertical="center" wrapText="1"/>
      <protection locked="0"/>
    </xf>
    <xf numFmtId="0" fontId="14" fillId="4" borderId="10" xfId="0" applyFont="1" applyFill="1" applyBorder="1" applyAlignment="1" applyProtection="1">
      <alignment horizontal="center" vertical="center" wrapText="1"/>
      <protection locked="0"/>
    </xf>
    <xf numFmtId="0" fontId="14" fillId="4" borderId="11" xfId="0" applyFont="1" applyFill="1" applyBorder="1" applyAlignment="1" applyProtection="1">
      <alignment horizontal="center" vertical="center" wrapText="1"/>
      <protection locked="0"/>
    </xf>
    <xf numFmtId="0" fontId="14" fillId="4" borderId="7" xfId="0" applyFont="1" applyFill="1" applyBorder="1" applyAlignment="1" applyProtection="1">
      <alignment horizontal="center" vertical="center" wrapText="1"/>
      <protection locked="0"/>
    </xf>
    <xf numFmtId="0" fontId="14" fillId="4" borderId="53" xfId="0" applyFont="1" applyFill="1" applyBorder="1" applyAlignment="1" applyProtection="1">
      <alignment horizontal="center" vertical="center" wrapText="1"/>
      <protection locked="0"/>
    </xf>
    <xf numFmtId="0" fontId="14" fillId="4" borderId="59" xfId="0" applyFont="1" applyFill="1" applyBorder="1" applyAlignment="1" applyProtection="1">
      <alignment horizontal="center" vertical="center" wrapText="1"/>
      <protection locked="0"/>
    </xf>
    <xf numFmtId="0" fontId="14" fillId="4" borderId="62"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left" vertical="center" wrapText="1"/>
      <protection locked="0"/>
    </xf>
    <xf numFmtId="0" fontId="2" fillId="4" borderId="48" xfId="0" applyFont="1" applyFill="1" applyBorder="1" applyAlignment="1" applyProtection="1">
      <alignment horizontal="left" vertical="center" wrapText="1"/>
      <protection locked="0"/>
    </xf>
    <xf numFmtId="0" fontId="14" fillId="4" borderId="55" xfId="0" applyFont="1" applyFill="1" applyBorder="1" applyAlignment="1" applyProtection="1">
      <alignment horizontal="center" vertical="center" wrapText="1"/>
      <protection locked="0"/>
    </xf>
    <xf numFmtId="0" fontId="5" fillId="4" borderId="39" xfId="0" applyFont="1" applyFill="1" applyBorder="1" applyAlignment="1" applyProtection="1">
      <alignment horizontal="center" vertical="center" wrapText="1"/>
      <protection locked="0"/>
    </xf>
    <xf numFmtId="0" fontId="5" fillId="4" borderId="9" xfId="0" applyFont="1" applyFill="1" applyBorder="1" applyAlignment="1" applyProtection="1">
      <alignment horizontal="center" vertical="center"/>
      <protection locked="0"/>
    </xf>
    <xf numFmtId="0" fontId="5" fillId="4" borderId="6" xfId="0" applyFont="1" applyFill="1" applyBorder="1" applyAlignment="1" applyProtection="1">
      <alignment horizontal="center" vertical="center"/>
      <protection locked="0"/>
    </xf>
    <xf numFmtId="0" fontId="14" fillId="4" borderId="55" xfId="0" applyFont="1" applyFill="1" applyBorder="1" applyAlignment="1" applyProtection="1">
      <alignment horizontal="left" vertical="center"/>
      <protection locked="0"/>
    </xf>
    <xf numFmtId="0" fontId="14" fillId="4" borderId="57" xfId="0" applyFont="1" applyFill="1" applyBorder="1" applyAlignment="1" applyProtection="1">
      <alignment horizontal="left" vertical="center"/>
      <protection locked="0"/>
    </xf>
    <xf numFmtId="0" fontId="5" fillId="4" borderId="47" xfId="0" applyFont="1" applyFill="1" applyBorder="1" applyAlignment="1" applyProtection="1">
      <alignment horizontal="center" vertical="top" wrapText="1"/>
      <protection locked="0"/>
    </xf>
    <xf numFmtId="0" fontId="14" fillId="4" borderId="5" xfId="0" applyFont="1" applyFill="1" applyBorder="1" applyAlignment="1" applyProtection="1">
      <alignment horizontal="center" vertical="center" wrapText="1"/>
      <protection locked="0"/>
    </xf>
    <xf numFmtId="0" fontId="5" fillId="4" borderId="40" xfId="0" applyFont="1" applyFill="1" applyBorder="1" applyAlignment="1" applyProtection="1">
      <alignment horizontal="left" vertical="top" wrapText="1"/>
      <protection locked="0"/>
    </xf>
    <xf numFmtId="0" fontId="5" fillId="4" borderId="32" xfId="0" applyFont="1" applyFill="1" applyBorder="1" applyAlignment="1" applyProtection="1">
      <alignment horizontal="left" vertical="top" wrapText="1"/>
      <protection locked="0"/>
    </xf>
    <xf numFmtId="0" fontId="5" fillId="4" borderId="46" xfId="0" applyFont="1" applyFill="1" applyBorder="1" applyAlignment="1" applyProtection="1">
      <alignment horizontal="left" vertical="top" wrapText="1"/>
      <protection locked="0"/>
    </xf>
    <xf numFmtId="0" fontId="4" fillId="0" borderId="16"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2" xfId="0" applyFont="1" applyBorder="1" applyAlignment="1">
      <alignment horizontal="center" vertical="center" wrapText="1"/>
    </xf>
    <xf numFmtId="169" fontId="4" fillId="0" borderId="16" xfId="0" applyNumberFormat="1" applyFont="1" applyBorder="1" applyAlignment="1">
      <alignment horizontal="center" vertical="top" wrapText="1"/>
    </xf>
    <xf numFmtId="169" fontId="4" fillId="0" borderId="2" xfId="0" applyNumberFormat="1" applyFont="1" applyBorder="1" applyAlignment="1">
      <alignment horizontal="center" vertical="top" wrapText="1"/>
    </xf>
    <xf numFmtId="0" fontId="4" fillId="0" borderId="16" xfId="0" applyFont="1" applyBorder="1" applyAlignment="1">
      <alignment horizontal="center" vertical="top" wrapText="1"/>
    </xf>
    <xf numFmtId="0" fontId="4" fillId="0" borderId="19" xfId="0" applyFont="1" applyBorder="1" applyAlignment="1">
      <alignment horizontal="center" vertical="top" wrapText="1"/>
    </xf>
    <xf numFmtId="0" fontId="4" fillId="0" borderId="2" xfId="0" applyFont="1" applyBorder="1" applyAlignment="1">
      <alignment horizontal="center" vertical="top" wrapText="1"/>
    </xf>
    <xf numFmtId="0" fontId="28" fillId="0" borderId="16" xfId="0" applyFont="1" applyBorder="1" applyAlignment="1">
      <alignment horizontal="center" vertical="top" wrapText="1"/>
    </xf>
    <xf numFmtId="0" fontId="28" fillId="0" borderId="19" xfId="0" applyFont="1" applyBorder="1" applyAlignment="1">
      <alignment horizontal="center" vertical="top" wrapText="1"/>
    </xf>
    <xf numFmtId="0" fontId="28" fillId="0" borderId="2" xfId="0" applyFont="1" applyBorder="1" applyAlignment="1">
      <alignment horizontal="center" vertical="top" wrapText="1"/>
    </xf>
    <xf numFmtId="169" fontId="4" fillId="0" borderId="19" xfId="0" applyNumberFormat="1" applyFont="1" applyBorder="1" applyAlignment="1">
      <alignment horizontal="center" vertical="top" wrapText="1"/>
    </xf>
    <xf numFmtId="166" fontId="25" fillId="0" borderId="54" xfId="1" applyFont="1" applyBorder="1" applyAlignment="1">
      <alignment horizontal="left"/>
    </xf>
  </cellXfs>
  <cellStyles count="8">
    <cellStyle name="Comma" xfId="1" builtinId="3"/>
    <cellStyle name="Comma 2" xfId="3" xr:uid="{00000000-0005-0000-0000-000001000000}"/>
    <cellStyle name="Comma 3" xfId="5" xr:uid="{00000000-0005-0000-0000-000002000000}"/>
    <cellStyle name="Currency" xfId="7" builtinId="4"/>
    <cellStyle name="Normal" xfId="0" builtinId="0"/>
    <cellStyle name="Normal 2" xfId="2" xr:uid="{00000000-0005-0000-0000-000004000000}"/>
    <cellStyle name="Normal 3" xfId="4" xr:uid="{00000000-0005-0000-0000-000005000000}"/>
    <cellStyle name="Percent" xfId="6" builtinId="5"/>
  </cellStyles>
  <dxfs count="12">
    <dxf>
      <font>
        <b/>
      </font>
    </dxf>
    <dxf>
      <alignment horizontal="center"/>
    </dxf>
    <dxf>
      <numFmt numFmtId="166" formatCode="_(* #,##0.00_);_(* \(#,##0.00\);_(* &quot;-&quot;??_);_(@_)"/>
    </dxf>
    <dxf>
      <numFmt numFmtId="166" formatCode="_(* #,##0.00_);_(* \(#,##0.00\);_(* &quot;-&quot;??_);_(@_)"/>
    </dxf>
    <dxf>
      <alignment horizontal="center"/>
    </dxf>
    <dxf>
      <numFmt numFmtId="166" formatCode="_(* #,##0.00_);_(* \(#,##0.00\);_(* &quot;-&quot;??_);_(@_)"/>
    </dxf>
    <dxf>
      <numFmt numFmtId="166" formatCode="_(* #,##0.00_);_(* \(#,##0.00\);_(* &quot;-&quot;??_);_(@_)"/>
    </dxf>
    <dxf>
      <numFmt numFmtId="166" formatCode="_(* #,##0.00_);_(* \(#,##0.00\);_(* &quot;-&quot;??_);_(@_)"/>
    </dxf>
    <dxf>
      <alignment horizontal="center"/>
    </dxf>
    <dxf>
      <alignment horizontal="center"/>
    </dxf>
    <dxf>
      <numFmt numFmtId="166" formatCode="_(* #,##0.00_);_(* \(#,##0.00\);_(* &quot;-&quot;??_);_(@_)"/>
    </dxf>
    <dxf>
      <numFmt numFmtId="166" formatCode="_(* #,##0.00_);_(* \(#,##0.00\);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microsoft.com/office/2007/relationships/slicerCache" Target="slicerCaches/slicerCache3.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07/relationships/slicerCache" Target="slicerCaches/slicerCache2.xml"/><Relationship Id="rId5" Type="http://schemas.openxmlformats.org/officeDocument/2006/relationships/worksheet" Target="worksheets/sheet5.xml"/><Relationship Id="rId15" Type="http://schemas.openxmlformats.org/officeDocument/2006/relationships/sharedStrings" Target="sharedStrings.xml"/><Relationship Id="rId10" Type="http://schemas.microsoft.com/office/2007/relationships/slicerCache" Target="slicerCaches/slicerCache1.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9A2E5A9-02D9-4DBD-929C-1D036F862848}"/>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A04BA3CE-C80B-48F8-AF0A-3B7112DD8251}"/>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16153905-D570-459C-83C1-F8EA0CEEAACA}"/>
            </a:ext>
          </a:extLst>
        </xdr:cNvPr>
        <xdr:cNvGrpSpPr/>
      </xdr:nvGrpSpPr>
      <xdr:grpSpPr>
        <a:xfrm>
          <a:off x="8476510" y="2822891"/>
          <a:ext cx="1790382" cy="1619462"/>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485408B7-4041-4C80-ACB8-8E45CC411982}"/>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1697F203-A475-4C17-BC74-0BC6459FA926}"/>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FF5650F3-4067-451A-92A7-144DBA55C414}"/>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60F2968-B1F1-4FE0-941E-D26CEA711A8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CD62980E-3A52-45F8-85D9-757C8E464101}"/>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726723</xdr:colOff>
      <xdr:row>3</xdr:row>
      <xdr:rowOff>37394</xdr:rowOff>
    </xdr:from>
    <xdr:to>
      <xdr:col>9</xdr:col>
      <xdr:colOff>987073</xdr:colOff>
      <xdr:row>14</xdr:row>
      <xdr:rowOff>162277</xdr:rowOff>
    </xdr:to>
    <xdr:grpSp>
      <xdr:nvGrpSpPr>
        <xdr:cNvPr id="23" name="Group 22">
          <a:extLst>
            <a:ext uri="{FF2B5EF4-FFF2-40B4-BE49-F238E27FC236}">
              <a16:creationId xmlns:a16="http://schemas.microsoft.com/office/drawing/2014/main" id="{CFF2B170-7EC3-4828-A5AF-2E6AFCDA8E0A}"/>
            </a:ext>
          </a:extLst>
        </xdr:cNvPr>
        <xdr:cNvGrpSpPr/>
      </xdr:nvGrpSpPr>
      <xdr:grpSpPr>
        <a:xfrm>
          <a:off x="3287890" y="397227"/>
          <a:ext cx="5171016" cy="2146300"/>
          <a:chOff x="3774723" y="376061"/>
          <a:chExt cx="5820128" cy="2093383"/>
        </a:xfrm>
      </xdr:grpSpPr>
      <mc:AlternateContent xmlns:mc="http://schemas.openxmlformats.org/markup-compatibility/2006" xmlns:a14="http://schemas.microsoft.com/office/drawing/2010/main">
        <mc:Choice Requires="a14">
          <xdr:graphicFrame macro="">
            <xdr:nvGraphicFramePr>
              <xdr:cNvPr id="18" name="Component">
                <a:extLst>
                  <a:ext uri="{FF2B5EF4-FFF2-40B4-BE49-F238E27FC236}">
                    <a16:creationId xmlns:a16="http://schemas.microsoft.com/office/drawing/2014/main" id="{63F0673C-A5F9-4103-91D6-A0FB2A3CA832}"/>
                  </a:ext>
                </a:extLst>
              </xdr:cNvPr>
              <xdr:cNvGraphicFramePr>
                <a:graphicFrameLocks/>
              </xdr:cNvGraphicFramePr>
            </xdr:nvGraphicFramePr>
            <xdr:xfrm>
              <a:off x="5905500" y="386000"/>
              <a:ext cx="1770945" cy="2069333"/>
            </xdr:xfrm>
            <a:graphic>
              <a:graphicData uri="http://schemas.microsoft.com/office/drawing/2010/slicer">
                <sle:slicer xmlns:sle="http://schemas.microsoft.com/office/drawing/2010/slicer" name="Component"/>
              </a:graphicData>
            </a:graphic>
          </xdr:graphicFrame>
        </mc:Choice>
        <mc:Fallback xmlns="">
          <xdr:sp macro="" textlink="">
            <xdr:nvSpPr>
              <xdr:cNvPr id="0" name=""/>
              <xdr:cNvSpPr>
                <a:spLocks noTextEdit="1"/>
              </xdr:cNvSpPr>
            </xdr:nvSpPr>
            <xdr:spPr>
              <a:xfrm>
                <a:off x="5905500" y="386000"/>
                <a:ext cx="1770945" cy="2069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19" name="Budget Categories&#10;">
                <a:extLst>
                  <a:ext uri="{FF2B5EF4-FFF2-40B4-BE49-F238E27FC236}">
                    <a16:creationId xmlns:a16="http://schemas.microsoft.com/office/drawing/2014/main" id="{51890054-C3F2-44A1-B0E0-191D802B1E9A}"/>
                  </a:ext>
                </a:extLst>
              </xdr:cNvPr>
              <xdr:cNvGraphicFramePr/>
            </xdr:nvGraphicFramePr>
            <xdr:xfrm>
              <a:off x="3774723" y="376061"/>
              <a:ext cx="2024944" cy="2062279"/>
            </xdr:xfrm>
            <a:graphic>
              <a:graphicData uri="http://schemas.microsoft.com/office/drawing/2010/slicer">
                <sle:slicer xmlns:sle="http://schemas.microsoft.com/office/drawing/2010/slicer" name="Budget Categories&#10;"/>
              </a:graphicData>
            </a:graphic>
          </xdr:graphicFrame>
        </mc:Choice>
        <mc:Fallback xmlns="">
          <xdr:sp macro="" textlink="">
            <xdr:nvSpPr>
              <xdr:cNvPr id="0" name=""/>
              <xdr:cNvSpPr>
                <a:spLocks noTextEdit="1"/>
              </xdr:cNvSpPr>
            </xdr:nvSpPr>
            <xdr:spPr>
              <a:xfrm>
                <a:off x="3774723" y="376061"/>
                <a:ext cx="2024944" cy="20622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2" name="Output">
                <a:extLst>
                  <a:ext uri="{FF2B5EF4-FFF2-40B4-BE49-F238E27FC236}">
                    <a16:creationId xmlns:a16="http://schemas.microsoft.com/office/drawing/2014/main" id="{9B7BFD50-7C44-46A6-B509-EFB13AC5C05F}"/>
                  </a:ext>
                </a:extLst>
              </xdr:cNvPr>
              <xdr:cNvGraphicFramePr/>
            </xdr:nvGraphicFramePr>
            <xdr:xfrm>
              <a:off x="7766051" y="395111"/>
              <a:ext cx="1828800" cy="2074333"/>
            </xdr:xfrm>
            <a:graphic>
              <a:graphicData uri="http://schemas.microsoft.com/office/drawing/2010/slicer">
                <sle:slicer xmlns:sle="http://schemas.microsoft.com/office/drawing/2010/slicer" name="Output"/>
              </a:graphicData>
            </a:graphic>
          </xdr:graphicFrame>
        </mc:Choice>
        <mc:Fallback xmlns="">
          <xdr:sp macro="" textlink="">
            <xdr:nvSpPr>
              <xdr:cNvPr id="0" name=""/>
              <xdr:cNvSpPr>
                <a:spLocks noTextEdit="1"/>
              </xdr:cNvSpPr>
            </xdr:nvSpPr>
            <xdr:spPr>
              <a:xfrm>
                <a:off x="7766051" y="395111"/>
                <a:ext cx="1828800" cy="2074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rsonal/carlos_vasquez_savethechildren_org_au/Documents/Desktop/Annex%203%20-%20simplified-approval-process-annex-3-sap-budget-details-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Dashboard"/>
      <sheetName val="Detailed Budget Plan"/>
      <sheetName val="Detailed Budget Notes"/>
      <sheetName val="Title Lists"/>
    </sheetNames>
    <sheetDataSet>
      <sheetData sheetId="0" refreshError="1"/>
      <sheetData sheetId="1" refreshError="1"/>
      <sheetData sheetId="2" refreshError="1"/>
      <sheetData sheetId="3" refreshError="1"/>
      <sheetData sheetId="4" refreshError="1">
        <row r="1">
          <cell r="B1" t="str">
            <v>Components</v>
          </cell>
        </row>
        <row r="2">
          <cell r="J2" t="str">
            <v>GCF</v>
          </cell>
        </row>
      </sheetData>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Annex%203%20-%20SAP_FP_SCA_SLB_SOLKAS_Budget_vITAP_linked%20notes.xlsx#BgEIDA4ADAMGBAcBBAQECw=5.0"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openxmlformats.org/officeDocument/2006/relationships/externalLinkPath" Target="Annex%203%20-%20SAP_FP_SCA_SLB_SOLKAS_Budget_vITAP_linked%20notes.xlsx#BgEIDA4ADAMGBAcBBAQECw=5.0" TargetMode="External"/><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4537038" createdVersion="6" refreshedVersion="6" minRefreshableVersion="3" recordCount="63" xr:uid="{00000000-000A-0000-FFFF-FFFF00000000}">
  <cacheSource type="worksheet">
    <worksheetSource ref="B6:O33" sheet="Detailed Budget Plan" r:id="rId2"/>
  </cacheSource>
  <cacheFields count="14">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ount="6">
        <s v="Equipment"/>
        <s v="Professional Services – Companies/Firm"/>
        <s v="Workshop/Training – International"/>
        <s v="Consultant - Individual - Local"/>
        <s v="Consultant - Individual - International"/>
        <m/>
      </sharedItems>
    </cacheField>
    <cacheField name="Unit" numFmtId="0">
      <sharedItems containsBlank="1"/>
    </cacheField>
    <cacheField name="# of Unit" numFmtId="168">
      <sharedItems containsString="0" containsBlank="1" containsNumber="1" containsInteger="1" minValue="1" maxValue="250"/>
    </cacheField>
    <cacheField name="Unit Cost" numFmtId="168">
      <sharedItems containsString="0" containsBlank="1" containsNumber="1" containsInteger="1" minValue="600" maxValue="200000"/>
    </cacheField>
    <cacheField name="Total Cost _x000a_" numFmtId="168">
      <sharedItems containsString="0" containsBlank="1" containsNumber="1" containsInteger="1" minValue="0" maxValue="800000"/>
    </cacheField>
    <cacheField name="Year 1" numFmtId="168">
      <sharedItems containsString="0" containsBlank="1" containsNumber="1" containsInteger="1" minValue="20000" maxValue="50000"/>
    </cacheField>
    <cacheField name="Year 2" numFmtId="168">
      <sharedItems containsString="0" containsBlank="1" containsNumber="1" containsInteger="1" minValue="0" maxValue="250000"/>
    </cacheField>
    <cacheField name="Year 3" numFmtId="168">
      <sharedItems containsString="0" containsBlank="1" containsNumber="1" containsInteger="1" minValue="30000" maxValue="300000"/>
    </cacheField>
    <cacheField name="Year 4" numFmtId="168">
      <sharedItems containsString="0" containsBlank="1" containsNumber="1" containsInteger="1" minValue="30000" maxValue="60000"/>
    </cacheField>
    <cacheField name="Year 5" numFmtId="168">
      <sharedItems containsString="0" containsBlank="1" containsNumber="1" containsInteger="1" minValue="10000" maxValue="150000"/>
    </cacheField>
  </cacheFields>
  <extLst>
    <ext xmlns:x14="http://schemas.microsoft.com/office/spreadsheetml/2009/9/main" uri="{725AE2AE-9491-48be-B2B4-4EB974FC3084}">
      <x14:pivotCacheDefinition pivotCacheId="3"/>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Helal Uddin" refreshedDate="43222.649975" createdVersion="6" refreshedVersion="6" minRefreshableVersion="3" recordCount="63" xr:uid="{00000000-000A-0000-FFFF-FFFF01000000}">
  <cacheSource type="worksheet">
    <worksheetSource ref="B6:P33" sheet="Detailed Budget Plan" r:id="rId2"/>
  </cacheSource>
  <cacheFields count="15">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acheField>
    <cacheField name="Unit" numFmtId="0">
      <sharedItems containsBlank="1"/>
    </cacheField>
    <cacheField name="# of Unit" numFmtId="168">
      <sharedItems containsString="0" containsBlank="1" containsNumber="1" containsInteger="1" minValue="1" maxValue="250"/>
    </cacheField>
    <cacheField name="Unit Cost" numFmtId="168">
      <sharedItems containsString="0" containsBlank="1" containsNumber="1" containsInteger="1" minValue="600" maxValue="200000"/>
    </cacheField>
    <cacheField name="Total Cost _x000a_" numFmtId="168">
      <sharedItems containsString="0" containsBlank="1" containsNumber="1" containsInteger="1" minValue="0" maxValue="800000"/>
    </cacheField>
    <cacheField name="Year 1" numFmtId="168">
      <sharedItems containsString="0" containsBlank="1" containsNumber="1" containsInteger="1" minValue="20000" maxValue="50000"/>
    </cacheField>
    <cacheField name="Year 2" numFmtId="168">
      <sharedItems containsString="0" containsBlank="1" containsNumber="1" containsInteger="1" minValue="0" maxValue="250000"/>
    </cacheField>
    <cacheField name="Year 3" numFmtId="168">
      <sharedItems containsString="0" containsBlank="1" containsNumber="1" containsInteger="1" minValue="30000" maxValue="300000"/>
    </cacheField>
    <cacheField name="Year 4" numFmtId="168">
      <sharedItems containsString="0" containsBlank="1" containsNumber="1" containsInteger="1" minValue="30000" maxValue="60000"/>
    </cacheField>
    <cacheField name="Year 5" numFmtId="168">
      <sharedItems containsString="0" containsBlank="1" containsNumber="1" containsInteger="1" minValue="10000" maxValue="150000"/>
    </cacheField>
    <cacheField name="Total Budget" numFmtId="168">
      <sharedItems containsSemiMixedTypes="0" containsString="0" containsNumber="1" containsInteger="1" minValue="0" maxValue="800000"/>
    </cacheField>
  </cacheFields>
  <extLst>
    <ext xmlns:x14="http://schemas.microsoft.com/office/spreadsheetml/2009/9/main" uri="{725AE2AE-9491-48be-B2B4-4EB974FC3084}">
      <x14:pivotCacheDefinition pivotCacheId="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x v="0"/>
    <s v="Lumpsum"/>
    <n v="20"/>
    <n v="40000"/>
    <n v="800000"/>
    <n v="50000"/>
    <n v="250000"/>
    <n v="300000"/>
    <n v="50000"/>
    <n v="150000"/>
  </r>
  <r>
    <x v="1"/>
    <x v="1"/>
    <m/>
    <x v="1"/>
    <x v="1"/>
    <s v="W/Day"/>
    <n v="1"/>
    <n v="200000"/>
    <n v="200000"/>
    <n v="40000"/>
    <n v="30000"/>
    <n v="30000"/>
    <n v="50000"/>
    <n v="50000"/>
  </r>
  <r>
    <x v="2"/>
    <x v="2"/>
    <m/>
    <x v="2"/>
    <x v="2"/>
    <m/>
    <n v="10"/>
    <n v="20000"/>
    <n v="200000"/>
    <n v="20000"/>
    <n v="30000"/>
    <n v="40000"/>
    <n v="60000"/>
    <n v="50000"/>
  </r>
  <r>
    <x v="3"/>
    <x v="3"/>
    <s v="Example 1.1.2 -"/>
    <x v="0"/>
    <x v="3"/>
    <m/>
    <n v="5"/>
    <n v="30000"/>
    <n v="150000"/>
    <n v="30000"/>
    <n v="40000"/>
    <n v="40000"/>
    <n v="30000"/>
    <n v="10000"/>
  </r>
  <r>
    <x v="0"/>
    <x v="2"/>
    <m/>
    <x v="0"/>
    <x v="4"/>
    <m/>
    <n v="250"/>
    <n v="600"/>
    <n v="150000"/>
    <n v="20000"/>
    <n v="0"/>
    <n v="50000"/>
    <n v="50000"/>
    <n v="30000"/>
  </r>
  <r>
    <x v="4"/>
    <x v="4"/>
    <m/>
    <x v="3"/>
    <x v="5"/>
    <m/>
    <m/>
    <m/>
    <m/>
    <m/>
    <m/>
    <m/>
    <m/>
    <m/>
  </r>
  <r>
    <x v="4"/>
    <x v="4"/>
    <m/>
    <x v="3"/>
    <x v="5"/>
    <m/>
    <m/>
    <m/>
    <m/>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r>
    <x v="4"/>
    <x v="4"/>
    <s v="Example 1.1.1 -  "/>
    <x v="3"/>
    <x v="5"/>
    <m/>
    <m/>
    <m/>
    <n v="0"/>
    <m/>
    <m/>
    <m/>
    <m/>
    <m/>
  </r>
  <r>
    <x v="4"/>
    <x v="4"/>
    <m/>
    <x v="3"/>
    <x v="5"/>
    <m/>
    <m/>
    <m/>
    <n v="0"/>
    <m/>
    <m/>
    <m/>
    <m/>
    <m/>
  </r>
  <r>
    <x v="4"/>
    <x v="4"/>
    <m/>
    <x v="3"/>
    <x v="5"/>
    <m/>
    <m/>
    <m/>
    <n v="0"/>
    <m/>
    <m/>
    <m/>
    <m/>
    <m/>
  </r>
  <r>
    <x v="4"/>
    <x v="4"/>
    <s v="Example 1.1.2 -"/>
    <x v="3"/>
    <x v="5"/>
    <m/>
    <m/>
    <m/>
    <n v="0"/>
    <m/>
    <m/>
    <m/>
    <m/>
    <m/>
  </r>
  <r>
    <x v="4"/>
    <x v="4"/>
    <m/>
    <x v="3"/>
    <x v="5"/>
    <m/>
    <m/>
    <m/>
    <n v="0"/>
    <m/>
    <m/>
    <m/>
    <m/>
    <m/>
  </r>
  <r>
    <x v="4"/>
    <x v="4"/>
    <m/>
    <x v="3"/>
    <x v="5"/>
    <m/>
    <m/>
    <m/>
    <n v="0"/>
    <m/>
    <m/>
    <m/>
    <m/>
    <m/>
  </r>
  <r>
    <x v="4"/>
    <x v="4"/>
    <m/>
    <x v="3"/>
    <x v="5"/>
    <m/>
    <m/>
    <m/>
    <n v="0"/>
    <m/>
    <m/>
    <m/>
    <m/>
    <m/>
  </r>
  <r>
    <x v="4"/>
    <x v="4"/>
    <s v="Example 1.2.1"/>
    <x v="3"/>
    <x v="5"/>
    <m/>
    <m/>
    <m/>
    <n v="0"/>
    <m/>
    <m/>
    <m/>
    <m/>
    <m/>
  </r>
  <r>
    <x v="4"/>
    <x v="4"/>
    <m/>
    <x v="3"/>
    <x v="5"/>
    <m/>
    <m/>
    <m/>
    <n v="0"/>
    <m/>
    <m/>
    <m/>
    <m/>
    <m/>
  </r>
  <r>
    <x v="4"/>
    <x v="4"/>
    <s v="Example 1.2.2"/>
    <x v="3"/>
    <x v="5"/>
    <m/>
    <m/>
    <m/>
    <n v="0"/>
    <m/>
    <m/>
    <m/>
    <m/>
    <m/>
  </r>
  <r>
    <x v="4"/>
    <x v="4"/>
    <m/>
    <x v="3"/>
    <x v="5"/>
    <m/>
    <m/>
    <m/>
    <n v="0"/>
    <m/>
    <m/>
    <m/>
    <m/>
    <m/>
  </r>
  <r>
    <x v="4"/>
    <x v="4"/>
    <m/>
    <x v="3"/>
    <x v="5"/>
    <m/>
    <m/>
    <m/>
    <n v="0"/>
    <m/>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63">
  <r>
    <x v="0"/>
    <x v="0"/>
    <s v="Example 1.1.1 -  "/>
    <x v="0"/>
    <s v="Equipment"/>
    <s v="Lumpsum"/>
    <n v="20"/>
    <n v="40000"/>
    <n v="800000"/>
    <n v="50000"/>
    <n v="250000"/>
    <n v="300000"/>
    <n v="50000"/>
    <n v="150000"/>
    <n v="800000"/>
  </r>
  <r>
    <x v="1"/>
    <x v="1"/>
    <m/>
    <x v="1"/>
    <s v="Professional Services – Companies/Firm"/>
    <s v="W/Day"/>
    <n v="1"/>
    <n v="200000"/>
    <n v="200000"/>
    <n v="40000"/>
    <n v="30000"/>
    <n v="30000"/>
    <n v="50000"/>
    <n v="50000"/>
    <n v="200000"/>
  </r>
  <r>
    <x v="2"/>
    <x v="2"/>
    <m/>
    <x v="2"/>
    <s v="Workshop/Training – International"/>
    <m/>
    <n v="10"/>
    <n v="20000"/>
    <n v="200000"/>
    <n v="20000"/>
    <n v="30000"/>
    <n v="40000"/>
    <n v="60000"/>
    <n v="50000"/>
    <n v="200000"/>
  </r>
  <r>
    <x v="3"/>
    <x v="3"/>
    <s v="Example 1.1.2 -"/>
    <x v="0"/>
    <s v="Consultant - Individual - Local"/>
    <m/>
    <n v="5"/>
    <n v="30000"/>
    <n v="150000"/>
    <n v="30000"/>
    <n v="40000"/>
    <n v="40000"/>
    <n v="30000"/>
    <n v="10000"/>
    <n v="150000"/>
  </r>
  <r>
    <x v="0"/>
    <x v="2"/>
    <m/>
    <x v="0"/>
    <s v="Consultant - Individual - International"/>
    <m/>
    <n v="250"/>
    <n v="600"/>
    <n v="150000"/>
    <n v="20000"/>
    <n v="0"/>
    <n v="50000"/>
    <n v="50000"/>
    <n v="30000"/>
    <n v="150000"/>
  </r>
  <r>
    <x v="4"/>
    <x v="4"/>
    <m/>
    <x v="3"/>
    <m/>
    <m/>
    <m/>
    <m/>
    <m/>
    <m/>
    <m/>
    <m/>
    <m/>
    <m/>
    <n v="0"/>
  </r>
  <r>
    <x v="4"/>
    <x v="4"/>
    <m/>
    <x v="3"/>
    <m/>
    <m/>
    <m/>
    <m/>
    <m/>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r>
    <x v="4"/>
    <x v="4"/>
    <s v="Example 1.1.1 -  "/>
    <x v="3"/>
    <m/>
    <m/>
    <m/>
    <m/>
    <n v="0"/>
    <m/>
    <m/>
    <m/>
    <m/>
    <m/>
    <n v="0"/>
  </r>
  <r>
    <x v="4"/>
    <x v="4"/>
    <m/>
    <x v="3"/>
    <m/>
    <m/>
    <m/>
    <m/>
    <n v="0"/>
    <m/>
    <m/>
    <m/>
    <m/>
    <m/>
    <n v="0"/>
  </r>
  <r>
    <x v="4"/>
    <x v="4"/>
    <m/>
    <x v="3"/>
    <m/>
    <m/>
    <m/>
    <m/>
    <n v="0"/>
    <m/>
    <m/>
    <m/>
    <m/>
    <m/>
    <n v="0"/>
  </r>
  <r>
    <x v="4"/>
    <x v="4"/>
    <s v="Example 1.1.2 -"/>
    <x v="3"/>
    <m/>
    <m/>
    <m/>
    <m/>
    <n v="0"/>
    <m/>
    <m/>
    <m/>
    <m/>
    <m/>
    <n v="0"/>
  </r>
  <r>
    <x v="4"/>
    <x v="4"/>
    <m/>
    <x v="3"/>
    <m/>
    <m/>
    <m/>
    <m/>
    <n v="0"/>
    <m/>
    <m/>
    <m/>
    <m/>
    <m/>
    <n v="0"/>
  </r>
  <r>
    <x v="4"/>
    <x v="4"/>
    <m/>
    <x v="3"/>
    <m/>
    <m/>
    <m/>
    <m/>
    <n v="0"/>
    <m/>
    <m/>
    <m/>
    <m/>
    <m/>
    <n v="0"/>
  </r>
  <r>
    <x v="4"/>
    <x v="4"/>
    <m/>
    <x v="3"/>
    <m/>
    <m/>
    <m/>
    <m/>
    <n v="0"/>
    <m/>
    <m/>
    <m/>
    <m/>
    <m/>
    <n v="0"/>
  </r>
  <r>
    <x v="4"/>
    <x v="4"/>
    <s v="Example 1.2.1"/>
    <x v="3"/>
    <m/>
    <m/>
    <m/>
    <m/>
    <n v="0"/>
    <m/>
    <m/>
    <m/>
    <m/>
    <m/>
    <n v="0"/>
  </r>
  <r>
    <x v="4"/>
    <x v="4"/>
    <m/>
    <x v="3"/>
    <m/>
    <m/>
    <m/>
    <m/>
    <n v="0"/>
    <m/>
    <m/>
    <m/>
    <m/>
    <m/>
    <n v="0"/>
  </r>
  <r>
    <x v="4"/>
    <x v="4"/>
    <s v="Example 1.2.2"/>
    <x v="3"/>
    <m/>
    <m/>
    <m/>
    <m/>
    <n v="0"/>
    <m/>
    <m/>
    <m/>
    <m/>
    <m/>
    <n v="0"/>
  </r>
  <r>
    <x v="4"/>
    <x v="4"/>
    <m/>
    <x v="3"/>
    <m/>
    <m/>
    <m/>
    <m/>
    <n v="0"/>
    <m/>
    <m/>
    <m/>
    <m/>
    <m/>
    <n v="0"/>
  </r>
  <r>
    <x v="4"/>
    <x v="4"/>
    <m/>
    <x v="3"/>
    <m/>
    <m/>
    <m/>
    <m/>
    <n v="0"/>
    <m/>
    <m/>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2000000}" name="PivotTable7" cacheId="1"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K5:Q12" firstHeaderRow="1" firstDataRow="2" firstDataCol="1"/>
  <pivotFields count="15">
    <pivotField axis="axisRow" compact="0" outline="0" showAll="0">
      <items count="6">
        <item x="0"/>
        <item x="1"/>
        <item x="2"/>
        <item x="3"/>
        <item x="4"/>
        <item t="default"/>
      </items>
    </pivotField>
    <pivotField compact="0" outline="0" showAll="0">
      <items count="6">
        <item x="0"/>
        <item x="1"/>
        <item x="2"/>
        <item x="3"/>
        <item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numFmtId="168" outline="0" showAll="0"/>
  </pivotFields>
  <rowFields count="1">
    <field x="0"/>
  </rowFields>
  <rowItems count="6">
    <i>
      <x/>
    </i>
    <i>
      <x v="1"/>
    </i>
    <i>
      <x v="2"/>
    </i>
    <i>
      <x v="3"/>
    </i>
    <i>
      <x v="4"/>
    </i>
    <i t="grand">
      <x/>
    </i>
  </rowItems>
  <colFields count="1">
    <field x="-2"/>
  </colFields>
  <colItems count="6">
    <i>
      <x/>
    </i>
    <i i="1">
      <x v="1"/>
    </i>
    <i i="2">
      <x v="2"/>
    </i>
    <i i="3">
      <x v="3"/>
    </i>
    <i i="4">
      <x v="4"/>
    </i>
    <i i="5">
      <x v="5"/>
    </i>
  </colItems>
  <dataFields count="6">
    <dataField name=" Year 1" fld="9" baseField="0" baseItem="0"/>
    <dataField name=" Year 2" fld="10" baseField="0" baseItem="0"/>
    <dataField name=" Year 3" fld="11" baseField="0" baseItem="0"/>
    <dataField name="  Year 4" fld="12" baseField="0" baseItem="0"/>
    <dataField name="  Year 5" fld="13" baseField="0" baseItem="0"/>
    <dataField name="  Total Budget" fld="14" baseField="0" baseItem="0"/>
  </dataFields>
  <formats count="7">
    <format dxfId="6">
      <pivotArea collapsedLevelsAreSubtotals="1" fieldPosition="0">
        <references count="1">
          <reference field="0" count="4">
            <x v="1"/>
            <x v="2"/>
            <x v="3"/>
            <x v="4"/>
          </reference>
        </references>
      </pivotArea>
    </format>
    <format dxfId="5">
      <pivotArea grandRow="1" outline="0" collapsedLevelsAreSubtotals="1" fieldPosition="0"/>
    </format>
    <format dxfId="4">
      <pivotArea dataOnly="0" labelOnly="1" outline="0" fieldPosition="0">
        <references count="1">
          <reference field="4294967294" count="6">
            <x v="0"/>
            <x v="1"/>
            <x v="2"/>
            <x v="3"/>
            <x v="4"/>
            <x v="5"/>
          </reference>
        </references>
      </pivotArea>
    </format>
    <format dxfId="3">
      <pivotArea collapsedLevelsAreSubtotals="1" fieldPosition="0">
        <references count="2">
          <reference field="4294967294" count="1" selected="0">
            <x v="5"/>
          </reference>
          <reference field="0" count="1">
            <x v="0"/>
          </reference>
        </references>
      </pivotArea>
    </format>
    <format dxfId="2">
      <pivotArea outline="0" collapsedLevelsAreSubtotals="1" fieldPosition="0"/>
    </format>
    <format dxfId="1">
      <pivotArea dataOnly="0" labelOnly="1" outline="0" fieldPosition="0">
        <references count="1">
          <reference field="4294967294" count="5">
            <x v="0"/>
            <x v="1"/>
            <x v="2"/>
            <x v="3"/>
            <x v="4"/>
          </reference>
        </references>
      </pivotArea>
    </format>
    <format dxfId="0">
      <pivotArea dataOnly="0" labelOnly="1" outline="0" fieldPosition="0">
        <references count="1">
          <reference field="4294967294" count="5">
            <x v="0"/>
            <x v="1"/>
            <x v="2"/>
            <x v="3"/>
            <x v="4"/>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PivotTable4"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J19:L22" firstHeaderRow="1" firstDataRow="2" firstDataCol="1" rowPageCount="1" colPageCount="1"/>
  <pivotFields count="14">
    <pivotField axis="axisPage" compact="0" outline="0" showAll="0">
      <items count="6">
        <item x="0"/>
        <item x="1"/>
        <item x="2"/>
        <item x="3"/>
        <item x="4"/>
        <item t="default"/>
      </items>
    </pivotField>
    <pivotField compact="0" outline="0" showAll="0"/>
    <pivotField compact="0" outline="0" showAll="0"/>
    <pivotField axis="axisCol" compact="0" outline="0" showAll="0">
      <items count="5">
        <item x="1"/>
        <item x="2"/>
        <item x="0"/>
        <item x="3"/>
        <item t="default"/>
      </items>
    </pivotField>
    <pivotField name="Budget Categories" axis="axisRow" compact="0" outline="0" showAll="0" defaultSubtotal="0">
      <items count="6">
        <item h="1" x="3"/>
        <item h="1" x="0"/>
        <item h="1" x="1"/>
        <item h="1" x="2"/>
        <item h="1" x="5"/>
        <item x="4"/>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4"/>
  </rowFields>
  <rowItems count="2">
    <i>
      <x v="5"/>
    </i>
    <i t="grand">
      <x/>
    </i>
  </rowItems>
  <colFields count="1">
    <field x="3"/>
  </colFields>
  <colItems count="2">
    <i>
      <x v="2"/>
    </i>
    <i t="grand">
      <x/>
    </i>
  </colItems>
  <pageFields count="1">
    <pageField fld="0" hier="-1"/>
  </pageFields>
  <dataFields count="1">
    <dataField name="Sum of Total Cost _x000a_" fld="8" baseField="0" baseItem="0" numFmtId="166"/>
  </dataFields>
  <formats count="1">
    <format dxfId="7">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3" cacheId="0"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B19:D22" firstHeaderRow="1" firstDataRow="2" firstDataCol="1" rowPageCount="1" colPageCount="1"/>
  <pivotFields count="14">
    <pivotField axis="axisRow" compact="0" outline="0" showAll="0">
      <items count="6">
        <item x="0"/>
        <item x="1"/>
        <item x="2"/>
        <item x="3"/>
        <item x="4"/>
        <item t="default"/>
      </items>
    </pivotField>
    <pivotField axis="axisPage" compact="0" outline="0" showAll="0" defaultSubtotal="0">
      <items count="5">
        <item x="0"/>
        <item x="1"/>
        <item x="2"/>
        <item x="3"/>
        <item x="4"/>
      </items>
    </pivotField>
    <pivotField compact="0" outline="0" showAll="0"/>
    <pivotField axis="axisCol" compact="0" outline="0" showAll="0">
      <items count="5">
        <item x="1"/>
        <item x="2"/>
        <item x="0"/>
        <item x="3"/>
        <item t="default"/>
      </items>
    </pivotField>
    <pivotField compact="0" outline="0" showAll="0">
      <items count="7">
        <item x="4"/>
        <item h="1" x="3"/>
        <item h="1" x="0"/>
        <item h="1" x="1"/>
        <item h="1" x="2"/>
        <item h="1" x="5"/>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0"/>
  </rowFields>
  <rowItems count="2">
    <i>
      <x/>
    </i>
    <i t="grand">
      <x/>
    </i>
  </rowItems>
  <colFields count="1">
    <field x="3"/>
  </colFields>
  <colItems count="2">
    <i>
      <x v="2"/>
    </i>
    <i t="grand">
      <x/>
    </i>
  </colItems>
  <pageFields count="1">
    <pageField fld="1" hier="-1"/>
  </pageFields>
  <dataFields count="1">
    <dataField name="Sum of Total Cost _x000a_" fld="8" baseField="0" baseItem="0" numFmtId="166"/>
  </dataFields>
  <formats count="3">
    <format dxfId="10">
      <pivotArea outline="0" collapsedLevelsAreSubtotals="1" fieldPosition="0"/>
    </format>
    <format dxfId="9">
      <pivotArea dataOnly="0" labelOnly="1" outline="0" fieldPosition="0">
        <references count="1">
          <reference field="3" count="0"/>
        </references>
      </pivotArea>
    </format>
    <format dxfId="8">
      <pivotArea dataOnly="0" labelOnly="1" grandCol="1" outline="0" fieldPosition="0"/>
    </format>
  </formats>
  <pivotTableStyleInfo name="PivotStyleMedium1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100-000003000000}" name="PivotTable8" cacheId="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9:G36" firstHeaderRow="1" firstDataRow="2" firstDataCol="1"/>
  <pivotFields count="15">
    <pivotField showAll="0"/>
    <pivotField axis="axisRow" showAll="0">
      <items count="6">
        <item x="0"/>
        <item x="1"/>
        <item x="2"/>
        <item x="3"/>
        <item x="4"/>
        <item t="default"/>
      </items>
    </pivotField>
    <pivotField showAll="0"/>
    <pivotField axis="axisCol" showAll="0">
      <items count="5">
        <item x="1"/>
        <item x="2"/>
        <item x="0"/>
        <item x="3"/>
        <item t="default"/>
      </items>
    </pivotField>
    <pivotField showAll="0"/>
    <pivotField showAll="0"/>
    <pivotField showAll="0"/>
    <pivotField showAll="0"/>
    <pivotField dataField="1" showAll="0"/>
    <pivotField showAll="0"/>
    <pivotField showAll="0"/>
    <pivotField showAll="0"/>
    <pivotField showAll="0"/>
    <pivotField showAll="0"/>
    <pivotField numFmtId="168" showAll="0"/>
  </pivotFields>
  <rowFields count="1">
    <field x="1"/>
  </rowFields>
  <rowItems count="6">
    <i>
      <x/>
    </i>
    <i>
      <x v="1"/>
    </i>
    <i>
      <x v="2"/>
    </i>
    <i>
      <x v="3"/>
    </i>
    <i>
      <x v="4"/>
    </i>
    <i t="grand">
      <x/>
    </i>
  </rowItems>
  <colFields count="1">
    <field x="3"/>
  </colFields>
  <colItems count="5">
    <i>
      <x/>
    </i>
    <i>
      <x v="1"/>
    </i>
    <i>
      <x v="2"/>
    </i>
    <i>
      <x v="3"/>
    </i>
    <i t="grand">
      <x/>
    </i>
  </colItems>
  <dataFields count="1">
    <dataField name="Sum of Total Cost _x000a_" fld="8" baseField="0" baseItem="0" numFmtId="166"/>
  </dataFields>
  <formats count="1">
    <format dxfId="11">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mponent" xr10:uid="{00000000-0013-0000-FFFF-FFFF01000000}" sourceName="Component">
  <pivotTables>
    <pivotTable tabId="8" name="PivotTable3"/>
    <pivotTable tabId="8" name="PivotTable4"/>
  </pivotTables>
  <data>
    <tabular pivotCacheId="3">
      <items count="5">
        <i x="0" s="1"/>
        <i x="1" s="1" nd="1"/>
        <i x="2" s="1" nd="1"/>
        <i x="3" s="1" nd="1"/>
        <i x="4"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udget_Categories" xr10:uid="{00000000-0013-0000-FFFF-FFFF02000000}" sourceName="Budget Categories_x000a_">
  <pivotTables>
    <pivotTable tabId="8" name="PivotTable3"/>
    <pivotTable tabId="8" name="PivotTable4"/>
  </pivotTables>
  <data>
    <tabular pivotCacheId="3">
      <items count="6">
        <i x="4" s="1"/>
        <i x="3"/>
        <i x="0"/>
        <i x="1"/>
        <i x="2"/>
        <i x="5"/>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Output" xr10:uid="{00000000-0013-0000-FFFF-FFFF03000000}" sourceName="Output">
  <pivotTables>
    <pivotTable tabId="8" name="PivotTable8"/>
    <pivotTable tabId="8" name="PivotTable7"/>
  </pivotTables>
  <data>
    <tabular pivotCacheId="4">
      <items count="5">
        <i x="0" s="1"/>
        <i x="1" s="1"/>
        <i x="2" s="1"/>
        <i x="3" s="1"/>
        <i x="4"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mponent" xr10:uid="{00000000-0014-0000-FFFF-FFFF01000000}" cache="Slicer_Component" caption="Component" rowHeight="241300"/>
  <slicer name="Budget Categories_x000a_" xr10:uid="{00000000-0014-0000-FFFF-FFFF02000000}" cache="Slicer_Budget_Categories" caption="Budget Categories_x000a_" rowHeight="241300"/>
  <slicer name="Output" xr10:uid="{00000000-0014-0000-FFFF-FFFF03000000}" cache="Slicer_Output" caption="Output"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6:O50"/>
  <sheetViews>
    <sheetView showGridLines="0" topLeftCell="A24" zoomScale="90" zoomScaleNormal="90" workbookViewId="0">
      <selection activeCell="X24" sqref="X24"/>
    </sheetView>
  </sheetViews>
  <sheetFormatPr defaultColWidth="8.42578125" defaultRowHeight="14.25" x14ac:dyDescent="0.2"/>
  <cols>
    <col min="1" max="1" width="1.42578125" style="17" customWidth="1"/>
    <col min="2" max="8" width="8.42578125" style="17"/>
    <col min="9" max="9" width="9.42578125" style="17" customWidth="1"/>
    <col min="10" max="14" width="8.42578125" style="17"/>
    <col min="15" max="15" width="11.42578125" style="17" customWidth="1"/>
    <col min="16" max="16384" width="8.42578125" style="17"/>
  </cols>
  <sheetData>
    <row r="6" spans="2:15" ht="15" thickBot="1" x14ac:dyDescent="0.25">
      <c r="B6" s="18" t="s">
        <v>0</v>
      </c>
      <c r="C6" s="19"/>
      <c r="D6" s="19"/>
      <c r="E6" s="19"/>
      <c r="F6" s="19"/>
      <c r="G6" s="19"/>
      <c r="H6" s="19"/>
      <c r="I6" s="19"/>
      <c r="J6" s="20"/>
      <c r="K6" s="20"/>
      <c r="L6" s="20"/>
      <c r="M6" s="20"/>
      <c r="N6" s="20"/>
      <c r="O6" s="21"/>
    </row>
    <row r="7" spans="2:15" x14ac:dyDescent="0.2">
      <c r="B7" s="22"/>
      <c r="C7" s="22"/>
      <c r="D7" s="22"/>
      <c r="E7" s="22"/>
      <c r="F7" s="22"/>
      <c r="G7" s="22"/>
      <c r="H7" s="22"/>
      <c r="I7" s="22"/>
      <c r="J7" s="22"/>
      <c r="K7" s="22"/>
      <c r="L7" s="22"/>
      <c r="M7" s="22"/>
      <c r="N7" s="22"/>
      <c r="O7" s="22"/>
    </row>
    <row r="8" spans="2:15" ht="15.75" x14ac:dyDescent="0.25">
      <c r="B8" s="26" t="s">
        <v>1</v>
      </c>
      <c r="C8" s="22"/>
      <c r="D8" s="22"/>
      <c r="E8" s="22"/>
      <c r="F8" s="22"/>
      <c r="G8" s="22"/>
      <c r="H8" s="22"/>
      <c r="I8" s="22"/>
      <c r="J8" s="22"/>
      <c r="K8" s="22"/>
      <c r="L8" s="22"/>
      <c r="M8" s="22"/>
      <c r="N8" s="22"/>
      <c r="O8" s="22"/>
    </row>
    <row r="9" spans="2:15" x14ac:dyDescent="0.2">
      <c r="B9" s="22" t="s">
        <v>2</v>
      </c>
      <c r="C9" s="22"/>
      <c r="D9" s="22"/>
      <c r="E9" s="22"/>
      <c r="F9" s="22"/>
      <c r="G9" s="22"/>
      <c r="H9" s="22"/>
      <c r="I9" s="22"/>
      <c r="J9" s="22"/>
      <c r="K9" s="22"/>
      <c r="L9" s="22"/>
      <c r="M9" s="22"/>
      <c r="N9" s="22"/>
      <c r="O9" s="22"/>
    </row>
    <row r="10" spans="2:15" x14ac:dyDescent="0.2">
      <c r="B10" s="22" t="s">
        <v>3</v>
      </c>
      <c r="C10" s="22"/>
      <c r="D10" s="22"/>
      <c r="E10" s="22"/>
      <c r="F10" s="22"/>
      <c r="G10" s="22"/>
      <c r="H10" s="22"/>
      <c r="I10" s="22"/>
      <c r="J10" s="22"/>
      <c r="K10" s="22"/>
      <c r="L10" s="22"/>
      <c r="M10" s="22"/>
      <c r="N10" s="22"/>
      <c r="O10" s="22"/>
    </row>
    <row r="11" spans="2:15" x14ac:dyDescent="0.2">
      <c r="B11" s="22" t="s">
        <v>4</v>
      </c>
      <c r="C11" s="22"/>
      <c r="D11" s="22"/>
      <c r="E11" s="22"/>
      <c r="F11" s="22"/>
      <c r="G11" s="22"/>
      <c r="H11" s="22"/>
      <c r="I11" s="22"/>
      <c r="J11" s="22"/>
      <c r="K11" s="22"/>
      <c r="L11" s="22"/>
      <c r="M11" s="22"/>
      <c r="N11" s="22"/>
      <c r="O11" s="22"/>
    </row>
    <row r="12" spans="2:15" x14ac:dyDescent="0.2">
      <c r="B12" s="22" t="s">
        <v>5</v>
      </c>
      <c r="C12" s="22"/>
      <c r="D12" s="22"/>
      <c r="E12" s="22"/>
      <c r="F12" s="22"/>
      <c r="G12" s="22"/>
      <c r="H12" s="22"/>
      <c r="I12" s="22"/>
      <c r="J12" s="22"/>
      <c r="K12" s="22"/>
      <c r="L12" s="22"/>
      <c r="M12" s="22"/>
      <c r="N12" s="22"/>
      <c r="O12" s="22"/>
    </row>
    <row r="13" spans="2:15" x14ac:dyDescent="0.2">
      <c r="B13" s="22"/>
      <c r="C13" s="22"/>
      <c r="D13" s="22"/>
      <c r="E13" s="22"/>
      <c r="F13" s="22"/>
      <c r="G13" s="22"/>
      <c r="H13" s="22"/>
      <c r="I13" s="22"/>
      <c r="J13" s="22"/>
      <c r="K13" s="22"/>
      <c r="L13" s="22"/>
      <c r="M13" s="22"/>
      <c r="N13" s="22"/>
      <c r="O13" s="22"/>
    </row>
    <row r="14" spans="2:15" x14ac:dyDescent="0.2">
      <c r="B14" s="22"/>
      <c r="C14" s="22"/>
      <c r="D14" s="22"/>
      <c r="E14" s="22"/>
      <c r="F14" s="22"/>
      <c r="G14" s="22"/>
      <c r="H14" s="22"/>
      <c r="I14" s="22"/>
      <c r="J14" s="22"/>
      <c r="K14" s="22"/>
      <c r="L14" s="22"/>
      <c r="M14" s="22"/>
      <c r="N14" s="22"/>
      <c r="O14" s="22"/>
    </row>
    <row r="15" spans="2:15" x14ac:dyDescent="0.2">
      <c r="B15" s="22"/>
      <c r="C15" s="22"/>
      <c r="D15" s="22"/>
      <c r="E15" s="22"/>
      <c r="F15" s="22"/>
      <c r="G15" s="22"/>
      <c r="H15" s="22"/>
      <c r="I15" s="22"/>
      <c r="J15" s="22"/>
      <c r="K15" s="22"/>
      <c r="L15" s="22"/>
      <c r="M15" s="22"/>
      <c r="N15" s="22"/>
      <c r="O15" s="22"/>
    </row>
    <row r="16" spans="2:15" ht="15.75" x14ac:dyDescent="0.25">
      <c r="B16" s="26" t="s">
        <v>6</v>
      </c>
      <c r="C16" s="22"/>
      <c r="D16" s="22"/>
      <c r="E16" s="22"/>
      <c r="F16" s="22"/>
      <c r="G16" s="22"/>
      <c r="H16" s="22"/>
      <c r="I16" s="22"/>
      <c r="J16" s="22"/>
      <c r="K16" s="22"/>
      <c r="L16" s="22"/>
      <c r="M16" s="22"/>
      <c r="N16" s="22"/>
      <c r="O16" s="22"/>
    </row>
    <row r="17" spans="2:15" x14ac:dyDescent="0.2">
      <c r="B17" s="22" t="s">
        <v>7</v>
      </c>
      <c r="C17" s="22"/>
      <c r="D17" s="22"/>
      <c r="E17" s="22"/>
      <c r="F17" s="22"/>
      <c r="G17" s="22"/>
      <c r="H17" s="22"/>
      <c r="I17" s="22"/>
      <c r="J17" s="22"/>
      <c r="K17" s="22"/>
      <c r="L17" s="22"/>
      <c r="M17" s="22"/>
      <c r="N17" s="22"/>
      <c r="O17" s="22"/>
    </row>
    <row r="18" spans="2:15" x14ac:dyDescent="0.2">
      <c r="B18" s="22" t="s">
        <v>8</v>
      </c>
      <c r="C18" s="22"/>
      <c r="D18" s="22"/>
      <c r="E18" s="22"/>
      <c r="F18" s="22"/>
      <c r="G18" s="22"/>
      <c r="H18" s="22"/>
      <c r="I18" s="22"/>
      <c r="J18" s="22"/>
      <c r="K18" s="22"/>
      <c r="L18" s="22"/>
      <c r="M18" s="22"/>
      <c r="N18" s="22"/>
      <c r="O18" s="22"/>
    </row>
    <row r="19" spans="2:15" x14ac:dyDescent="0.2">
      <c r="B19" s="22" t="s">
        <v>9</v>
      </c>
      <c r="C19" s="22"/>
      <c r="D19" s="22"/>
      <c r="E19" s="22"/>
      <c r="F19" s="22"/>
      <c r="G19" s="22"/>
      <c r="H19" s="22"/>
      <c r="I19" s="22"/>
      <c r="J19" s="22"/>
      <c r="K19" s="22"/>
      <c r="L19" s="22"/>
      <c r="M19" s="22"/>
      <c r="N19" s="22"/>
      <c r="O19" s="22"/>
    </row>
    <row r="20" spans="2:15" x14ac:dyDescent="0.2">
      <c r="B20" s="22" t="s">
        <v>10</v>
      </c>
      <c r="C20" s="22"/>
      <c r="D20" s="22"/>
      <c r="E20" s="22"/>
      <c r="F20" s="22"/>
      <c r="G20" s="22"/>
      <c r="H20" s="22"/>
      <c r="I20" s="22"/>
      <c r="J20" s="22"/>
      <c r="K20" s="22"/>
      <c r="L20" s="22"/>
      <c r="M20" s="22"/>
      <c r="N20" s="22"/>
      <c r="O20" s="22"/>
    </row>
    <row r="21" spans="2:15" x14ac:dyDescent="0.2">
      <c r="B21" s="22" t="s">
        <v>11</v>
      </c>
      <c r="C21" s="22"/>
      <c r="D21" s="22"/>
      <c r="E21" s="22"/>
      <c r="F21" s="22"/>
      <c r="G21" s="22"/>
      <c r="H21" s="22"/>
      <c r="I21" s="22"/>
      <c r="J21" s="22"/>
      <c r="K21" s="22"/>
      <c r="L21" s="22"/>
      <c r="M21" s="22"/>
      <c r="N21" s="22"/>
      <c r="O21" s="22"/>
    </row>
    <row r="22" spans="2:15" x14ac:dyDescent="0.2">
      <c r="B22" s="22" t="s">
        <v>12</v>
      </c>
      <c r="C22" s="22"/>
      <c r="D22" s="22"/>
      <c r="E22" s="22"/>
      <c r="F22" s="22"/>
      <c r="G22" s="22"/>
      <c r="H22" s="22"/>
      <c r="I22" s="22"/>
      <c r="J22" s="22"/>
      <c r="K22" s="22"/>
      <c r="L22" s="22"/>
      <c r="M22" s="22"/>
      <c r="N22" s="22"/>
      <c r="O22" s="22"/>
    </row>
    <row r="23" spans="2:15" x14ac:dyDescent="0.2">
      <c r="B23" s="22"/>
      <c r="C23" s="22"/>
      <c r="D23" s="22"/>
      <c r="E23" s="22"/>
      <c r="F23" s="22"/>
      <c r="G23" s="22"/>
      <c r="H23" s="22"/>
      <c r="I23" s="22"/>
      <c r="J23" s="22"/>
      <c r="K23" s="22"/>
      <c r="L23" s="22"/>
      <c r="M23" s="22"/>
      <c r="N23" s="22"/>
      <c r="O23" s="22"/>
    </row>
    <row r="24" spans="2:15" x14ac:dyDescent="0.2">
      <c r="C24" s="22"/>
      <c r="D24" s="22"/>
      <c r="E24" s="22"/>
      <c r="F24" s="22"/>
      <c r="G24" s="22"/>
      <c r="H24" s="22"/>
      <c r="I24" s="22"/>
      <c r="J24" s="22"/>
      <c r="K24" s="22"/>
      <c r="L24" s="22"/>
      <c r="M24" s="22"/>
      <c r="N24" s="22"/>
      <c r="O24" s="22"/>
    </row>
    <row r="25" spans="2:15" ht="15.75" x14ac:dyDescent="0.25">
      <c r="B25" s="26" t="s">
        <v>13</v>
      </c>
      <c r="C25" s="22"/>
      <c r="D25" s="22"/>
      <c r="E25" s="22"/>
      <c r="F25" s="22"/>
      <c r="G25" s="22"/>
      <c r="H25" s="22"/>
      <c r="I25" s="22"/>
      <c r="J25" s="22"/>
      <c r="K25" s="22"/>
      <c r="L25" s="22"/>
      <c r="M25" s="22"/>
      <c r="N25" s="22"/>
      <c r="O25" s="22"/>
    </row>
    <row r="26" spans="2:15" x14ac:dyDescent="0.2">
      <c r="B26" s="22" t="s">
        <v>14</v>
      </c>
      <c r="C26" s="22"/>
      <c r="D26" s="22"/>
      <c r="E26" s="22"/>
      <c r="F26" s="22"/>
      <c r="G26" s="22"/>
      <c r="H26" s="22"/>
      <c r="I26" s="22"/>
      <c r="J26" s="22"/>
      <c r="K26" s="22"/>
      <c r="L26" s="22"/>
      <c r="M26" s="22"/>
      <c r="N26" s="22"/>
      <c r="O26" s="22"/>
    </row>
    <row r="27" spans="2:15" x14ac:dyDescent="0.2">
      <c r="B27" s="22"/>
      <c r="C27" s="22"/>
      <c r="D27" s="22"/>
      <c r="E27" s="22"/>
      <c r="F27" s="22"/>
      <c r="G27" s="22"/>
      <c r="H27" s="22"/>
      <c r="I27" s="22"/>
      <c r="J27" s="22"/>
      <c r="K27" s="22"/>
      <c r="L27" s="22"/>
      <c r="M27" s="22"/>
      <c r="N27" s="22"/>
      <c r="O27" s="22"/>
    </row>
    <row r="28" spans="2:15" x14ac:dyDescent="0.2">
      <c r="B28" s="22"/>
      <c r="C28" s="22"/>
      <c r="D28" s="22"/>
      <c r="E28" s="22"/>
      <c r="F28" s="22"/>
      <c r="G28" s="22"/>
      <c r="H28" s="22"/>
      <c r="I28" s="22"/>
      <c r="J28" s="22"/>
      <c r="K28" s="22"/>
      <c r="L28" s="22"/>
      <c r="M28" s="22"/>
      <c r="N28" s="22"/>
      <c r="O28" s="22"/>
    </row>
    <row r="29" spans="2:15" ht="15.75" x14ac:dyDescent="0.25">
      <c r="B29" s="26" t="s">
        <v>15</v>
      </c>
      <c r="C29" s="22"/>
      <c r="D29" s="22"/>
      <c r="E29" s="22"/>
      <c r="F29" s="22"/>
      <c r="G29" s="22"/>
      <c r="H29" s="22"/>
      <c r="I29" s="22"/>
      <c r="J29" s="22"/>
      <c r="K29" s="22"/>
      <c r="L29" s="25"/>
      <c r="M29" s="22"/>
      <c r="N29" s="22"/>
      <c r="O29" s="22"/>
    </row>
    <row r="30" spans="2:15" ht="15.75" x14ac:dyDescent="0.2">
      <c r="B30" s="71" t="s">
        <v>16</v>
      </c>
      <c r="C30" s="22"/>
      <c r="D30" s="22"/>
      <c r="E30" s="22"/>
      <c r="F30" s="22"/>
      <c r="G30" s="22"/>
      <c r="H30" s="22"/>
      <c r="I30" s="22"/>
      <c r="J30" s="22"/>
      <c r="K30" s="22"/>
      <c r="L30" s="25"/>
      <c r="M30" s="22"/>
      <c r="N30" s="22"/>
      <c r="O30" s="22"/>
    </row>
    <row r="31" spans="2:15" ht="15.75" x14ac:dyDescent="0.2">
      <c r="B31" s="23" t="s">
        <v>17</v>
      </c>
      <c r="C31" s="22"/>
      <c r="D31" s="22"/>
      <c r="E31" s="22"/>
      <c r="F31" s="22"/>
      <c r="G31" s="22"/>
      <c r="H31" s="22"/>
      <c r="I31" s="22"/>
      <c r="J31" s="22"/>
      <c r="K31" s="22"/>
      <c r="L31" s="25"/>
      <c r="M31" s="22"/>
      <c r="N31" s="22"/>
      <c r="O31" s="22"/>
    </row>
    <row r="32" spans="2:15" ht="15.75" x14ac:dyDescent="0.2">
      <c r="B32" s="23" t="s">
        <v>18</v>
      </c>
      <c r="C32" s="22"/>
      <c r="D32" s="22"/>
      <c r="E32" s="22"/>
      <c r="F32" s="22"/>
      <c r="G32" s="22"/>
      <c r="H32" s="22"/>
      <c r="I32" s="22"/>
      <c r="J32" s="22"/>
      <c r="K32" s="22"/>
      <c r="L32" s="25"/>
      <c r="M32" s="22"/>
      <c r="N32" s="22"/>
      <c r="O32" s="22"/>
    </row>
    <row r="33" spans="2:15" ht="15.75" x14ac:dyDescent="0.2">
      <c r="B33" s="23" t="s">
        <v>19</v>
      </c>
      <c r="C33" s="22"/>
      <c r="D33" s="22"/>
      <c r="E33" s="22"/>
      <c r="F33" s="22"/>
      <c r="G33" s="22"/>
      <c r="H33" s="22"/>
      <c r="I33" s="22"/>
      <c r="J33" s="22"/>
      <c r="K33" s="22"/>
      <c r="L33" s="25"/>
      <c r="M33" s="22"/>
      <c r="N33" s="22"/>
      <c r="O33" s="22"/>
    </row>
    <row r="34" spans="2:15" ht="15.75" x14ac:dyDescent="0.2">
      <c r="B34" s="23"/>
      <c r="C34" s="22"/>
      <c r="D34" s="22"/>
      <c r="E34" s="22"/>
      <c r="F34" s="22"/>
      <c r="G34" s="22"/>
      <c r="H34" s="22"/>
      <c r="I34" s="22"/>
      <c r="J34" s="22"/>
      <c r="K34" s="22"/>
      <c r="L34" s="25"/>
      <c r="M34" s="22"/>
      <c r="N34" s="22"/>
      <c r="O34" s="22"/>
    </row>
    <row r="35" spans="2:15" ht="15.75" x14ac:dyDescent="0.2">
      <c r="B35" s="70" t="s">
        <v>20</v>
      </c>
      <c r="C35" s="22"/>
      <c r="D35" s="22"/>
      <c r="E35" s="22"/>
      <c r="F35" s="22"/>
      <c r="G35" s="22"/>
      <c r="H35" s="22"/>
      <c r="I35" s="22"/>
      <c r="J35" s="22"/>
      <c r="K35" s="22"/>
      <c r="L35" s="25"/>
      <c r="M35" s="22"/>
      <c r="N35" s="22"/>
      <c r="O35" s="22"/>
    </row>
    <row r="36" spans="2:15" ht="15.75" x14ac:dyDescent="0.2">
      <c r="B36" s="23" t="s">
        <v>21</v>
      </c>
      <c r="C36" s="22"/>
      <c r="D36" s="22"/>
      <c r="E36" s="22"/>
      <c r="F36" s="22"/>
      <c r="G36" s="22"/>
      <c r="H36" s="22"/>
      <c r="I36" s="22"/>
      <c r="J36" s="22"/>
      <c r="K36" s="22"/>
      <c r="L36" s="25"/>
      <c r="M36" s="22"/>
      <c r="N36" s="22"/>
      <c r="O36" s="22"/>
    </row>
    <row r="37" spans="2:15" ht="15.75" x14ac:dyDescent="0.2">
      <c r="B37" s="22" t="s">
        <v>22</v>
      </c>
      <c r="C37" s="22"/>
      <c r="D37" s="22"/>
      <c r="E37" s="22"/>
      <c r="F37" s="22"/>
      <c r="G37" s="22"/>
      <c r="H37" s="22"/>
      <c r="I37" s="22"/>
      <c r="J37" s="22"/>
      <c r="K37" s="22"/>
      <c r="L37" s="25"/>
      <c r="M37" s="22"/>
      <c r="N37" s="22"/>
      <c r="O37" s="22"/>
    </row>
    <row r="38" spans="2:15" ht="15.75" x14ac:dyDescent="0.2">
      <c r="B38" s="69" t="s">
        <v>23</v>
      </c>
      <c r="C38" s="22"/>
      <c r="D38" s="23"/>
      <c r="E38" s="22"/>
      <c r="F38" s="22"/>
      <c r="G38" s="22"/>
      <c r="H38" s="22"/>
      <c r="I38" s="22"/>
      <c r="J38" s="22"/>
      <c r="K38" s="22"/>
      <c r="L38" s="25"/>
      <c r="M38" s="22"/>
      <c r="N38" s="22"/>
      <c r="O38" s="22"/>
    </row>
    <row r="39" spans="2:15" ht="15.75" x14ac:dyDescent="0.2">
      <c r="B39" s="69" t="s">
        <v>24</v>
      </c>
      <c r="D39" s="23"/>
      <c r="E39" s="22"/>
      <c r="F39" s="22"/>
      <c r="G39" s="22"/>
      <c r="H39" s="22"/>
      <c r="I39" s="22"/>
      <c r="J39" s="22"/>
      <c r="K39" s="22"/>
      <c r="L39" s="25"/>
      <c r="M39" s="22"/>
      <c r="N39" s="22"/>
      <c r="O39" s="22"/>
    </row>
    <row r="40" spans="2:15" ht="15.75" x14ac:dyDescent="0.2">
      <c r="B40" s="22" t="s">
        <v>25</v>
      </c>
      <c r="D40" s="22"/>
      <c r="E40" s="22"/>
      <c r="F40" s="22"/>
      <c r="G40" s="22"/>
      <c r="H40" s="22"/>
      <c r="I40" s="22"/>
      <c r="J40" s="22"/>
      <c r="K40" s="22"/>
      <c r="L40" s="25"/>
      <c r="M40" s="22"/>
      <c r="N40" s="22"/>
      <c r="O40" s="22"/>
    </row>
    <row r="41" spans="2:15" ht="15.75" x14ac:dyDescent="0.2">
      <c r="B41" s="22"/>
      <c r="C41" s="22" t="s">
        <v>26</v>
      </c>
      <c r="D41" s="22"/>
      <c r="E41" s="22"/>
      <c r="F41" s="22"/>
      <c r="G41" s="22"/>
      <c r="H41" s="22"/>
      <c r="I41" s="22"/>
      <c r="J41" s="22"/>
      <c r="K41" s="22"/>
      <c r="L41" s="25"/>
      <c r="M41" s="22"/>
      <c r="N41" s="22"/>
      <c r="O41" s="22"/>
    </row>
    <row r="42" spans="2:15" ht="15.75" x14ac:dyDescent="0.2">
      <c r="B42" s="22"/>
      <c r="C42" s="22" t="s">
        <v>27</v>
      </c>
      <c r="D42" s="22"/>
      <c r="E42" s="22"/>
      <c r="F42" s="22"/>
      <c r="G42" s="22"/>
      <c r="H42" s="22"/>
      <c r="I42" s="22"/>
      <c r="J42" s="22"/>
      <c r="K42" s="22"/>
      <c r="L42" s="25"/>
      <c r="M42" s="22"/>
      <c r="N42" s="22"/>
      <c r="O42" s="22"/>
    </row>
    <row r="43" spans="2:15" ht="15.75" x14ac:dyDescent="0.2">
      <c r="B43" s="22"/>
      <c r="C43" s="22" t="s">
        <v>28</v>
      </c>
      <c r="D43" s="22"/>
      <c r="E43" s="22"/>
      <c r="F43" s="22"/>
      <c r="G43" s="22"/>
      <c r="H43" s="22"/>
      <c r="I43" s="22"/>
      <c r="J43" s="22"/>
      <c r="K43" s="22"/>
      <c r="L43" s="25"/>
      <c r="M43" s="22"/>
      <c r="N43" s="22"/>
      <c r="O43" s="22"/>
    </row>
    <row r="44" spans="2:15" ht="15.75" x14ac:dyDescent="0.2">
      <c r="B44" s="22"/>
      <c r="C44" s="22"/>
      <c r="D44" s="22"/>
      <c r="E44" s="22"/>
      <c r="F44" s="22"/>
      <c r="G44" s="22"/>
      <c r="H44" s="22"/>
      <c r="I44" s="22"/>
      <c r="J44" s="22"/>
      <c r="K44" s="22"/>
      <c r="L44" s="25"/>
      <c r="M44" s="22"/>
      <c r="N44" s="22"/>
      <c r="O44" s="22"/>
    </row>
    <row r="45" spans="2:15" ht="15" thickBot="1" x14ac:dyDescent="0.25"/>
    <row r="46" spans="2:15" x14ac:dyDescent="0.2">
      <c r="B46" s="63" t="s">
        <v>29</v>
      </c>
      <c r="C46" s="64"/>
      <c r="D46" s="64"/>
      <c r="E46" s="64"/>
      <c r="F46" s="64"/>
      <c r="G46" s="64"/>
      <c r="H46" s="64"/>
      <c r="I46" s="65"/>
    </row>
    <row r="47" spans="2:15" ht="15" thickBot="1" x14ac:dyDescent="0.25">
      <c r="B47" s="66" t="s">
        <v>30</v>
      </c>
      <c r="C47" s="67"/>
      <c r="D47" s="67"/>
      <c r="E47" s="67"/>
      <c r="F47" s="67"/>
      <c r="G47" s="67"/>
      <c r="H47" s="67"/>
      <c r="I47" s="68"/>
      <c r="J47" s="62"/>
      <c r="K47" s="62"/>
      <c r="L47" s="24"/>
      <c r="M47" s="24"/>
      <c r="N47" s="24"/>
      <c r="O47" s="24"/>
    </row>
    <row r="48" spans="2:15" x14ac:dyDescent="0.2">
      <c r="B48" s="24"/>
      <c r="C48" s="24"/>
      <c r="D48" s="24"/>
      <c r="E48" s="24"/>
      <c r="F48" s="24"/>
      <c r="G48" s="24"/>
      <c r="H48" s="24"/>
      <c r="I48" s="24"/>
      <c r="J48" s="24"/>
      <c r="K48" s="62"/>
      <c r="L48" s="24"/>
      <c r="M48" s="24"/>
      <c r="N48" s="24"/>
      <c r="O48" s="24"/>
    </row>
    <row r="49" spans="2:15" x14ac:dyDescent="0.2">
      <c r="B49" s="24"/>
      <c r="C49" s="24"/>
      <c r="D49" s="24"/>
      <c r="E49" s="24"/>
      <c r="F49" s="24"/>
      <c r="G49" s="24"/>
      <c r="H49" s="24"/>
      <c r="I49" s="24"/>
      <c r="J49" s="24"/>
      <c r="K49" s="24"/>
      <c r="L49" s="24"/>
      <c r="M49" s="24"/>
      <c r="N49" s="24"/>
      <c r="O49" s="24"/>
    </row>
    <row r="50" spans="2:15" x14ac:dyDescent="0.2">
      <c r="B50" s="24"/>
      <c r="C50" s="24"/>
      <c r="D50" s="24"/>
      <c r="E50" s="24"/>
      <c r="F50" s="24"/>
      <c r="G50" s="24"/>
      <c r="H50" s="24"/>
      <c r="I50" s="24"/>
      <c r="J50" s="24"/>
      <c r="K50" s="24"/>
      <c r="L50" s="24"/>
      <c r="M50" s="24"/>
      <c r="N50" s="24"/>
      <c r="O50" s="24"/>
    </row>
  </sheetData>
  <pageMargins left="0.25" right="0.25" top="0.5" bottom="0.5" header="0.3" footer="0.3"/>
  <pageSetup paperSize="9" scale="7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J51"/>
  <sheetViews>
    <sheetView showGridLines="0" topLeftCell="A22" zoomScale="90" zoomScaleNormal="90" workbookViewId="0">
      <selection activeCell="C8" sqref="C8"/>
    </sheetView>
  </sheetViews>
  <sheetFormatPr defaultColWidth="8.42578125" defaultRowHeight="12.75" x14ac:dyDescent="0.2"/>
  <cols>
    <col min="1" max="1" width="4.42578125" style="16" customWidth="1"/>
    <col min="2" max="2" width="17.42578125" style="16" bestFit="1" customWidth="1"/>
    <col min="3" max="3" width="16.42578125" style="16" bestFit="1" customWidth="1"/>
    <col min="4" max="4" width="11.42578125" style="16" bestFit="1" customWidth="1"/>
    <col min="5" max="6" width="16.42578125" style="16" bestFit="1" customWidth="1"/>
    <col min="7" max="8" width="12.42578125" style="16" bestFit="1" customWidth="1"/>
    <col min="9" max="9" width="4.42578125" style="16" customWidth="1"/>
    <col min="10" max="10" width="33.42578125" style="16" bestFit="1" customWidth="1"/>
    <col min="11" max="11" width="16.42578125" style="16" bestFit="1" customWidth="1"/>
    <col min="12" max="12" width="11.42578125" style="16" bestFit="1" customWidth="1"/>
    <col min="13" max="14" width="16.42578125" style="16" bestFit="1" customWidth="1"/>
    <col min="15" max="15" width="12.42578125" style="39" bestFit="1" customWidth="1"/>
    <col min="16" max="16" width="11.42578125" style="39" bestFit="1" customWidth="1"/>
    <col min="17" max="17" width="12.42578125" style="39" bestFit="1" customWidth="1"/>
    <col min="18" max="18" width="7" style="16" bestFit="1" customWidth="1"/>
    <col min="19" max="19" width="6.42578125" style="16" bestFit="1" customWidth="1"/>
    <col min="20" max="21" width="12.42578125" style="16" bestFit="1" customWidth="1"/>
    <col min="22" max="22" width="7" style="16" bestFit="1" customWidth="1"/>
    <col min="23" max="23" width="6.42578125" style="16" bestFit="1" customWidth="1"/>
    <col min="24" max="25" width="12.42578125" style="16" bestFit="1" customWidth="1"/>
    <col min="26" max="26" width="5.42578125" style="16" bestFit="1" customWidth="1"/>
    <col min="27" max="27" width="6.42578125" style="16" bestFit="1" customWidth="1"/>
    <col min="28" max="29" width="12.42578125" style="16" bestFit="1" customWidth="1"/>
    <col min="30" max="30" width="7" style="16" bestFit="1" customWidth="1"/>
    <col min="31" max="31" width="6.42578125" style="16" bestFit="1" customWidth="1"/>
    <col min="32" max="36" width="17.42578125" style="16" bestFit="1" customWidth="1"/>
    <col min="37" max="16384" width="8.42578125" style="16"/>
  </cols>
  <sheetData>
    <row r="1" spans="2:17" ht="5.25" customHeight="1" x14ac:dyDescent="0.2"/>
    <row r="2" spans="2:17" ht="18.75" customHeight="1" x14ac:dyDescent="0.2">
      <c r="B2" s="4" t="s">
        <v>31</v>
      </c>
    </row>
    <row r="3" spans="2:17" ht="5.0999999999999996" customHeight="1" x14ac:dyDescent="0.2">
      <c r="B3" s="4"/>
    </row>
    <row r="4" spans="2:17" ht="14.25" x14ac:dyDescent="0.2">
      <c r="B4" s="456" t="s">
        <v>32</v>
      </c>
      <c r="C4" s="456"/>
    </row>
    <row r="5" spans="2:17" ht="15" x14ac:dyDescent="0.25">
      <c r="B5" s="15" t="s">
        <v>33</v>
      </c>
      <c r="C5" s="15"/>
      <c r="K5"/>
      <c r="L5" s="37" t="s">
        <v>34</v>
      </c>
      <c r="M5"/>
      <c r="N5"/>
      <c r="O5"/>
      <c r="P5"/>
      <c r="Q5"/>
    </row>
    <row r="6" spans="2:17" ht="15" x14ac:dyDescent="0.25">
      <c r="B6" s="15" t="s">
        <v>35</v>
      </c>
      <c r="C6" s="15"/>
      <c r="K6" s="37" t="s">
        <v>36</v>
      </c>
      <c r="L6" s="41" t="s">
        <v>37</v>
      </c>
      <c r="M6" s="41" t="s">
        <v>38</v>
      </c>
      <c r="N6" s="41" t="s">
        <v>39</v>
      </c>
      <c r="O6" s="41" t="s">
        <v>40</v>
      </c>
      <c r="P6" s="41" t="s">
        <v>41</v>
      </c>
      <c r="Q6" s="1" t="s">
        <v>42</v>
      </c>
    </row>
    <row r="7" spans="2:17" ht="15" x14ac:dyDescent="0.25">
      <c r="B7" s="15" t="s">
        <v>43</v>
      </c>
      <c r="C7" s="15"/>
      <c r="K7" t="s">
        <v>44</v>
      </c>
      <c r="L7" s="38">
        <v>70000</v>
      </c>
      <c r="M7" s="38">
        <v>250000</v>
      </c>
      <c r="N7" s="38">
        <v>350000</v>
      </c>
      <c r="O7" s="38">
        <v>100000</v>
      </c>
      <c r="P7" s="38">
        <v>180000</v>
      </c>
      <c r="Q7" s="38">
        <v>950000</v>
      </c>
    </row>
    <row r="8" spans="2:17" ht="15" x14ac:dyDescent="0.25">
      <c r="B8" s="15" t="s">
        <v>45</v>
      </c>
      <c r="C8" s="33" t="s">
        <v>46</v>
      </c>
      <c r="K8" t="s">
        <v>47</v>
      </c>
      <c r="L8" s="38">
        <v>40000</v>
      </c>
      <c r="M8" s="38">
        <v>30000</v>
      </c>
      <c r="N8" s="38">
        <v>30000</v>
      </c>
      <c r="O8" s="38">
        <v>50000</v>
      </c>
      <c r="P8" s="38">
        <v>50000</v>
      </c>
      <c r="Q8" s="38">
        <v>200000</v>
      </c>
    </row>
    <row r="9" spans="2:17" ht="15" x14ac:dyDescent="0.25">
      <c r="B9" s="15" t="s">
        <v>48</v>
      </c>
      <c r="C9" s="15"/>
      <c r="K9" t="s">
        <v>49</v>
      </c>
      <c r="L9" s="38">
        <v>20000</v>
      </c>
      <c r="M9" s="38">
        <v>30000</v>
      </c>
      <c r="N9" s="38">
        <v>40000</v>
      </c>
      <c r="O9" s="38">
        <v>60000</v>
      </c>
      <c r="P9" s="38">
        <v>50000</v>
      </c>
      <c r="Q9" s="38">
        <v>200000</v>
      </c>
    </row>
    <row r="10" spans="2:17" ht="15" x14ac:dyDescent="0.25">
      <c r="K10" t="s">
        <v>15</v>
      </c>
      <c r="L10" s="38">
        <v>30000</v>
      </c>
      <c r="M10" s="38">
        <v>40000</v>
      </c>
      <c r="N10" s="38">
        <v>40000</v>
      </c>
      <c r="O10" s="38">
        <v>30000</v>
      </c>
      <c r="P10" s="38">
        <v>10000</v>
      </c>
      <c r="Q10" s="38">
        <v>150000</v>
      </c>
    </row>
    <row r="11" spans="2:17" ht="15" x14ac:dyDescent="0.25">
      <c r="K11" t="s">
        <v>50</v>
      </c>
      <c r="L11" s="38"/>
      <c r="M11" s="38"/>
      <c r="N11" s="38"/>
      <c r="O11" s="38"/>
      <c r="P11" s="38"/>
      <c r="Q11" s="38">
        <v>0</v>
      </c>
    </row>
    <row r="12" spans="2:17" ht="15" x14ac:dyDescent="0.25">
      <c r="K12" t="s">
        <v>51</v>
      </c>
      <c r="L12" s="38">
        <v>160000</v>
      </c>
      <c r="M12" s="38">
        <v>350000</v>
      </c>
      <c r="N12" s="38">
        <v>460000</v>
      </c>
      <c r="O12" s="38">
        <v>240000</v>
      </c>
      <c r="P12" s="38">
        <v>290000</v>
      </c>
      <c r="Q12" s="38">
        <v>1500000</v>
      </c>
    </row>
    <row r="15" spans="2:17" ht="15" x14ac:dyDescent="0.25">
      <c r="N15"/>
      <c r="O15" s="40"/>
      <c r="P15" s="40"/>
    </row>
    <row r="16" spans="2:17" ht="15" x14ac:dyDescent="0.25">
      <c r="N16"/>
      <c r="O16" s="40"/>
      <c r="P16" s="40"/>
    </row>
    <row r="17" spans="2:36" ht="15" x14ac:dyDescent="0.25">
      <c r="B17" s="37" t="s">
        <v>52</v>
      </c>
      <c r="C17" t="s">
        <v>53</v>
      </c>
      <c r="J17" s="37" t="s">
        <v>36</v>
      </c>
      <c r="K17" t="s">
        <v>53</v>
      </c>
      <c r="N17"/>
      <c r="O17" s="40"/>
      <c r="P17" s="40"/>
    </row>
    <row r="18" spans="2:36" ht="15" x14ac:dyDescent="0.25">
      <c r="N18"/>
      <c r="O18" s="40"/>
      <c r="P18" s="40"/>
    </row>
    <row r="19" spans="2:36" ht="15" x14ac:dyDescent="0.25">
      <c r="B19" s="37" t="s">
        <v>54</v>
      </c>
      <c r="C19" s="37" t="s">
        <v>55</v>
      </c>
      <c r="D19"/>
      <c r="E19"/>
      <c r="F19"/>
      <c r="G19"/>
      <c r="H19"/>
      <c r="J19" s="37" t="s">
        <v>54</v>
      </c>
      <c r="K19" s="37" t="s">
        <v>55</v>
      </c>
      <c r="L19"/>
      <c r="M19"/>
      <c r="N19"/>
      <c r="O19"/>
      <c r="P19"/>
      <c r="R19"/>
      <c r="S19"/>
      <c r="T19"/>
      <c r="U19"/>
      <c r="V19"/>
      <c r="W19"/>
      <c r="X19"/>
      <c r="Y19"/>
      <c r="Z19"/>
      <c r="AA19"/>
      <c r="AB19"/>
      <c r="AC19"/>
      <c r="AD19"/>
      <c r="AE19"/>
      <c r="AF19"/>
      <c r="AG19"/>
      <c r="AH19"/>
      <c r="AI19"/>
      <c r="AJ19"/>
    </row>
    <row r="20" spans="2:36" ht="15" x14ac:dyDescent="0.25">
      <c r="B20" s="37" t="s">
        <v>36</v>
      </c>
      <c r="C20" s="1" t="s">
        <v>56</v>
      </c>
      <c r="D20" s="1" t="s">
        <v>51</v>
      </c>
      <c r="E20"/>
      <c r="F20"/>
      <c r="G20"/>
      <c r="H20"/>
      <c r="J20" s="37" t="s">
        <v>57</v>
      </c>
      <c r="K20" t="s">
        <v>56</v>
      </c>
      <c r="L20" t="s">
        <v>51</v>
      </c>
      <c r="M20"/>
      <c r="N20"/>
      <c r="O20"/>
      <c r="P20"/>
      <c r="R20"/>
      <c r="S20"/>
      <c r="T20"/>
      <c r="U20"/>
      <c r="V20"/>
      <c r="W20"/>
      <c r="X20"/>
      <c r="Y20"/>
      <c r="Z20"/>
      <c r="AA20"/>
      <c r="AB20"/>
      <c r="AC20"/>
      <c r="AD20"/>
      <c r="AE20"/>
      <c r="AF20"/>
      <c r="AG20"/>
      <c r="AH20"/>
      <c r="AI20"/>
      <c r="AJ20"/>
    </row>
    <row r="21" spans="2:36" ht="15" x14ac:dyDescent="0.25">
      <c r="B21" t="s">
        <v>44</v>
      </c>
      <c r="C21" s="38">
        <v>150000</v>
      </c>
      <c r="D21" s="38">
        <v>150000</v>
      </c>
      <c r="E21"/>
      <c r="F21"/>
      <c r="G21"/>
      <c r="H21"/>
      <c r="J21" t="s">
        <v>58</v>
      </c>
      <c r="K21" s="38">
        <v>150000</v>
      </c>
      <c r="L21" s="38">
        <v>150000</v>
      </c>
      <c r="M21"/>
      <c r="N21"/>
      <c r="O21"/>
      <c r="P21"/>
      <c r="R21"/>
      <c r="S21"/>
      <c r="T21"/>
      <c r="U21"/>
      <c r="V21"/>
      <c r="W21"/>
      <c r="X21"/>
      <c r="Y21"/>
      <c r="Z21"/>
      <c r="AA21"/>
      <c r="AB21"/>
      <c r="AC21"/>
      <c r="AD21"/>
      <c r="AE21"/>
      <c r="AF21"/>
      <c r="AG21"/>
      <c r="AH21"/>
      <c r="AI21"/>
      <c r="AJ21"/>
    </row>
    <row r="22" spans="2:36" ht="15" x14ac:dyDescent="0.25">
      <c r="B22" t="s">
        <v>51</v>
      </c>
      <c r="C22" s="38">
        <v>150000</v>
      </c>
      <c r="D22" s="38">
        <v>150000</v>
      </c>
      <c r="E22"/>
      <c r="F22"/>
      <c r="G22"/>
      <c r="H22"/>
      <c r="J22" t="s">
        <v>51</v>
      </c>
      <c r="K22" s="38">
        <v>150000</v>
      </c>
      <c r="L22" s="38">
        <v>150000</v>
      </c>
      <c r="M22"/>
      <c r="N22"/>
      <c r="O22"/>
      <c r="P22"/>
      <c r="R22"/>
      <c r="S22"/>
      <c r="T22"/>
      <c r="U22"/>
      <c r="V22"/>
      <c r="W22"/>
      <c r="X22"/>
      <c r="Y22"/>
      <c r="Z22"/>
      <c r="AA22"/>
      <c r="AB22"/>
      <c r="AC22"/>
      <c r="AD22"/>
      <c r="AE22"/>
      <c r="AF22"/>
      <c r="AG22"/>
      <c r="AH22"/>
      <c r="AI22"/>
      <c r="AJ22"/>
    </row>
    <row r="23" spans="2:36" ht="15" x14ac:dyDescent="0.25">
      <c r="B23"/>
      <c r="C23"/>
      <c r="D23"/>
      <c r="E23"/>
      <c r="F23"/>
      <c r="G23"/>
      <c r="H23"/>
      <c r="J23"/>
      <c r="K23"/>
      <c r="L23"/>
      <c r="M23"/>
      <c r="N23"/>
      <c r="O23"/>
      <c r="P23"/>
      <c r="R23"/>
      <c r="S23"/>
      <c r="T23"/>
      <c r="U23"/>
      <c r="V23"/>
      <c r="W23"/>
      <c r="X23"/>
      <c r="Y23"/>
      <c r="Z23"/>
      <c r="AA23"/>
      <c r="AB23"/>
      <c r="AC23"/>
      <c r="AD23"/>
      <c r="AE23"/>
      <c r="AF23"/>
      <c r="AG23"/>
      <c r="AH23"/>
      <c r="AI23"/>
      <c r="AJ23"/>
    </row>
    <row r="24" spans="2:36" ht="15" x14ac:dyDescent="0.25">
      <c r="B24"/>
      <c r="C24"/>
      <c r="D24"/>
      <c r="E24"/>
      <c r="F24"/>
      <c r="G24"/>
      <c r="H24"/>
      <c r="J24"/>
      <c r="K24"/>
      <c r="L24"/>
      <c r="M24"/>
      <c r="N24"/>
      <c r="O24"/>
      <c r="P24"/>
      <c r="R24"/>
      <c r="S24"/>
      <c r="T24"/>
      <c r="U24"/>
      <c r="V24"/>
      <c r="W24"/>
      <c r="X24"/>
      <c r="Y24"/>
      <c r="Z24"/>
      <c r="AA24"/>
      <c r="AB24"/>
      <c r="AC24"/>
      <c r="AD24"/>
      <c r="AE24"/>
      <c r="AF24"/>
      <c r="AG24"/>
      <c r="AH24"/>
      <c r="AI24"/>
      <c r="AJ24"/>
    </row>
    <row r="25" spans="2:36" ht="15" x14ac:dyDescent="0.25">
      <c r="B25"/>
      <c r="C25"/>
      <c r="D25"/>
      <c r="E25"/>
      <c r="F25"/>
      <c r="G25"/>
      <c r="H25"/>
      <c r="J25"/>
      <c r="K25"/>
      <c r="L25"/>
      <c r="M25"/>
      <c r="N25"/>
      <c r="O25"/>
      <c r="P25"/>
      <c r="R25"/>
      <c r="S25"/>
      <c r="T25"/>
      <c r="U25"/>
      <c r="V25"/>
      <c r="W25"/>
      <c r="X25"/>
      <c r="Y25"/>
      <c r="Z25"/>
      <c r="AA25"/>
      <c r="AB25"/>
      <c r="AC25"/>
      <c r="AD25"/>
      <c r="AE25"/>
      <c r="AF25"/>
      <c r="AG25"/>
      <c r="AH25"/>
      <c r="AI25"/>
      <c r="AJ25"/>
    </row>
    <row r="26" spans="2:36" ht="15" x14ac:dyDescent="0.25">
      <c r="B26"/>
      <c r="C26"/>
      <c r="D26"/>
      <c r="E26"/>
      <c r="F26"/>
      <c r="G26"/>
      <c r="H26"/>
      <c r="J26"/>
      <c r="K26"/>
      <c r="L26"/>
      <c r="M26"/>
      <c r="N26"/>
      <c r="O26"/>
      <c r="P26"/>
      <c r="R26"/>
      <c r="S26"/>
      <c r="T26"/>
      <c r="U26"/>
      <c r="V26"/>
      <c r="W26"/>
      <c r="X26"/>
      <c r="Y26"/>
      <c r="Z26"/>
      <c r="AA26"/>
      <c r="AB26"/>
      <c r="AC26"/>
      <c r="AD26"/>
      <c r="AE26"/>
      <c r="AF26"/>
      <c r="AG26"/>
      <c r="AH26"/>
      <c r="AI26"/>
      <c r="AJ26"/>
    </row>
    <row r="27" spans="2:36" ht="15" x14ac:dyDescent="0.25">
      <c r="B27"/>
      <c r="C27"/>
      <c r="D27"/>
      <c r="E27"/>
      <c r="F27"/>
      <c r="G27"/>
      <c r="H27"/>
      <c r="J27"/>
      <c r="K27"/>
      <c r="L27"/>
      <c r="M27"/>
      <c r="N27"/>
      <c r="O27"/>
      <c r="P27"/>
      <c r="R27"/>
      <c r="S27"/>
      <c r="T27"/>
      <c r="U27"/>
      <c r="V27"/>
      <c r="W27"/>
      <c r="X27"/>
      <c r="Y27"/>
      <c r="Z27"/>
      <c r="AA27"/>
      <c r="AB27"/>
      <c r="AC27"/>
      <c r="AD27"/>
      <c r="AE27"/>
      <c r="AF27"/>
      <c r="AG27"/>
      <c r="AH27"/>
      <c r="AI27"/>
      <c r="AJ27"/>
    </row>
    <row r="28" spans="2:36" ht="15" x14ac:dyDescent="0.25">
      <c r="B28"/>
      <c r="C28"/>
      <c r="D28"/>
      <c r="E28"/>
      <c r="F28"/>
      <c r="G28"/>
      <c r="H28"/>
      <c r="J28"/>
      <c r="K28"/>
      <c r="L28"/>
      <c r="M28"/>
      <c r="N28"/>
      <c r="O28"/>
      <c r="P28"/>
    </row>
    <row r="29" spans="2:36" ht="15" x14ac:dyDescent="0.25">
      <c r="B29" s="37" t="s">
        <v>54</v>
      </c>
      <c r="C29" s="37" t="s">
        <v>59</v>
      </c>
      <c r="D29"/>
      <c r="E29"/>
      <c r="F29"/>
      <c r="G29"/>
      <c r="H29"/>
      <c r="J29"/>
      <c r="K29"/>
      <c r="L29"/>
      <c r="M29"/>
      <c r="N29"/>
      <c r="O29"/>
      <c r="P29"/>
    </row>
    <row r="30" spans="2:36" ht="15" x14ac:dyDescent="0.25">
      <c r="B30" s="37" t="s">
        <v>60</v>
      </c>
      <c r="C30" t="s">
        <v>61</v>
      </c>
      <c r="D30" t="s">
        <v>62</v>
      </c>
      <c r="E30" t="s">
        <v>56</v>
      </c>
      <c r="F30" t="s">
        <v>50</v>
      </c>
      <c r="G30" t="s">
        <v>51</v>
      </c>
      <c r="H30"/>
      <c r="J30"/>
      <c r="K30"/>
      <c r="L30"/>
      <c r="M30"/>
      <c r="N30"/>
      <c r="O30"/>
      <c r="P30"/>
    </row>
    <row r="31" spans="2:36" ht="15" x14ac:dyDescent="0.25">
      <c r="B31" s="3" t="s">
        <v>63</v>
      </c>
      <c r="C31" s="38"/>
      <c r="D31" s="38"/>
      <c r="E31" s="38">
        <v>800000</v>
      </c>
      <c r="F31" s="38"/>
      <c r="G31" s="38">
        <v>800000</v>
      </c>
      <c r="H31"/>
      <c r="J31"/>
      <c r="K31"/>
      <c r="L31"/>
      <c r="M31"/>
      <c r="N31"/>
      <c r="O31"/>
      <c r="P31"/>
    </row>
    <row r="32" spans="2:36" ht="15" x14ac:dyDescent="0.25">
      <c r="B32" s="3" t="s">
        <v>64</v>
      </c>
      <c r="C32" s="38">
        <v>200000</v>
      </c>
      <c r="D32" s="38"/>
      <c r="E32" s="38"/>
      <c r="F32" s="38"/>
      <c r="G32" s="38">
        <v>200000</v>
      </c>
      <c r="H32"/>
      <c r="J32"/>
      <c r="K32"/>
      <c r="L32"/>
      <c r="M32"/>
      <c r="N32"/>
      <c r="O32"/>
      <c r="P32"/>
    </row>
    <row r="33" spans="2:16" ht="15" x14ac:dyDescent="0.25">
      <c r="B33" s="3" t="s">
        <v>65</v>
      </c>
      <c r="C33" s="38"/>
      <c r="D33" s="38">
        <v>200000</v>
      </c>
      <c r="E33" s="38">
        <v>150000</v>
      </c>
      <c r="F33" s="38"/>
      <c r="G33" s="38">
        <v>350000</v>
      </c>
      <c r="J33"/>
      <c r="K33"/>
      <c r="L33"/>
    </row>
    <row r="34" spans="2:16" ht="15" x14ac:dyDescent="0.25">
      <c r="B34" s="3" t="s">
        <v>66</v>
      </c>
      <c r="C34" s="38"/>
      <c r="D34" s="38"/>
      <c r="E34" s="38">
        <v>150000</v>
      </c>
      <c r="F34" s="38"/>
      <c r="G34" s="38">
        <v>150000</v>
      </c>
      <c r="O34" s="16"/>
      <c r="P34" s="16"/>
    </row>
    <row r="35" spans="2:16" ht="15" x14ac:dyDescent="0.25">
      <c r="B35" s="3" t="s">
        <v>50</v>
      </c>
      <c r="C35" s="38"/>
      <c r="D35" s="38"/>
      <c r="E35" s="38"/>
      <c r="F35" s="38">
        <v>0</v>
      </c>
      <c r="G35" s="38">
        <v>0</v>
      </c>
      <c r="O35" s="16"/>
      <c r="P35" s="16"/>
    </row>
    <row r="36" spans="2:16" ht="15" x14ac:dyDescent="0.25">
      <c r="B36" s="3" t="s">
        <v>51</v>
      </c>
      <c r="C36" s="38">
        <v>200000</v>
      </c>
      <c r="D36" s="38">
        <v>200000</v>
      </c>
      <c r="E36" s="38">
        <v>1100000</v>
      </c>
      <c r="F36" s="38">
        <v>0</v>
      </c>
      <c r="G36" s="38">
        <v>1500000</v>
      </c>
    </row>
    <row r="37" spans="2:16" ht="15" x14ac:dyDescent="0.25">
      <c r="B37"/>
      <c r="C37"/>
      <c r="D37"/>
    </row>
    <row r="38" spans="2:16" ht="15" x14ac:dyDescent="0.25">
      <c r="B38"/>
      <c r="C38"/>
      <c r="D38"/>
    </row>
    <row r="39" spans="2:16" ht="15" x14ac:dyDescent="0.25">
      <c r="B39"/>
      <c r="C39"/>
      <c r="D39"/>
    </row>
    <row r="40" spans="2:16" ht="15" x14ac:dyDescent="0.25">
      <c r="B40"/>
      <c r="C40"/>
      <c r="D40"/>
    </row>
    <row r="41" spans="2:16" ht="15" x14ac:dyDescent="0.25">
      <c r="B41"/>
      <c r="C41"/>
      <c r="D41"/>
    </row>
    <row r="42" spans="2:16" ht="15" x14ac:dyDescent="0.25">
      <c r="B42"/>
      <c r="C42"/>
      <c r="D42"/>
    </row>
    <row r="43" spans="2:16" ht="15" x14ac:dyDescent="0.25">
      <c r="B43"/>
      <c r="C43"/>
      <c r="D43"/>
      <c r="J43"/>
      <c r="K43"/>
      <c r="L43"/>
    </row>
    <row r="44" spans="2:16" ht="15" x14ac:dyDescent="0.25">
      <c r="B44"/>
      <c r="C44"/>
      <c r="D44"/>
      <c r="J44"/>
      <c r="K44"/>
      <c r="L44"/>
    </row>
    <row r="45" spans="2:16" ht="15" x14ac:dyDescent="0.25">
      <c r="B45"/>
      <c r="C45"/>
      <c r="D45"/>
      <c r="J45"/>
      <c r="K45"/>
      <c r="L45"/>
    </row>
    <row r="46" spans="2:16" ht="15" x14ac:dyDescent="0.25">
      <c r="B46"/>
      <c r="C46"/>
      <c r="D46"/>
      <c r="J46"/>
      <c r="K46"/>
      <c r="L46"/>
    </row>
    <row r="47" spans="2:16" ht="15" x14ac:dyDescent="0.25">
      <c r="J47"/>
      <c r="K47"/>
      <c r="L47"/>
    </row>
    <row r="48" spans="2:16" ht="15" x14ac:dyDescent="0.25">
      <c r="J48"/>
      <c r="K48"/>
      <c r="L48"/>
    </row>
    <row r="49" spans="10:12" ht="15" x14ac:dyDescent="0.25">
      <c r="J49"/>
      <c r="K49"/>
      <c r="L49"/>
    </row>
    <row r="50" spans="10:12" ht="15" x14ac:dyDescent="0.25">
      <c r="J50"/>
      <c r="K50"/>
      <c r="L50"/>
    </row>
    <row r="51" spans="10:12" ht="15" x14ac:dyDescent="0.25">
      <c r="J51"/>
      <c r="K51"/>
      <c r="L51"/>
    </row>
  </sheetData>
  <mergeCells count="1">
    <mergeCell ref="B4:C4"/>
  </mergeCells>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70630-67D5-4890-93C4-4609E9608321}">
  <dimension ref="A1:DC346"/>
  <sheetViews>
    <sheetView showGridLines="0" tabSelected="1" topLeftCell="B1" zoomScale="70" zoomScaleNormal="70" workbookViewId="0">
      <pane ySplit="6" topLeftCell="A182" activePane="bottomLeft" state="frozen"/>
      <selection activeCell="K1" sqref="K1"/>
      <selection pane="bottomLeft" activeCell="E6" sqref="E6"/>
    </sheetView>
  </sheetViews>
  <sheetFormatPr defaultColWidth="8.42578125" defaultRowHeight="15" x14ac:dyDescent="0.25"/>
  <cols>
    <col min="1" max="1" width="1.42578125" customWidth="1"/>
    <col min="2" max="2" width="36.42578125" customWidth="1"/>
    <col min="3" max="3" width="31.42578125" customWidth="1"/>
    <col min="4" max="4" width="36.140625" customWidth="1"/>
    <col min="5" max="5" width="22.7109375" customWidth="1"/>
    <col min="6" max="6" width="25.42578125" customWidth="1"/>
    <col min="7" max="7" width="24.42578125" customWidth="1"/>
    <col min="8" max="8" width="16" customWidth="1"/>
    <col min="9" max="9" width="15.42578125" customWidth="1"/>
    <col min="10" max="10" width="17.28515625" customWidth="1"/>
    <col min="11" max="16" width="15.42578125" bestFit="1" customWidth="1"/>
    <col min="17" max="17" width="16.42578125" bestFit="1" customWidth="1"/>
    <col min="18" max="18" width="14.42578125" customWidth="1"/>
    <col min="19" max="19" width="14.42578125" hidden="1" customWidth="1"/>
    <col min="20" max="20" width="68.42578125" hidden="1" customWidth="1"/>
    <col min="21" max="21" width="8.42578125" hidden="1" customWidth="1"/>
  </cols>
  <sheetData>
    <row r="1" spans="2:30" x14ac:dyDescent="0.25">
      <c r="B1" s="5" t="s">
        <v>67</v>
      </c>
      <c r="E1" t="s">
        <v>68</v>
      </c>
    </row>
    <row r="2" spans="2:30" x14ac:dyDescent="0.25">
      <c r="B2" s="5" t="s">
        <v>69</v>
      </c>
    </row>
    <row r="3" spans="2:30" ht="15.75" thickBot="1" x14ac:dyDescent="0.3"/>
    <row r="4" spans="2:30" ht="15.75" thickBot="1" x14ac:dyDescent="0.3">
      <c r="B4" s="27"/>
      <c r="C4" s="28"/>
      <c r="D4" s="85"/>
      <c r="E4" s="29"/>
      <c r="F4" s="28"/>
      <c r="G4" s="474" t="s">
        <v>70</v>
      </c>
      <c r="H4" s="475"/>
      <c r="I4" s="475"/>
      <c r="J4" s="475"/>
      <c r="K4" s="474" t="s">
        <v>71</v>
      </c>
      <c r="L4" s="475"/>
      <c r="M4" s="475"/>
      <c r="N4" s="475"/>
      <c r="O4" s="475"/>
      <c r="P4" s="475"/>
      <c r="Q4" s="476"/>
      <c r="R4" s="477" t="s">
        <v>72</v>
      </c>
      <c r="T4" s="29"/>
    </row>
    <row r="5" spans="2:30" x14ac:dyDescent="0.25">
      <c r="B5" s="30"/>
      <c r="C5" s="6"/>
      <c r="D5" s="322"/>
      <c r="E5" s="6"/>
      <c r="F5" s="6"/>
      <c r="G5" s="178"/>
      <c r="H5" s="29"/>
      <c r="I5" s="29"/>
      <c r="J5" s="177"/>
      <c r="K5" s="27"/>
      <c r="L5" s="28"/>
      <c r="M5" s="28"/>
      <c r="N5" s="28"/>
      <c r="O5" s="28"/>
      <c r="P5" s="28"/>
      <c r="Q5" s="351"/>
      <c r="R5" s="478"/>
      <c r="T5" s="6"/>
    </row>
    <row r="6" spans="2:30" ht="25.5" thickBot="1" x14ac:dyDescent="0.3">
      <c r="B6" s="31" t="s">
        <v>36</v>
      </c>
      <c r="C6" s="32" t="s">
        <v>52</v>
      </c>
      <c r="D6" s="6" t="s">
        <v>73</v>
      </c>
      <c r="E6" s="6" t="s">
        <v>55</v>
      </c>
      <c r="F6" s="6" t="s">
        <v>74</v>
      </c>
      <c r="G6" s="329" t="s">
        <v>75</v>
      </c>
      <c r="H6" s="330" t="s">
        <v>76</v>
      </c>
      <c r="I6" s="330" t="s">
        <v>77</v>
      </c>
      <c r="J6" s="331" t="s">
        <v>78</v>
      </c>
      <c r="K6" s="30" t="s">
        <v>79</v>
      </c>
      <c r="L6" s="6" t="s">
        <v>80</v>
      </c>
      <c r="M6" s="6" t="s">
        <v>81</v>
      </c>
      <c r="N6" s="6" t="s">
        <v>82</v>
      </c>
      <c r="O6" s="6" t="s">
        <v>83</v>
      </c>
      <c r="P6" s="6" t="s">
        <v>84</v>
      </c>
      <c r="Q6" s="318" t="s">
        <v>85</v>
      </c>
      <c r="R6" s="479"/>
      <c r="T6" s="32" t="s">
        <v>55</v>
      </c>
    </row>
    <row r="7" spans="2:30" ht="14.85" customHeight="1" thickBot="1" x14ac:dyDescent="0.3">
      <c r="B7" s="464" t="s">
        <v>86</v>
      </c>
      <c r="C7" s="489" t="s">
        <v>87</v>
      </c>
      <c r="D7" s="470" t="s">
        <v>88</v>
      </c>
      <c r="E7" s="480" t="s">
        <v>56</v>
      </c>
      <c r="F7" s="376" t="s">
        <v>89</v>
      </c>
      <c r="G7" s="375" t="s">
        <v>828</v>
      </c>
      <c r="H7" s="113"/>
      <c r="I7" s="113"/>
      <c r="J7" s="348">
        <f>SUM(H7*I7)</f>
        <v>0</v>
      </c>
      <c r="K7" s="112">
        <f>'Staff time and travel'!I17</f>
        <v>13192.401993292728</v>
      </c>
      <c r="L7" s="113">
        <f>'Staff time and travel'!L17</f>
        <v>19592.296696592624</v>
      </c>
      <c r="M7" s="113">
        <f>'Staff time and travel'!O17</f>
        <v>20180.065597490408</v>
      </c>
      <c r="N7" s="113">
        <f>'Staff time and travel'!R17</f>
        <v>20785.467565415118</v>
      </c>
      <c r="O7" s="113">
        <f>'Staff time and travel'!U17</f>
        <v>21409.031592377571</v>
      </c>
      <c r="P7" s="113">
        <f>'Staff time and travel'!X17</f>
        <v>15330.096762363271</v>
      </c>
      <c r="Q7" s="114">
        <f>SUM(K7:P7)</f>
        <v>110489.36020753172</v>
      </c>
      <c r="R7" s="136" t="s">
        <v>90</v>
      </c>
      <c r="T7" s="127" t="s">
        <v>56</v>
      </c>
      <c r="W7" s="293"/>
      <c r="X7" s="293"/>
      <c r="Y7" s="293"/>
      <c r="Z7" s="293"/>
      <c r="AA7" s="293"/>
      <c r="AB7" s="293"/>
      <c r="AC7" s="293"/>
      <c r="AD7" s="293"/>
    </row>
    <row r="8" spans="2:30" ht="15.75" thickBot="1" x14ac:dyDescent="0.3">
      <c r="B8" s="464"/>
      <c r="C8" s="490"/>
      <c r="D8" s="471"/>
      <c r="E8" s="481"/>
      <c r="F8" s="380" t="s">
        <v>91</v>
      </c>
      <c r="G8" s="373" t="s">
        <v>828</v>
      </c>
      <c r="H8" s="98"/>
      <c r="I8" s="98"/>
      <c r="J8" s="349">
        <f>SUM(H8*I8)</f>
        <v>0</v>
      </c>
      <c r="K8" s="97">
        <f>'Detailed Budget Notes'!F19+'Detailed Budget Notes'!F20</f>
        <v>15270.917690232425</v>
      </c>
      <c r="L8" s="98">
        <f>'Detailed Budget Notes'!F21</f>
        <v>4822.395060073397</v>
      </c>
      <c r="M8" s="98">
        <v>0</v>
      </c>
      <c r="N8" s="98">
        <v>0</v>
      </c>
      <c r="O8" s="98">
        <v>0</v>
      </c>
      <c r="P8" s="98">
        <v>0</v>
      </c>
      <c r="Q8" s="115">
        <f t="shared" ref="Q8:Q14" si="0">SUM(K8:P8)</f>
        <v>20093.31275030582</v>
      </c>
      <c r="R8" s="136" t="s">
        <v>92</v>
      </c>
      <c r="T8" s="127" t="s">
        <v>56</v>
      </c>
      <c r="W8" s="293"/>
      <c r="X8" s="293"/>
      <c r="Y8" s="293"/>
      <c r="Z8" s="293"/>
      <c r="AA8" s="293"/>
      <c r="AB8" s="293"/>
      <c r="AC8" s="293"/>
      <c r="AD8" s="293"/>
    </row>
    <row r="9" spans="2:30" ht="21.75" thickBot="1" x14ac:dyDescent="0.3">
      <c r="B9" s="464"/>
      <c r="C9" s="490"/>
      <c r="D9" s="471"/>
      <c r="E9" s="481"/>
      <c r="F9" s="380" t="s">
        <v>58</v>
      </c>
      <c r="G9" s="373" t="s">
        <v>828</v>
      </c>
      <c r="H9" s="98"/>
      <c r="I9" s="98"/>
      <c r="J9" s="349">
        <f>SUM(H9*I9)</f>
        <v>0</v>
      </c>
      <c r="K9" s="97">
        <f>'Detailed Budget Notes'!E27</f>
        <v>12161.806800000004</v>
      </c>
      <c r="L9" s="98">
        <f>'Detailed Budget Notes'!F27</f>
        <v>15738.808800000004</v>
      </c>
      <c r="M9" s="98">
        <v>0</v>
      </c>
      <c r="N9" s="98">
        <v>0</v>
      </c>
      <c r="O9" s="98">
        <v>0</v>
      </c>
      <c r="P9" s="98">
        <v>0</v>
      </c>
      <c r="Q9" s="115">
        <f t="shared" si="0"/>
        <v>27900.615600000008</v>
      </c>
      <c r="R9" s="136" t="s">
        <v>93</v>
      </c>
      <c r="T9" s="127" t="s">
        <v>56</v>
      </c>
      <c r="W9" s="293"/>
      <c r="X9" s="293"/>
      <c r="Y9" s="293"/>
      <c r="Z9" s="293"/>
      <c r="AA9" s="293"/>
      <c r="AB9" s="293"/>
      <c r="AC9" s="293"/>
      <c r="AD9" s="293"/>
    </row>
    <row r="10" spans="2:30" ht="21.75" thickBot="1" x14ac:dyDescent="0.3">
      <c r="B10" s="464"/>
      <c r="C10" s="490"/>
      <c r="D10" s="471"/>
      <c r="E10" s="481"/>
      <c r="F10" s="380" t="s">
        <v>94</v>
      </c>
      <c r="G10" s="373" t="s">
        <v>828</v>
      </c>
      <c r="H10" s="98"/>
      <c r="I10" s="98"/>
      <c r="J10" s="349">
        <f>SUM(H10*I10)</f>
        <v>0</v>
      </c>
      <c r="K10" s="97">
        <f>'Detailed Budget Notes'!F35</f>
        <v>36601.408834224239</v>
      </c>
      <c r="L10" s="98">
        <v>0</v>
      </c>
      <c r="M10" s="98">
        <v>0</v>
      </c>
      <c r="N10" s="98">
        <v>0</v>
      </c>
      <c r="O10" s="98">
        <v>0</v>
      </c>
      <c r="P10" s="98">
        <v>0</v>
      </c>
      <c r="Q10" s="115">
        <f t="shared" si="0"/>
        <v>36601.408834224239</v>
      </c>
      <c r="R10" s="136" t="s">
        <v>95</v>
      </c>
      <c r="T10" s="127" t="s">
        <v>56</v>
      </c>
      <c r="W10" s="293"/>
      <c r="X10" s="293"/>
      <c r="Y10" s="293"/>
      <c r="Z10" s="293"/>
      <c r="AA10" s="293"/>
      <c r="AB10" s="293"/>
      <c r="AC10" s="293"/>
      <c r="AD10" s="293"/>
    </row>
    <row r="11" spans="2:30" ht="15.75" thickBot="1" x14ac:dyDescent="0.3">
      <c r="B11" s="464"/>
      <c r="C11" s="490"/>
      <c r="D11" s="471"/>
      <c r="E11" s="481"/>
      <c r="F11" s="380" t="s">
        <v>96</v>
      </c>
      <c r="G11" s="373" t="s">
        <v>828</v>
      </c>
      <c r="H11" s="98"/>
      <c r="I11" s="98"/>
      <c r="J11" s="349">
        <f>SUM(H11*I11)</f>
        <v>0</v>
      </c>
      <c r="K11" s="97">
        <f>'Staff time and travel'!G349</f>
        <v>16989.889759873975</v>
      </c>
      <c r="L11" s="98">
        <f>'Staff time and travel'!K349</f>
        <v>16989.889759873975</v>
      </c>
      <c r="M11" s="98">
        <f>'Staff time and travel'!O349</f>
        <v>17839.384247867674</v>
      </c>
      <c r="N11" s="98">
        <f>'Staff time and travel'!S349</f>
        <v>1736.1568917114896</v>
      </c>
      <c r="O11" s="98">
        <f>'Staff time and travel'!W349</f>
        <v>1822.9647362970643</v>
      </c>
      <c r="P11" s="98">
        <f>'Staff time and travel'!AA349</f>
        <v>1822.9647362970643</v>
      </c>
      <c r="Q11" s="115">
        <f t="shared" si="0"/>
        <v>57201.250131921246</v>
      </c>
      <c r="R11" s="136" t="s">
        <v>97</v>
      </c>
      <c r="T11" s="127" t="s">
        <v>56</v>
      </c>
      <c r="W11" s="293"/>
      <c r="X11" s="293"/>
      <c r="Y11" s="293"/>
      <c r="Z11" s="293"/>
      <c r="AA11" s="293"/>
      <c r="AB11" s="293"/>
      <c r="AC11" s="293"/>
      <c r="AD11" s="293"/>
    </row>
    <row r="12" spans="2:30" x14ac:dyDescent="0.25">
      <c r="B12" s="464"/>
      <c r="C12" s="490"/>
      <c r="D12" s="471"/>
      <c r="E12" s="481"/>
      <c r="F12" s="381" t="s">
        <v>98</v>
      </c>
      <c r="G12" s="373" t="s">
        <v>828</v>
      </c>
      <c r="H12" s="98"/>
      <c r="I12" s="98"/>
      <c r="J12" s="349"/>
      <c r="K12" s="97">
        <f>'Detailed Budget Notes'!F66</f>
        <v>14526.629187123999</v>
      </c>
      <c r="L12" s="98">
        <v>0</v>
      </c>
      <c r="M12" s="98">
        <v>0</v>
      </c>
      <c r="N12" s="98">
        <v>0</v>
      </c>
      <c r="O12" s="98">
        <v>0</v>
      </c>
      <c r="P12" s="98">
        <v>0</v>
      </c>
      <c r="Q12" s="115">
        <f t="shared" si="0"/>
        <v>14526.629187123999</v>
      </c>
      <c r="R12" s="136" t="s">
        <v>99</v>
      </c>
      <c r="T12" s="127" t="s">
        <v>56</v>
      </c>
      <c r="W12" s="293"/>
      <c r="X12" s="293"/>
      <c r="Y12" s="293"/>
      <c r="Z12" s="293"/>
      <c r="AA12" s="293"/>
      <c r="AB12" s="293"/>
      <c r="AC12" s="293"/>
      <c r="AD12" s="293"/>
    </row>
    <row r="13" spans="2:30" x14ac:dyDescent="0.25">
      <c r="B13" s="464"/>
      <c r="C13" s="490"/>
      <c r="D13" s="471"/>
      <c r="E13" s="468" t="s">
        <v>100</v>
      </c>
      <c r="F13" s="377" t="s">
        <v>89</v>
      </c>
      <c r="G13" s="373" t="s">
        <v>828</v>
      </c>
      <c r="H13" s="98"/>
      <c r="I13" s="98"/>
      <c r="J13" s="349"/>
      <c r="K13" s="352">
        <v>4315.6408159834018</v>
      </c>
      <c r="L13" s="332">
        <v>4315.6408159834018</v>
      </c>
      <c r="M13" s="332">
        <v>4315.6408159834018</v>
      </c>
      <c r="N13" s="332">
        <v>4315.6408159834018</v>
      </c>
      <c r="O13" s="332">
        <v>4315.6408159834018</v>
      </c>
      <c r="P13" s="332">
        <v>4315.6408159834018</v>
      </c>
      <c r="Q13" s="115">
        <f t="shared" si="0"/>
        <v>25893.844895900413</v>
      </c>
      <c r="R13" s="457" t="s">
        <v>101</v>
      </c>
      <c r="T13" s="83" t="s">
        <v>102</v>
      </c>
      <c r="W13" s="293"/>
      <c r="X13" s="293"/>
      <c r="Y13" s="293"/>
      <c r="Z13" s="293"/>
      <c r="AA13" s="293"/>
      <c r="AB13" s="293"/>
      <c r="AC13" s="293"/>
      <c r="AD13" s="293"/>
    </row>
    <row r="14" spans="2:30" ht="18.75" customHeight="1" thickBot="1" x14ac:dyDescent="0.3">
      <c r="B14" s="464"/>
      <c r="C14" s="490"/>
      <c r="D14" s="472"/>
      <c r="E14" s="488"/>
      <c r="F14" s="382" t="s">
        <v>103</v>
      </c>
      <c r="G14" s="379" t="s">
        <v>828</v>
      </c>
      <c r="H14" s="99"/>
      <c r="I14" s="99"/>
      <c r="J14" s="357"/>
      <c r="K14" s="358">
        <v>1341.2599512801637</v>
      </c>
      <c r="L14" s="359">
        <v>1341.2599512801637</v>
      </c>
      <c r="M14" s="359">
        <v>1341.2599512801637</v>
      </c>
      <c r="N14" s="359">
        <v>1341.2599512801637</v>
      </c>
      <c r="O14" s="359">
        <v>1341.2599512801637</v>
      </c>
      <c r="P14" s="359">
        <v>1341.2599512801637</v>
      </c>
      <c r="Q14" s="116">
        <f t="shared" si="0"/>
        <v>8047.5597076809818</v>
      </c>
      <c r="R14" s="458"/>
      <c r="T14" s="83" t="s">
        <v>102</v>
      </c>
      <c r="W14" s="293"/>
      <c r="X14" s="293"/>
      <c r="Y14" s="293"/>
      <c r="Z14" s="293"/>
      <c r="AA14" s="293"/>
      <c r="AB14" s="293"/>
      <c r="AC14" s="293"/>
      <c r="AD14" s="293"/>
    </row>
    <row r="15" spans="2:30" ht="15.75" thickBot="1" x14ac:dyDescent="0.3">
      <c r="B15" s="464"/>
      <c r="C15" s="464"/>
      <c r="D15" s="90" t="s">
        <v>104</v>
      </c>
      <c r="E15" s="91"/>
      <c r="F15" s="338"/>
      <c r="G15" s="362"/>
      <c r="H15" s="93"/>
      <c r="I15" s="93"/>
      <c r="J15" s="124"/>
      <c r="K15" s="94">
        <f>SUM(K7:K14)</f>
        <v>114399.95503201093</v>
      </c>
      <c r="L15" s="93">
        <f t="shared" ref="L15:Q15" si="1">SUM(L7:L14)</f>
        <v>62800.29108380356</v>
      </c>
      <c r="M15" s="93">
        <f t="shared" si="1"/>
        <v>43676.350612621645</v>
      </c>
      <c r="N15" s="93">
        <f t="shared" si="1"/>
        <v>28178.525224390174</v>
      </c>
      <c r="O15" s="93">
        <f t="shared" si="1"/>
        <v>28888.897095938202</v>
      </c>
      <c r="P15" s="93">
        <f t="shared" si="1"/>
        <v>22809.962265923903</v>
      </c>
      <c r="Q15" s="95">
        <f t="shared" si="1"/>
        <v>300753.98131468846</v>
      </c>
      <c r="R15" s="96"/>
      <c r="T15" s="91"/>
      <c r="W15" s="293"/>
      <c r="X15" s="293"/>
      <c r="Y15" s="293"/>
      <c r="Z15" s="293"/>
      <c r="AA15" s="293"/>
      <c r="AB15" s="293"/>
      <c r="AC15" s="293"/>
      <c r="AD15" s="293"/>
    </row>
    <row r="16" spans="2:30" ht="14.85" customHeight="1" thickBot="1" x14ac:dyDescent="0.3">
      <c r="B16" s="464"/>
      <c r="C16" s="464"/>
      <c r="D16" s="485" t="s">
        <v>105</v>
      </c>
      <c r="E16" s="481" t="s">
        <v>56</v>
      </c>
      <c r="F16" s="335" t="s">
        <v>89</v>
      </c>
      <c r="G16" s="360" t="s">
        <v>828</v>
      </c>
      <c r="H16" s="86"/>
      <c r="I16" s="86"/>
      <c r="J16" s="361">
        <f>SUM(H16*I16)</f>
        <v>0</v>
      </c>
      <c r="K16" s="87">
        <f>'Staff time and travel'!I27</f>
        <v>12096.403116003319</v>
      </c>
      <c r="L16" s="86">
        <f>'Staff time and travel'!L27</f>
        <v>19592.296696592624</v>
      </c>
      <c r="M16" s="86">
        <f>'Staff time and travel'!O27</f>
        <v>20180.065597490408</v>
      </c>
      <c r="N16" s="86">
        <f>'Staff time and travel'!R27</f>
        <v>20785.467565415118</v>
      </c>
      <c r="O16" s="86">
        <f>'Staff time and travel'!U27</f>
        <v>21409.031592377571</v>
      </c>
      <c r="P16" s="86">
        <f>'Staff time and travel'!X27</f>
        <v>15330.096762363271</v>
      </c>
      <c r="Q16" s="88">
        <f t="shared" ref="Q16:Q26" si="2">SUM(K16:P16)</f>
        <v>109393.3613302423</v>
      </c>
      <c r="R16" s="136" t="s">
        <v>106</v>
      </c>
      <c r="T16" s="127" t="s">
        <v>56</v>
      </c>
      <c r="W16" s="293"/>
      <c r="X16" s="293"/>
      <c r="Y16" s="293"/>
      <c r="Z16" s="293"/>
      <c r="AA16" s="293"/>
      <c r="AB16" s="293"/>
      <c r="AC16" s="293"/>
      <c r="AD16" s="293"/>
    </row>
    <row r="17" spans="2:30" ht="15.75" thickBot="1" x14ac:dyDescent="0.3">
      <c r="B17" s="464"/>
      <c r="C17" s="464"/>
      <c r="D17" s="486"/>
      <c r="E17" s="481"/>
      <c r="F17" s="335" t="s">
        <v>91</v>
      </c>
      <c r="G17" s="345" t="s">
        <v>828</v>
      </c>
      <c r="H17" s="98"/>
      <c r="I17" s="98"/>
      <c r="J17" s="349">
        <f>SUM(H17*I17)</f>
        <v>0</v>
      </c>
      <c r="K17" s="97">
        <f>'Detailed Budget Notes'!F75/2</f>
        <v>7836.3919726192707</v>
      </c>
      <c r="L17" s="98">
        <f>'Detailed Budget Notes'!F75/2</f>
        <v>7836.3919726192707</v>
      </c>
      <c r="M17" s="98">
        <v>0</v>
      </c>
      <c r="N17" s="98">
        <v>0</v>
      </c>
      <c r="O17" s="98">
        <v>0</v>
      </c>
      <c r="P17" s="98">
        <v>0</v>
      </c>
      <c r="Q17" s="115">
        <f t="shared" si="2"/>
        <v>15672.783945238541</v>
      </c>
      <c r="R17" s="136" t="s">
        <v>107</v>
      </c>
      <c r="T17" s="127" t="s">
        <v>56</v>
      </c>
      <c r="W17" s="293"/>
      <c r="X17" s="293"/>
      <c r="Y17" s="293"/>
      <c r="Z17" s="293"/>
      <c r="AA17" s="293"/>
      <c r="AB17" s="293"/>
      <c r="AC17" s="293"/>
      <c r="AD17" s="293"/>
    </row>
    <row r="18" spans="2:30" ht="21.75" thickBot="1" x14ac:dyDescent="0.3">
      <c r="B18" s="464"/>
      <c r="C18" s="464"/>
      <c r="D18" s="486"/>
      <c r="E18" s="481"/>
      <c r="F18" s="335" t="s">
        <v>94</v>
      </c>
      <c r="G18" s="345" t="s">
        <v>828</v>
      </c>
      <c r="H18" s="98"/>
      <c r="I18" s="98"/>
      <c r="J18" s="349"/>
      <c r="K18" s="97">
        <f>'Detailed Budget Notes'!F80</f>
        <v>24367.708371734501</v>
      </c>
      <c r="L18" s="98">
        <v>0</v>
      </c>
      <c r="M18" s="98">
        <v>0</v>
      </c>
      <c r="N18" s="98">
        <v>0</v>
      </c>
      <c r="O18" s="98">
        <v>0</v>
      </c>
      <c r="P18" s="98">
        <v>0</v>
      </c>
      <c r="Q18" s="115">
        <f t="shared" si="2"/>
        <v>24367.708371734501</v>
      </c>
      <c r="R18" s="355" t="s">
        <v>108</v>
      </c>
      <c r="T18" s="127" t="s">
        <v>56</v>
      </c>
      <c r="W18" s="293"/>
      <c r="X18" s="293"/>
      <c r="Y18" s="293"/>
      <c r="Z18" s="293"/>
      <c r="AA18" s="293"/>
      <c r="AB18" s="293"/>
      <c r="AC18" s="293"/>
      <c r="AD18" s="293"/>
    </row>
    <row r="19" spans="2:30" ht="15.75" thickBot="1" x14ac:dyDescent="0.3">
      <c r="B19" s="464"/>
      <c r="C19" s="464"/>
      <c r="D19" s="486"/>
      <c r="E19" s="481"/>
      <c r="F19" s="335" t="s">
        <v>96</v>
      </c>
      <c r="G19" s="345" t="s">
        <v>828</v>
      </c>
      <c r="H19" s="98"/>
      <c r="I19" s="98"/>
      <c r="J19" s="349"/>
      <c r="K19" s="97">
        <f>'Staff time and travel'!G352</f>
        <v>16989.889759873975</v>
      </c>
      <c r="L19" s="98">
        <f>'Staff time and travel'!K352</f>
        <v>16989.889759873975</v>
      </c>
      <c r="M19" s="98">
        <f>'Staff time and travel'!O352</f>
        <v>17839.384247867674</v>
      </c>
      <c r="N19" s="98">
        <f>'Staff time and travel'!S352</f>
        <v>1736.1568917114896</v>
      </c>
      <c r="O19" s="98">
        <f>'Staff time and travel'!W352</f>
        <v>1822.9647362970643</v>
      </c>
      <c r="P19" s="98">
        <f>'Staff time and travel'!AA352</f>
        <v>1822.9647362970643</v>
      </c>
      <c r="Q19" s="115">
        <f t="shared" si="2"/>
        <v>57201.250131921246</v>
      </c>
      <c r="R19" s="355" t="s">
        <v>109</v>
      </c>
      <c r="T19" s="127" t="s">
        <v>56</v>
      </c>
      <c r="W19" s="293"/>
      <c r="X19" s="293"/>
      <c r="Y19" s="293"/>
      <c r="Z19" s="293"/>
      <c r="AA19" s="293"/>
      <c r="AB19" s="293"/>
      <c r="AC19" s="293"/>
      <c r="AD19" s="293"/>
    </row>
    <row r="20" spans="2:30" x14ac:dyDescent="0.25">
      <c r="B20" s="464"/>
      <c r="C20" s="464"/>
      <c r="D20" s="486"/>
      <c r="E20" s="481"/>
      <c r="F20" s="335" t="s">
        <v>110</v>
      </c>
      <c r="G20" s="345" t="s">
        <v>828</v>
      </c>
      <c r="H20" s="98"/>
      <c r="I20" s="98"/>
      <c r="J20" s="349"/>
      <c r="K20" s="97">
        <f>'Detailed Budget Notes'!F96/2</f>
        <v>46173.13236255174</v>
      </c>
      <c r="L20" s="98">
        <f>'Detailed Budget Notes'!F96/2</f>
        <v>46173.13236255174</v>
      </c>
      <c r="M20" s="98">
        <v>0</v>
      </c>
      <c r="N20" s="98">
        <v>0</v>
      </c>
      <c r="O20" s="98">
        <v>0</v>
      </c>
      <c r="P20" s="98">
        <v>0</v>
      </c>
      <c r="Q20" s="115">
        <f t="shared" si="2"/>
        <v>92346.26472510348</v>
      </c>
      <c r="R20" s="355" t="s">
        <v>111</v>
      </c>
      <c r="T20" s="127" t="s">
        <v>56</v>
      </c>
      <c r="W20" s="293"/>
      <c r="X20" s="293"/>
      <c r="Y20" s="293"/>
      <c r="Z20" s="293"/>
      <c r="AA20" s="293"/>
      <c r="AB20" s="293"/>
      <c r="AC20" s="293"/>
      <c r="AD20" s="293"/>
    </row>
    <row r="21" spans="2:30" ht="21" x14ac:dyDescent="0.25">
      <c r="B21" s="464"/>
      <c r="C21" s="464"/>
      <c r="D21" s="486"/>
      <c r="E21" s="483" t="s">
        <v>112</v>
      </c>
      <c r="F21" s="335" t="s">
        <v>89</v>
      </c>
      <c r="G21" s="345" t="s">
        <v>828</v>
      </c>
      <c r="H21" s="98"/>
      <c r="I21" s="98"/>
      <c r="J21" s="349"/>
      <c r="K21" s="97">
        <v>303460.32637793629</v>
      </c>
      <c r="L21" s="98">
        <v>303460.32637793629</v>
      </c>
      <c r="M21" s="98"/>
      <c r="N21" s="98"/>
      <c r="O21" s="98"/>
      <c r="P21" s="98"/>
      <c r="Q21" s="115">
        <f t="shared" si="2"/>
        <v>606920.65275587258</v>
      </c>
      <c r="R21" s="136" t="s">
        <v>113</v>
      </c>
      <c r="T21" s="141" t="s">
        <v>114</v>
      </c>
      <c r="W21" s="293"/>
      <c r="X21" s="293"/>
      <c r="Y21" s="293"/>
      <c r="Z21" s="293"/>
      <c r="AA21" s="293"/>
      <c r="AB21" s="293"/>
      <c r="AC21" s="293"/>
      <c r="AD21" s="293"/>
    </row>
    <row r="22" spans="2:30" ht="21" x14ac:dyDescent="0.25">
      <c r="B22" s="464"/>
      <c r="C22" s="464"/>
      <c r="D22" s="486"/>
      <c r="E22" s="483"/>
      <c r="F22" s="335" t="s">
        <v>91</v>
      </c>
      <c r="G22" s="345" t="s">
        <v>828</v>
      </c>
      <c r="H22" s="98"/>
      <c r="I22" s="98"/>
      <c r="J22" s="349"/>
      <c r="K22" s="97">
        <v>13302.9</v>
      </c>
      <c r="L22" s="98">
        <v>13302.9</v>
      </c>
      <c r="M22" s="98"/>
      <c r="N22" s="98"/>
      <c r="O22" s="98"/>
      <c r="P22" s="98"/>
      <c r="Q22" s="115">
        <f t="shared" si="2"/>
        <v>26605.8</v>
      </c>
      <c r="R22" s="136" t="s">
        <v>115</v>
      </c>
      <c r="T22" s="141" t="s">
        <v>114</v>
      </c>
      <c r="W22" s="293"/>
      <c r="X22" s="293"/>
      <c r="Y22" s="293"/>
      <c r="Z22" s="293"/>
      <c r="AA22" s="293"/>
      <c r="AB22" s="293"/>
      <c r="AC22" s="293"/>
      <c r="AD22" s="293"/>
    </row>
    <row r="23" spans="2:30" ht="21" x14ac:dyDescent="0.25">
      <c r="B23" s="464"/>
      <c r="C23" s="464"/>
      <c r="D23" s="486"/>
      <c r="E23" s="483"/>
      <c r="F23" s="335" t="s">
        <v>116</v>
      </c>
      <c r="G23" s="345" t="s">
        <v>828</v>
      </c>
      <c r="H23" s="98"/>
      <c r="I23" s="98"/>
      <c r="J23" s="349"/>
      <c r="K23" s="97">
        <v>4768.5994310172209</v>
      </c>
      <c r="L23" s="98">
        <v>4768.5994310172209</v>
      </c>
      <c r="M23" s="98"/>
      <c r="N23" s="98"/>
      <c r="O23" s="98"/>
      <c r="P23" s="98"/>
      <c r="Q23" s="115">
        <f t="shared" si="2"/>
        <v>9537.1988620344418</v>
      </c>
      <c r="R23" s="136" t="s">
        <v>117</v>
      </c>
      <c r="T23" s="141" t="s">
        <v>114</v>
      </c>
      <c r="W23" s="293"/>
      <c r="X23" s="293"/>
      <c r="Y23" s="293"/>
      <c r="Z23" s="293"/>
      <c r="AA23" s="293"/>
      <c r="AB23" s="293"/>
      <c r="AC23" s="293"/>
      <c r="AD23" s="293"/>
    </row>
    <row r="24" spans="2:30" ht="21" x14ac:dyDescent="0.25">
      <c r="B24" s="464"/>
      <c r="C24" s="464"/>
      <c r="D24" s="486"/>
      <c r="E24" s="483"/>
      <c r="F24" s="335" t="s">
        <v>94</v>
      </c>
      <c r="G24" s="345" t="s">
        <v>828</v>
      </c>
      <c r="H24" s="98"/>
      <c r="I24" s="98"/>
      <c r="J24" s="349"/>
      <c r="K24" s="97">
        <v>159844.73568228664</v>
      </c>
      <c r="L24" s="98">
        <v>159844.73568228664</v>
      </c>
      <c r="M24" s="98"/>
      <c r="N24" s="98"/>
      <c r="O24" s="98"/>
      <c r="P24" s="98"/>
      <c r="Q24" s="115">
        <f t="shared" si="2"/>
        <v>319689.47136457328</v>
      </c>
      <c r="R24" s="136" t="s">
        <v>118</v>
      </c>
      <c r="T24" s="141" t="s">
        <v>114</v>
      </c>
      <c r="W24" s="293"/>
      <c r="X24" s="293"/>
      <c r="Y24" s="293"/>
      <c r="Z24" s="293"/>
      <c r="AA24" s="293"/>
      <c r="AB24" s="293"/>
      <c r="AC24" s="293"/>
      <c r="AD24" s="293"/>
    </row>
    <row r="25" spans="2:30" ht="21" x14ac:dyDescent="0.25">
      <c r="B25" s="464"/>
      <c r="C25" s="464"/>
      <c r="D25" s="486"/>
      <c r="E25" s="483"/>
      <c r="F25" s="335" t="s">
        <v>96</v>
      </c>
      <c r="G25" s="345" t="s">
        <v>828</v>
      </c>
      <c r="H25" s="98"/>
      <c r="I25" s="98"/>
      <c r="J25" s="349"/>
      <c r="K25" s="97">
        <v>32794.066418623348</v>
      </c>
      <c r="L25" s="98">
        <v>32794.066418623348</v>
      </c>
      <c r="M25" s="98"/>
      <c r="N25" s="98"/>
      <c r="O25" s="98"/>
      <c r="P25" s="98"/>
      <c r="Q25" s="115">
        <f t="shared" si="2"/>
        <v>65588.132837246696</v>
      </c>
      <c r="R25" s="136" t="s">
        <v>119</v>
      </c>
      <c r="T25" s="141" t="s">
        <v>114</v>
      </c>
      <c r="W25" s="293"/>
      <c r="X25" s="293"/>
      <c r="Y25" s="293"/>
      <c r="Z25" s="293"/>
      <c r="AA25" s="293"/>
      <c r="AB25" s="293"/>
      <c r="AC25" s="293"/>
      <c r="AD25" s="293"/>
    </row>
    <row r="26" spans="2:30" ht="21.75" thickBot="1" x14ac:dyDescent="0.3">
      <c r="B26" s="464"/>
      <c r="C26" s="464"/>
      <c r="D26" s="487"/>
      <c r="E26" s="484"/>
      <c r="F26" s="336" t="s">
        <v>103</v>
      </c>
      <c r="G26" s="356" t="s">
        <v>828</v>
      </c>
      <c r="H26" s="99"/>
      <c r="I26" s="99"/>
      <c r="J26" s="357"/>
      <c r="K26" s="100">
        <v>70326.106873065102</v>
      </c>
      <c r="L26" s="99">
        <v>63278.106873065117</v>
      </c>
      <c r="M26" s="99"/>
      <c r="N26" s="99"/>
      <c r="O26" s="99"/>
      <c r="P26" s="99"/>
      <c r="Q26" s="116">
        <f t="shared" si="2"/>
        <v>133604.21374613023</v>
      </c>
      <c r="R26" s="320" t="s">
        <v>120</v>
      </c>
      <c r="T26" s="141" t="s">
        <v>114</v>
      </c>
      <c r="W26" s="293"/>
      <c r="X26" s="293"/>
      <c r="Y26" s="293"/>
      <c r="Z26" s="293"/>
      <c r="AA26" s="293"/>
      <c r="AB26" s="293"/>
      <c r="AC26" s="293"/>
      <c r="AD26" s="293"/>
    </row>
    <row r="27" spans="2:30" ht="15.75" thickBot="1" x14ac:dyDescent="0.3">
      <c r="B27" s="464"/>
      <c r="C27" s="464"/>
      <c r="D27" s="104" t="s">
        <v>121</v>
      </c>
      <c r="E27" s="91"/>
      <c r="F27" s="338"/>
      <c r="G27" s="362"/>
      <c r="H27" s="93"/>
      <c r="I27" s="93"/>
      <c r="J27" s="124"/>
      <c r="K27" s="94">
        <f t="shared" ref="K27:Q27" si="3">SUM(K16:K26)</f>
        <v>691960.26036571141</v>
      </c>
      <c r="L27" s="93">
        <f t="shared" si="3"/>
        <v>668040.44557456626</v>
      </c>
      <c r="M27" s="93">
        <f t="shared" si="3"/>
        <v>38019.449845358082</v>
      </c>
      <c r="N27" s="93">
        <f t="shared" si="3"/>
        <v>22521.624457126607</v>
      </c>
      <c r="O27" s="93">
        <f t="shared" si="3"/>
        <v>23231.996328674635</v>
      </c>
      <c r="P27" s="93">
        <f t="shared" si="3"/>
        <v>17153.061498660336</v>
      </c>
      <c r="Q27" s="95">
        <f t="shared" si="3"/>
        <v>1460926.8380700974</v>
      </c>
      <c r="R27" s="118"/>
      <c r="T27" s="91"/>
      <c r="W27" s="293"/>
      <c r="X27" s="293"/>
      <c r="Y27" s="293"/>
      <c r="Z27" s="293"/>
      <c r="AA27" s="293"/>
      <c r="AB27" s="293"/>
      <c r="AC27" s="293"/>
      <c r="AD27" s="293"/>
    </row>
    <row r="28" spans="2:30" ht="14.85" customHeight="1" x14ac:dyDescent="0.25">
      <c r="B28" s="464"/>
      <c r="C28" s="464"/>
      <c r="D28" s="473" t="s">
        <v>122</v>
      </c>
      <c r="E28" s="481" t="s">
        <v>56</v>
      </c>
      <c r="F28" s="335" t="s">
        <v>89</v>
      </c>
      <c r="G28" s="360" t="s">
        <v>828</v>
      </c>
      <c r="H28" s="86"/>
      <c r="I28" s="86"/>
      <c r="J28" s="361">
        <f t="shared" ref="J28:J35" si="4">SUM(H28*I28)</f>
        <v>0</v>
      </c>
      <c r="K28" s="87">
        <f>'Staff time and travel'!I37+'Detailed Budget Notes'!E107</f>
        <v>12245.013133262901</v>
      </c>
      <c r="L28" s="86">
        <f>'Staff time and travel'!L37+'Detailed Budget Notes'!F107</f>
        <v>19740.906713852204</v>
      </c>
      <c r="M28" s="86">
        <f>'Staff time and travel'!O37+'Detailed Budget Notes'!G107</f>
        <v>20328.675614749987</v>
      </c>
      <c r="N28" s="86">
        <f>'Staff time and travel'!R37</f>
        <v>20785.467565415118</v>
      </c>
      <c r="O28" s="86">
        <f>'Staff time and travel'!U37</f>
        <v>21409.031592377571</v>
      </c>
      <c r="P28" s="86">
        <f>'Staff time and travel'!X37</f>
        <v>15330.096762363271</v>
      </c>
      <c r="Q28" s="88">
        <f t="shared" ref="Q28:Q37" si="5">SUM(K28:P28)</f>
        <v>109839.19138202106</v>
      </c>
      <c r="R28" s="136" t="s">
        <v>123</v>
      </c>
      <c r="T28" s="128" t="s">
        <v>56</v>
      </c>
      <c r="W28" s="293"/>
      <c r="X28" s="293"/>
      <c r="Y28" s="293"/>
      <c r="Z28" s="293"/>
      <c r="AA28" s="293"/>
      <c r="AB28" s="293"/>
      <c r="AC28" s="293"/>
      <c r="AD28" s="293"/>
    </row>
    <row r="29" spans="2:30" x14ac:dyDescent="0.25">
      <c r="B29" s="464"/>
      <c r="C29" s="464"/>
      <c r="D29" s="473"/>
      <c r="E29" s="481"/>
      <c r="F29" s="335" t="s">
        <v>91</v>
      </c>
      <c r="G29" s="345" t="s">
        <v>828</v>
      </c>
      <c r="H29" s="98"/>
      <c r="I29" s="98"/>
      <c r="J29" s="349">
        <f t="shared" si="4"/>
        <v>0</v>
      </c>
      <c r="K29" s="97">
        <f>'Detailed Budget Notes'!F114</f>
        <v>4822.395060073397</v>
      </c>
      <c r="L29" s="98">
        <v>0</v>
      </c>
      <c r="M29" s="98">
        <v>0</v>
      </c>
      <c r="N29" s="98">
        <v>0</v>
      </c>
      <c r="O29" s="98">
        <v>0</v>
      </c>
      <c r="P29" s="98">
        <v>0</v>
      </c>
      <c r="Q29" s="115">
        <f t="shared" si="5"/>
        <v>4822.395060073397</v>
      </c>
      <c r="R29" s="136" t="s">
        <v>124</v>
      </c>
      <c r="T29" s="128" t="s">
        <v>56</v>
      </c>
      <c r="W29" s="293"/>
      <c r="X29" s="293"/>
      <c r="Y29" s="293"/>
      <c r="Z29" s="293"/>
      <c r="AA29" s="293"/>
      <c r="AB29" s="293"/>
      <c r="AC29" s="293"/>
      <c r="AD29" s="293"/>
    </row>
    <row r="30" spans="2:30" ht="21" x14ac:dyDescent="0.25">
      <c r="B30" s="464"/>
      <c r="C30" s="464"/>
      <c r="D30" s="473"/>
      <c r="E30" s="481"/>
      <c r="F30" s="335" t="s">
        <v>58</v>
      </c>
      <c r="G30" s="345" t="s">
        <v>828</v>
      </c>
      <c r="H30" s="98"/>
      <c r="I30" s="98"/>
      <c r="J30" s="349">
        <f t="shared" si="4"/>
        <v>0</v>
      </c>
      <c r="K30" s="97">
        <f>'Detailed Budget Notes'!F119</f>
        <v>37410.342694840561</v>
      </c>
      <c r="L30" s="98">
        <v>0</v>
      </c>
      <c r="M30" s="98">
        <v>0</v>
      </c>
      <c r="N30" s="98">
        <v>0</v>
      </c>
      <c r="O30" s="98">
        <v>0</v>
      </c>
      <c r="P30" s="98">
        <v>0</v>
      </c>
      <c r="Q30" s="115">
        <f t="shared" si="5"/>
        <v>37410.342694840561</v>
      </c>
      <c r="R30" s="136" t="s">
        <v>125</v>
      </c>
      <c r="T30" s="128" t="s">
        <v>56</v>
      </c>
      <c r="W30" s="293"/>
      <c r="X30" s="293"/>
      <c r="Y30" s="293"/>
      <c r="Z30" s="293"/>
      <c r="AA30" s="293"/>
      <c r="AB30" s="293"/>
      <c r="AC30" s="293"/>
      <c r="AD30" s="293"/>
    </row>
    <row r="31" spans="2:30" ht="24.75" customHeight="1" x14ac:dyDescent="0.25">
      <c r="B31" s="464"/>
      <c r="C31" s="464"/>
      <c r="D31" s="473"/>
      <c r="E31" s="481"/>
      <c r="F31" s="335" t="s">
        <v>116</v>
      </c>
      <c r="G31" s="345" t="s">
        <v>828</v>
      </c>
      <c r="H31" s="98"/>
      <c r="I31" s="98"/>
      <c r="J31" s="349">
        <f t="shared" si="4"/>
        <v>0</v>
      </c>
      <c r="K31" s="97">
        <f>'Detailed Budget Notes'!E141</f>
        <v>40945.155797040745</v>
      </c>
      <c r="L31" s="98">
        <f>'Detailed Budget Notes'!F141</f>
        <v>35604.483301774562</v>
      </c>
      <c r="M31" s="98">
        <f>'Detailed Budget Notes'!G141</f>
        <v>71208.966603549125</v>
      </c>
      <c r="N31" s="98">
        <v>0</v>
      </c>
      <c r="O31" s="98">
        <f>'Detailed Budget Notes'!H141</f>
        <v>71208.966603549125</v>
      </c>
      <c r="P31" s="98">
        <v>0</v>
      </c>
      <c r="Q31" s="115">
        <f t="shared" si="5"/>
        <v>218967.57230591355</v>
      </c>
      <c r="R31" s="136" t="s">
        <v>126</v>
      </c>
      <c r="T31" s="128" t="s">
        <v>56</v>
      </c>
      <c r="W31" s="293"/>
      <c r="X31" s="293"/>
      <c r="Y31" s="293"/>
      <c r="Z31" s="293"/>
      <c r="AA31" s="293"/>
      <c r="AB31" s="293"/>
      <c r="AC31" s="293"/>
      <c r="AD31" s="293"/>
    </row>
    <row r="32" spans="2:30" ht="21" x14ac:dyDescent="0.25">
      <c r="B32" s="464"/>
      <c r="C32" s="464"/>
      <c r="D32" s="473"/>
      <c r="E32" s="481"/>
      <c r="F32" s="335" t="s">
        <v>94</v>
      </c>
      <c r="G32" s="345" t="s">
        <v>828</v>
      </c>
      <c r="H32" s="98"/>
      <c r="I32" s="98"/>
      <c r="J32" s="349">
        <f t="shared" si="4"/>
        <v>0</v>
      </c>
      <c r="K32" s="97">
        <f>'Detailed Budget Notes'!E151</f>
        <v>130862.14210667452</v>
      </c>
      <c r="L32" s="98">
        <f>'Detailed Budget Notes'!F151</f>
        <v>68638.322909161085</v>
      </c>
      <c r="M32" s="98">
        <f>'Detailed Budget Notes'!G151</f>
        <v>70011.089367344306</v>
      </c>
      <c r="N32" s="98">
        <v>0</v>
      </c>
      <c r="O32" s="98">
        <v>0</v>
      </c>
      <c r="P32" s="98">
        <v>0</v>
      </c>
      <c r="Q32" s="115">
        <f t="shared" si="5"/>
        <v>269511.55438317987</v>
      </c>
      <c r="R32" s="136" t="s">
        <v>127</v>
      </c>
      <c r="T32" s="128" t="s">
        <v>56</v>
      </c>
      <c r="W32" s="293"/>
      <c r="X32" s="293"/>
      <c r="Y32" s="293"/>
      <c r="Z32" s="293"/>
      <c r="AA32" s="293"/>
      <c r="AB32" s="293"/>
      <c r="AC32" s="293"/>
      <c r="AD32" s="293"/>
    </row>
    <row r="33" spans="2:30" x14ac:dyDescent="0.25">
      <c r="B33" s="464"/>
      <c r="C33" s="464"/>
      <c r="D33" s="473"/>
      <c r="E33" s="481"/>
      <c r="F33" s="335" t="s">
        <v>96</v>
      </c>
      <c r="G33" s="345" t="s">
        <v>828</v>
      </c>
      <c r="H33" s="98"/>
      <c r="I33" s="98"/>
      <c r="J33" s="349">
        <f t="shared" si="4"/>
        <v>0</v>
      </c>
      <c r="K33" s="97">
        <f>'Staff time and travel'!G355+SUM('Detailed Budget Notes'!G176:G181)/2+SUM('Detailed Budget Notes'!G195)/3+'Detailed Budget Notes'!G197/6</f>
        <v>42568.150563868818</v>
      </c>
      <c r="L33" s="98">
        <f>'Staff time and travel'!K355+SUM('Detailed Budget Notes'!G176:G181)/2+'Detailed Budget Notes'!G195/3+'Detailed Budget Notes'!G197/6</f>
        <v>42568.150563868818</v>
      </c>
      <c r="M33" s="98">
        <f>'Staff time and travel'!O355+SUM('Detailed Budget Notes'!G183:G188)+'Detailed Budget Notes'!G195/3+'Detailed Budget Notes'!G197/6*2</f>
        <v>51333.233779513008</v>
      </c>
      <c r="N33" s="98">
        <f>'Staff time and travel'!S355</f>
        <v>1736.1568917114896</v>
      </c>
      <c r="O33" s="98">
        <f>'Staff time and travel'!W355+'Detailed Budget Notes'!G197/6*2</f>
        <v>16064.758057006888</v>
      </c>
      <c r="P33" s="98">
        <f>'Staff time and travel'!AA355</f>
        <v>1822.9647362970643</v>
      </c>
      <c r="Q33" s="115">
        <f t="shared" si="5"/>
        <v>156093.41459226608</v>
      </c>
      <c r="R33" s="136" t="s">
        <v>128</v>
      </c>
      <c r="T33" s="128" t="s">
        <v>56</v>
      </c>
      <c r="W33" s="293"/>
      <c r="X33" s="293"/>
      <c r="Y33" s="293"/>
      <c r="Z33" s="293"/>
      <c r="AA33" s="293"/>
      <c r="AB33" s="293"/>
      <c r="AC33" s="293"/>
      <c r="AD33" s="293"/>
    </row>
    <row r="34" spans="2:30" x14ac:dyDescent="0.25">
      <c r="B34" s="464"/>
      <c r="C34" s="464"/>
      <c r="D34" s="473"/>
      <c r="E34" s="481"/>
      <c r="F34" s="335" t="s">
        <v>110</v>
      </c>
      <c r="G34" s="345" t="s">
        <v>828</v>
      </c>
      <c r="H34" s="98"/>
      <c r="I34" s="98"/>
      <c r="J34" s="349">
        <f t="shared" si="4"/>
        <v>0</v>
      </c>
      <c r="K34" s="97">
        <f>'Detailed Budget Notes'!E215</f>
        <v>518293.11478802579</v>
      </c>
      <c r="L34" s="98">
        <f>'Detailed Budget Notes'!F215</f>
        <v>563181.2429572955</v>
      </c>
      <c r="M34" s="98">
        <f>'Detailed Budget Notes'!G215</f>
        <v>26416.359380498259</v>
      </c>
      <c r="N34" s="98">
        <f>'Detailed Budget Notes'!H215</f>
        <v>26416.359380498259</v>
      </c>
      <c r="O34" s="98">
        <f>'Detailed Budget Notes'!I215</f>
        <v>27737.177349523172</v>
      </c>
      <c r="P34" s="98">
        <f>'Detailed Budget Notes'!J215</f>
        <v>27737.177349523172</v>
      </c>
      <c r="Q34" s="115">
        <f t="shared" si="5"/>
        <v>1189781.4312053642</v>
      </c>
      <c r="R34" s="136" t="s">
        <v>129</v>
      </c>
      <c r="T34" s="128" t="s">
        <v>56</v>
      </c>
      <c r="W34" s="293"/>
      <c r="X34" s="293"/>
      <c r="Y34" s="293"/>
      <c r="Z34" s="293"/>
      <c r="AA34" s="293"/>
      <c r="AB34" s="293"/>
      <c r="AC34" s="293"/>
      <c r="AD34" s="293"/>
    </row>
    <row r="35" spans="2:30" x14ac:dyDescent="0.25">
      <c r="B35" s="464"/>
      <c r="C35" s="464"/>
      <c r="D35" s="473"/>
      <c r="E35" s="482"/>
      <c r="F35" s="335" t="s">
        <v>130</v>
      </c>
      <c r="G35" s="345" t="s">
        <v>828</v>
      </c>
      <c r="H35" s="98"/>
      <c r="I35" s="98"/>
      <c r="J35" s="349">
        <f t="shared" si="4"/>
        <v>0</v>
      </c>
      <c r="K35" s="97">
        <v>0</v>
      </c>
      <c r="L35" s="98">
        <f>'Detailed Budget Notes'!F220</f>
        <v>19155.924106020764</v>
      </c>
      <c r="M35" s="98">
        <v>0</v>
      </c>
      <c r="N35" s="98">
        <v>0</v>
      </c>
      <c r="O35" s="98">
        <v>0</v>
      </c>
      <c r="P35" s="98">
        <v>0</v>
      </c>
      <c r="Q35" s="115">
        <f t="shared" si="5"/>
        <v>19155.924106020764</v>
      </c>
      <c r="R35" s="136" t="s">
        <v>131</v>
      </c>
      <c r="T35" s="128" t="s">
        <v>56</v>
      </c>
      <c r="W35" s="293"/>
      <c r="X35" s="293"/>
      <c r="Y35" s="293"/>
      <c r="Z35" s="293"/>
      <c r="AA35" s="293"/>
      <c r="AB35" s="293"/>
      <c r="AC35" s="293"/>
      <c r="AD35" s="293"/>
    </row>
    <row r="36" spans="2:30" x14ac:dyDescent="0.25">
      <c r="B36" s="464"/>
      <c r="C36" s="464"/>
      <c r="D36" s="473"/>
      <c r="E36" s="468" t="s">
        <v>100</v>
      </c>
      <c r="F36" s="336" t="s">
        <v>89</v>
      </c>
      <c r="G36" s="345" t="s">
        <v>828</v>
      </c>
      <c r="H36" s="98"/>
      <c r="I36" s="98"/>
      <c r="J36" s="349"/>
      <c r="K36" s="352">
        <v>87391.726523663878</v>
      </c>
      <c r="L36" s="332">
        <v>29130.575507887956</v>
      </c>
      <c r="M36" s="332">
        <v>29130.575507887956</v>
      </c>
      <c r="N36" s="332">
        <v>9710.1918359626525</v>
      </c>
      <c r="O36" s="332">
        <v>9710.1918359626525</v>
      </c>
      <c r="P36" s="332">
        <v>9710.1918359626525</v>
      </c>
      <c r="Q36" s="115">
        <f t="shared" si="5"/>
        <v>174783.45304732773</v>
      </c>
      <c r="R36" s="457" t="s">
        <v>132</v>
      </c>
      <c r="T36" s="89" t="s">
        <v>102</v>
      </c>
      <c r="W36" s="293"/>
      <c r="X36" s="293"/>
      <c r="Y36" s="293"/>
      <c r="Z36" s="293"/>
      <c r="AA36" s="293"/>
      <c r="AB36" s="293"/>
      <c r="AC36" s="293"/>
      <c r="AD36" s="293"/>
    </row>
    <row r="37" spans="2:30" ht="15.75" thickBot="1" x14ac:dyDescent="0.3">
      <c r="B37" s="464"/>
      <c r="C37" s="464"/>
      <c r="D37" s="473"/>
      <c r="E37" s="467"/>
      <c r="F37" s="336" t="s">
        <v>103</v>
      </c>
      <c r="G37" s="356" t="s">
        <v>828</v>
      </c>
      <c r="H37" s="99"/>
      <c r="I37" s="99"/>
      <c r="J37" s="357"/>
      <c r="K37" s="358">
        <v>27160.514013423312</v>
      </c>
      <c r="L37" s="359">
        <v>9053.5046711411032</v>
      </c>
      <c r="M37" s="359">
        <v>9053.5046711411032</v>
      </c>
      <c r="N37" s="359">
        <v>3017.8348903803676</v>
      </c>
      <c r="O37" s="359">
        <v>3017.8348903803676</v>
      </c>
      <c r="P37" s="359">
        <v>3017.8348903803676</v>
      </c>
      <c r="Q37" s="116">
        <f t="shared" si="5"/>
        <v>54321.02802684663</v>
      </c>
      <c r="R37" s="458"/>
      <c r="T37" s="89" t="s">
        <v>102</v>
      </c>
      <c r="W37" s="293"/>
      <c r="X37" s="293"/>
      <c r="Y37" s="293"/>
      <c r="Z37" s="293"/>
      <c r="AA37" s="293"/>
      <c r="AB37" s="293"/>
      <c r="AC37" s="293"/>
      <c r="AD37" s="293"/>
    </row>
    <row r="38" spans="2:30" ht="15.75" thickBot="1" x14ac:dyDescent="0.3">
      <c r="B38" s="464"/>
      <c r="C38" s="464"/>
      <c r="D38" s="90" t="s">
        <v>133</v>
      </c>
      <c r="E38" s="91"/>
      <c r="F38" s="338"/>
      <c r="G38" s="362"/>
      <c r="H38" s="93"/>
      <c r="I38" s="93"/>
      <c r="J38" s="124"/>
      <c r="K38" s="94">
        <f>SUM(K28:K37)</f>
        <v>901698.55468087387</v>
      </c>
      <c r="L38" s="93">
        <f t="shared" ref="L38:Q38" si="6">SUM(L28:L37)</f>
        <v>787073.11073100206</v>
      </c>
      <c r="M38" s="93">
        <f t="shared" si="6"/>
        <v>277482.40492468374</v>
      </c>
      <c r="N38" s="93">
        <f t="shared" si="6"/>
        <v>61666.010563967888</v>
      </c>
      <c r="O38" s="93">
        <f t="shared" si="6"/>
        <v>149147.96032879973</v>
      </c>
      <c r="P38" s="93">
        <f t="shared" si="6"/>
        <v>57618.265574526529</v>
      </c>
      <c r="Q38" s="95">
        <f t="shared" si="6"/>
        <v>2234686.3068038542</v>
      </c>
      <c r="R38" s="96"/>
      <c r="T38" s="91"/>
      <c r="W38" s="293"/>
      <c r="X38" s="293"/>
      <c r="Y38" s="293"/>
      <c r="Z38" s="293"/>
      <c r="AA38" s="293"/>
      <c r="AB38" s="293"/>
      <c r="AC38" s="293"/>
      <c r="AD38" s="293"/>
    </row>
    <row r="39" spans="2:30" ht="23.1" customHeight="1" thickBot="1" x14ac:dyDescent="0.3">
      <c r="B39" s="464"/>
      <c r="C39" s="464"/>
      <c r="D39" s="473" t="s">
        <v>134</v>
      </c>
      <c r="E39" s="481" t="s">
        <v>56</v>
      </c>
      <c r="F39" s="335" t="s">
        <v>89</v>
      </c>
      <c r="G39" s="360" t="s">
        <v>828</v>
      </c>
      <c r="H39" s="86"/>
      <c r="I39" s="86"/>
      <c r="J39" s="361"/>
      <c r="K39" s="87">
        <f>'Staff time and travel'!I47</f>
        <v>12096.403116003319</v>
      </c>
      <c r="L39" s="86">
        <f>'Staff time and travel'!L47</f>
        <v>19592.296696592624</v>
      </c>
      <c r="M39" s="86">
        <f>'Staff time and travel'!O47</f>
        <v>20180.065597490408</v>
      </c>
      <c r="N39" s="86">
        <f>'Staff time and travel'!R47</f>
        <v>20785.467565415118</v>
      </c>
      <c r="O39" s="86">
        <f>'Staff time and travel'!U47</f>
        <v>21409.031592377571</v>
      </c>
      <c r="P39" s="86">
        <f>'Staff time and travel'!X47</f>
        <v>15330.096762363271</v>
      </c>
      <c r="Q39" s="88">
        <f>SUM(K39:P39)</f>
        <v>109393.3613302423</v>
      </c>
      <c r="R39" s="136" t="s">
        <v>135</v>
      </c>
      <c r="T39" s="127" t="s">
        <v>56</v>
      </c>
      <c r="W39" s="293"/>
      <c r="X39" s="293"/>
      <c r="Y39" s="293"/>
      <c r="Z39" s="293"/>
      <c r="AA39" s="293"/>
      <c r="AB39" s="293"/>
      <c r="AC39" s="293"/>
      <c r="AD39" s="293"/>
    </row>
    <row r="40" spans="2:30" s="7" customFormat="1" ht="20.25" customHeight="1" thickBot="1" x14ac:dyDescent="0.3">
      <c r="B40" s="464"/>
      <c r="C40" s="464"/>
      <c r="D40" s="473"/>
      <c r="E40" s="481"/>
      <c r="F40" s="336" t="s">
        <v>96</v>
      </c>
      <c r="G40" s="356" t="s">
        <v>828</v>
      </c>
      <c r="H40" s="99"/>
      <c r="I40" s="99"/>
      <c r="J40" s="357"/>
      <c r="K40" s="100">
        <f>'Staff time and travel'!G358</f>
        <v>16989.889759873975</v>
      </c>
      <c r="L40" s="99">
        <f>'Staff time and travel'!K358</f>
        <v>16989.889759873975</v>
      </c>
      <c r="M40" s="99">
        <f>'Staff time and travel'!O358</f>
        <v>17839.384247867674</v>
      </c>
      <c r="N40" s="99">
        <f>'Staff time and travel'!S358</f>
        <v>1736.1568917114896</v>
      </c>
      <c r="O40" s="99">
        <f>'Staff time and travel'!W358</f>
        <v>1822.9647362970643</v>
      </c>
      <c r="P40" s="99">
        <f>'Staff time and travel'!AA358</f>
        <v>1822.9647362970643</v>
      </c>
      <c r="Q40" s="116">
        <f>SUM(K40:P40)</f>
        <v>57201.250131921246</v>
      </c>
      <c r="R40" s="136" t="s">
        <v>136</v>
      </c>
      <c r="T40" s="127" t="s">
        <v>56</v>
      </c>
      <c r="W40" s="293"/>
      <c r="X40" s="293"/>
      <c r="Y40" s="293"/>
      <c r="Z40" s="293"/>
      <c r="AA40" s="293"/>
      <c r="AB40" s="293"/>
      <c r="AC40" s="293"/>
      <c r="AD40" s="293"/>
    </row>
    <row r="41" spans="2:30" ht="15.75" thickBot="1" x14ac:dyDescent="0.3">
      <c r="B41" s="464"/>
      <c r="C41" s="465"/>
      <c r="D41" s="90" t="s">
        <v>137</v>
      </c>
      <c r="E41" s="91"/>
      <c r="F41" s="338"/>
      <c r="G41" s="362"/>
      <c r="H41" s="93"/>
      <c r="I41" s="93"/>
      <c r="J41" s="124"/>
      <c r="K41" s="94">
        <f t="shared" ref="K41:Q41" si="7">SUM(K39:K40)</f>
        <v>29086.292875877294</v>
      </c>
      <c r="L41" s="93">
        <f t="shared" si="7"/>
        <v>36582.186456466603</v>
      </c>
      <c r="M41" s="93">
        <f t="shared" si="7"/>
        <v>38019.449845358082</v>
      </c>
      <c r="N41" s="93">
        <f t="shared" si="7"/>
        <v>22521.624457126607</v>
      </c>
      <c r="O41" s="93">
        <f t="shared" si="7"/>
        <v>23231.996328674635</v>
      </c>
      <c r="P41" s="93">
        <f t="shared" si="7"/>
        <v>17153.061498660336</v>
      </c>
      <c r="Q41" s="95">
        <f t="shared" si="7"/>
        <v>166594.61146216356</v>
      </c>
      <c r="R41" s="101"/>
      <c r="T41" s="91"/>
      <c r="W41" s="293"/>
      <c r="X41" s="293"/>
      <c r="Y41" s="293"/>
      <c r="Z41" s="293"/>
      <c r="AA41" s="293"/>
      <c r="AB41" s="293"/>
      <c r="AC41" s="293"/>
      <c r="AD41" s="293"/>
    </row>
    <row r="42" spans="2:30" ht="15.75" thickBot="1" x14ac:dyDescent="0.3">
      <c r="B42" s="464"/>
      <c r="C42" s="102" t="s">
        <v>138</v>
      </c>
      <c r="D42" s="103"/>
      <c r="E42" s="91"/>
      <c r="F42" s="338"/>
      <c r="G42" s="362"/>
      <c r="H42" s="93"/>
      <c r="I42" s="93"/>
      <c r="J42" s="124"/>
      <c r="K42" s="94">
        <f>K15+K27+K38+K41</f>
        <v>1737145.0629544735</v>
      </c>
      <c r="L42" s="93">
        <f t="shared" ref="L42:Q42" si="8">+L15+L27++L38+L41</f>
        <v>1554496.0338458384</v>
      </c>
      <c r="M42" s="93">
        <f t="shared" si="8"/>
        <v>397197.65522802155</v>
      </c>
      <c r="N42" s="93">
        <f t="shared" si="8"/>
        <v>134887.78470261127</v>
      </c>
      <c r="O42" s="93">
        <f t="shared" si="8"/>
        <v>224500.85008208719</v>
      </c>
      <c r="P42" s="93">
        <f t="shared" si="8"/>
        <v>114734.35083777111</v>
      </c>
      <c r="Q42" s="95">
        <f t="shared" si="8"/>
        <v>4162961.7376508038</v>
      </c>
      <c r="R42" s="96"/>
      <c r="T42" s="91"/>
      <c r="W42" s="293"/>
      <c r="X42" s="293"/>
      <c r="Y42" s="293"/>
      <c r="Z42" s="293"/>
      <c r="AA42" s="293"/>
      <c r="AB42" s="293"/>
      <c r="AC42" s="293"/>
      <c r="AD42" s="293"/>
    </row>
    <row r="43" spans="2:30" ht="14.85" customHeight="1" x14ac:dyDescent="0.25">
      <c r="B43" s="464"/>
      <c r="C43" s="464" t="s">
        <v>139</v>
      </c>
      <c r="D43" s="469" t="s">
        <v>140</v>
      </c>
      <c r="E43" s="481" t="s">
        <v>56</v>
      </c>
      <c r="F43" s="335" t="s">
        <v>89</v>
      </c>
      <c r="G43" s="360" t="s">
        <v>828</v>
      </c>
      <c r="H43" s="86"/>
      <c r="I43" s="86"/>
      <c r="J43" s="361">
        <f>SUM(H43*I43)</f>
        <v>0</v>
      </c>
      <c r="K43" s="87">
        <f>'Staff time and travel'!I58</f>
        <v>24192.806232006638</v>
      </c>
      <c r="L43" s="86">
        <f>'Staff time and travel'!L58</f>
        <v>39184.593393185249</v>
      </c>
      <c r="M43" s="86">
        <f>'Staff time and travel'!O58</f>
        <v>40360.131194980815</v>
      </c>
      <c r="N43" s="86">
        <f>'Staff time and travel'!R58</f>
        <v>41570.935130830236</v>
      </c>
      <c r="O43" s="86">
        <f>'Staff time and travel'!U58</f>
        <v>42818.063184755141</v>
      </c>
      <c r="P43" s="86">
        <f>'Staff time and travel'!X58</f>
        <v>30660.193524726543</v>
      </c>
      <c r="Q43" s="88">
        <f>SUM(K43:P43)</f>
        <v>218786.72266048461</v>
      </c>
      <c r="R43" s="136" t="s">
        <v>141</v>
      </c>
      <c r="T43" s="128" t="s">
        <v>56</v>
      </c>
      <c r="W43" s="293"/>
      <c r="X43" s="293"/>
      <c r="Y43" s="293"/>
      <c r="Z43" s="293"/>
      <c r="AA43" s="293"/>
      <c r="AB43" s="293"/>
      <c r="AC43" s="293"/>
      <c r="AD43" s="293"/>
    </row>
    <row r="44" spans="2:30" ht="21" x14ac:dyDescent="0.25">
      <c r="B44" s="464"/>
      <c r="C44" s="464"/>
      <c r="D44" s="469"/>
      <c r="E44" s="481"/>
      <c r="F44" s="335" t="s">
        <v>94</v>
      </c>
      <c r="G44" s="345" t="s">
        <v>828</v>
      </c>
      <c r="H44" s="98"/>
      <c r="I44" s="98"/>
      <c r="J44" s="349"/>
      <c r="K44" s="97">
        <f>'Detailed Budget Notes'!F231+'Detailed Budget Notes'!F232</f>
        <v>328387.27038892708</v>
      </c>
      <c r="L44" s="98">
        <f>'Detailed Budget Notes'!F233+'Detailed Budget Notes'!F234</f>
        <v>62985.755140171255</v>
      </c>
      <c r="M44" s="98">
        <v>0</v>
      </c>
      <c r="N44" s="98">
        <v>0</v>
      </c>
      <c r="O44" s="98">
        <v>0</v>
      </c>
      <c r="P44" s="98">
        <v>0</v>
      </c>
      <c r="Q44" s="115">
        <f>SUM(K44:P44)</f>
        <v>391373.02552909835</v>
      </c>
      <c r="R44" s="136" t="s">
        <v>142</v>
      </c>
      <c r="T44" s="128" t="s">
        <v>56</v>
      </c>
      <c r="W44" s="293"/>
      <c r="X44" s="293"/>
      <c r="Y44" s="293"/>
      <c r="Z44" s="293"/>
      <c r="AA44" s="293"/>
      <c r="AB44" s="293"/>
      <c r="AC44" s="293"/>
      <c r="AD44" s="293"/>
    </row>
    <row r="45" spans="2:30" x14ac:dyDescent="0.25">
      <c r="B45" s="464"/>
      <c r="C45" s="464"/>
      <c r="D45" s="469"/>
      <c r="E45" s="482"/>
      <c r="F45" s="335" t="s">
        <v>96</v>
      </c>
      <c r="G45" s="345" t="s">
        <v>828</v>
      </c>
      <c r="H45" s="98"/>
      <c r="I45" s="98"/>
      <c r="J45" s="349"/>
      <c r="K45" s="97">
        <f>'Staff time and travel'!G361</f>
        <v>16989.889759873975</v>
      </c>
      <c r="L45" s="98">
        <f>'Staff time and travel'!K361</f>
        <v>16989.889759873975</v>
      </c>
      <c r="M45" s="98">
        <f>'Staff time and travel'!O361+'Detailed Budget Notes'!G257/2</f>
        <v>122654.14087856322</v>
      </c>
      <c r="N45" s="98">
        <f>'Staff time and travel'!S361+'Detailed Budget Notes'!G257/2</f>
        <v>106550.91352240703</v>
      </c>
      <c r="O45" s="98">
        <f>'Staff time and travel'!W358+'Detailed Budget Notes'!G261/2</f>
        <v>111878.45919852756</v>
      </c>
      <c r="P45" s="98">
        <f>'Staff time and travel'!AA361+'Detailed Budget Notes'!G261/2</f>
        <v>111878.45919852756</v>
      </c>
      <c r="Q45" s="115">
        <f>SUM(K45:P45)</f>
        <v>486941.75231777329</v>
      </c>
      <c r="R45" s="136" t="s">
        <v>143</v>
      </c>
      <c r="T45" s="128" t="s">
        <v>56</v>
      </c>
      <c r="W45" s="293"/>
      <c r="X45" s="293"/>
      <c r="Y45" s="293"/>
      <c r="Z45" s="293"/>
      <c r="AA45" s="293"/>
      <c r="AB45" s="293"/>
      <c r="AC45" s="293"/>
      <c r="AD45" s="293"/>
    </row>
    <row r="46" spans="2:30" x14ac:dyDescent="0.25">
      <c r="B46" s="464"/>
      <c r="C46" s="464"/>
      <c r="D46" s="469"/>
      <c r="E46" s="468" t="s">
        <v>100</v>
      </c>
      <c r="F46" s="336" t="s">
        <v>89</v>
      </c>
      <c r="G46" s="345" t="s">
        <v>828</v>
      </c>
      <c r="H46" s="98"/>
      <c r="I46" s="98"/>
      <c r="J46" s="349"/>
      <c r="K46" s="352">
        <v>14241.614692745225</v>
      </c>
      <c r="L46" s="332">
        <v>14241.614692745225</v>
      </c>
      <c r="M46" s="332">
        <v>14241.614692745225</v>
      </c>
      <c r="N46" s="332">
        <v>14241.614692745225</v>
      </c>
      <c r="O46" s="332">
        <v>14241.614692745225</v>
      </c>
      <c r="P46" s="332">
        <v>14241.614692745225</v>
      </c>
      <c r="Q46" s="115">
        <f>SUM(K46:P46)</f>
        <v>85449.68815647134</v>
      </c>
      <c r="R46" s="457" t="s">
        <v>144</v>
      </c>
      <c r="T46" s="89" t="s">
        <v>102</v>
      </c>
      <c r="W46" s="293"/>
      <c r="X46" s="293"/>
      <c r="Y46" s="293"/>
      <c r="Z46" s="293"/>
      <c r="AA46" s="293"/>
      <c r="AB46" s="293"/>
      <c r="AC46" s="293"/>
      <c r="AD46" s="293"/>
    </row>
    <row r="47" spans="2:30" ht="15.75" thickBot="1" x14ac:dyDescent="0.3">
      <c r="B47" s="464"/>
      <c r="C47" s="464"/>
      <c r="D47" s="469"/>
      <c r="E47" s="467"/>
      <c r="F47" s="336" t="s">
        <v>103</v>
      </c>
      <c r="G47" s="356" t="s">
        <v>828</v>
      </c>
      <c r="H47" s="99"/>
      <c r="I47" s="99"/>
      <c r="J47" s="357"/>
      <c r="K47" s="358">
        <v>4426.1578392245401</v>
      </c>
      <c r="L47" s="359">
        <v>4426.1578392245401</v>
      </c>
      <c r="M47" s="359">
        <v>4426.1578392245401</v>
      </c>
      <c r="N47" s="359">
        <v>4426.1578392245401</v>
      </c>
      <c r="O47" s="359">
        <v>4426.1578392245401</v>
      </c>
      <c r="P47" s="359">
        <v>4426.1578392245401</v>
      </c>
      <c r="Q47" s="116">
        <f>SUM(K47:P47)</f>
        <v>26556.947035347239</v>
      </c>
      <c r="R47" s="458"/>
      <c r="T47" s="89" t="s">
        <v>102</v>
      </c>
      <c r="W47" s="293"/>
      <c r="X47" s="293"/>
      <c r="Y47" s="293"/>
      <c r="Z47" s="293"/>
      <c r="AA47" s="293"/>
      <c r="AB47" s="293"/>
      <c r="AC47" s="293"/>
      <c r="AD47" s="293"/>
    </row>
    <row r="48" spans="2:30" ht="15.75" thickBot="1" x14ac:dyDescent="0.3">
      <c r="B48" s="464"/>
      <c r="C48" s="464"/>
      <c r="D48" s="104" t="s">
        <v>145</v>
      </c>
      <c r="E48" s="105"/>
      <c r="F48" s="339"/>
      <c r="G48" s="363"/>
      <c r="H48" s="106"/>
      <c r="I48" s="106"/>
      <c r="J48" s="125"/>
      <c r="K48" s="94">
        <f>SUM(K43:K47)</f>
        <v>388237.73891277745</v>
      </c>
      <c r="L48" s="93">
        <f t="shared" ref="L48:Q48" si="9">SUM(L43:L47)</f>
        <v>137828.01082520024</v>
      </c>
      <c r="M48" s="93">
        <f t="shared" si="9"/>
        <v>181682.0446055138</v>
      </c>
      <c r="N48" s="93">
        <f t="shared" si="9"/>
        <v>166789.62118520704</v>
      </c>
      <c r="O48" s="93">
        <f t="shared" si="9"/>
        <v>173364.29491525248</v>
      </c>
      <c r="P48" s="93">
        <f t="shared" si="9"/>
        <v>161206.42525522388</v>
      </c>
      <c r="Q48" s="95">
        <f t="shared" si="9"/>
        <v>1209108.1356991748</v>
      </c>
      <c r="R48" s="101"/>
      <c r="T48" s="105"/>
      <c r="W48" s="293"/>
      <c r="X48" s="293"/>
      <c r="Y48" s="293"/>
      <c r="Z48" s="293"/>
      <c r="AA48" s="293"/>
      <c r="AB48" s="293"/>
      <c r="AC48" s="293"/>
      <c r="AD48" s="293"/>
    </row>
    <row r="49" spans="2:30" ht="15" customHeight="1" thickBot="1" x14ac:dyDescent="0.3">
      <c r="B49" s="464"/>
      <c r="C49" s="464"/>
      <c r="D49" s="469" t="s">
        <v>146</v>
      </c>
      <c r="E49" s="481" t="s">
        <v>56</v>
      </c>
      <c r="F49" s="335" t="s">
        <v>89</v>
      </c>
      <c r="G49" s="360" t="s">
        <v>828</v>
      </c>
      <c r="H49" s="86"/>
      <c r="I49" s="86"/>
      <c r="J49" s="361">
        <f>SUM(H49*I49)</f>
        <v>0</v>
      </c>
      <c r="K49" s="87">
        <f>'Staff time and travel'!I68</f>
        <v>24192.806232006638</v>
      </c>
      <c r="L49" s="86">
        <f>'Staff time and travel'!L68</f>
        <v>39184.593393185249</v>
      </c>
      <c r="M49" s="86">
        <f>'Staff time and travel'!O68</f>
        <v>40360.131194980815</v>
      </c>
      <c r="N49" s="86">
        <f>'Staff time and travel'!R68</f>
        <v>41570.935130830236</v>
      </c>
      <c r="O49" s="86">
        <f>'Staff time and travel'!U68</f>
        <v>42818.063184755141</v>
      </c>
      <c r="P49" s="86">
        <f>'Staff time and travel'!X68</f>
        <v>30660.193524726543</v>
      </c>
      <c r="Q49" s="88">
        <f t="shared" ref="Q49:Q58" si="10">SUM(K49:P49)</f>
        <v>218786.72266048461</v>
      </c>
      <c r="R49" s="136" t="s">
        <v>147</v>
      </c>
      <c r="T49" s="127" t="s">
        <v>56</v>
      </c>
      <c r="W49" s="293"/>
      <c r="X49" s="293"/>
      <c r="Y49" s="293"/>
      <c r="Z49" s="293"/>
      <c r="AA49" s="293"/>
      <c r="AB49" s="293"/>
      <c r="AC49" s="293"/>
      <c r="AD49" s="293"/>
    </row>
    <row r="50" spans="2:30" ht="15.75" thickBot="1" x14ac:dyDescent="0.3">
      <c r="B50" s="464"/>
      <c r="C50" s="464"/>
      <c r="D50" s="469"/>
      <c r="E50" s="481"/>
      <c r="F50" s="335" t="s">
        <v>96</v>
      </c>
      <c r="G50" s="345" t="s">
        <v>828</v>
      </c>
      <c r="H50" s="98"/>
      <c r="I50" s="98"/>
      <c r="J50" s="349"/>
      <c r="K50" s="97">
        <f>'Staff time and travel'!G364</f>
        <v>16989.889759873975</v>
      </c>
      <c r="L50" s="98">
        <f>'Staff time and travel'!K364</f>
        <v>16989.889759873975</v>
      </c>
      <c r="M50" s="98">
        <f>'Staff time and travel'!O364</f>
        <v>17839.384247867674</v>
      </c>
      <c r="N50" s="98">
        <f>'Staff time and travel'!S364</f>
        <v>1736.1568917114896</v>
      </c>
      <c r="O50" s="98">
        <f>'Staff time and travel'!W364</f>
        <v>1822.9647362970643</v>
      </c>
      <c r="P50" s="98">
        <f>'Staff time and travel'!AA364</f>
        <v>1822.9647362970643</v>
      </c>
      <c r="Q50" s="115">
        <f t="shared" si="10"/>
        <v>57201.250131921246</v>
      </c>
      <c r="R50" s="136" t="s">
        <v>148</v>
      </c>
      <c r="T50" s="127" t="s">
        <v>56</v>
      </c>
      <c r="W50" s="293"/>
      <c r="X50" s="293"/>
      <c r="Y50" s="293"/>
      <c r="Z50" s="293"/>
      <c r="AA50" s="293"/>
      <c r="AB50" s="293"/>
      <c r="AC50" s="293"/>
      <c r="AD50" s="293"/>
    </row>
    <row r="51" spans="2:30" x14ac:dyDescent="0.25">
      <c r="B51" s="464"/>
      <c r="C51" s="464"/>
      <c r="D51" s="469"/>
      <c r="E51" s="481"/>
      <c r="F51" s="335" t="s">
        <v>130</v>
      </c>
      <c r="G51" s="345" t="s">
        <v>828</v>
      </c>
      <c r="H51" s="98"/>
      <c r="I51" s="98"/>
      <c r="J51" s="349"/>
      <c r="K51" s="97">
        <f>'Detailed Budget Notes'!L285</f>
        <v>22234.581682906315</v>
      </c>
      <c r="L51" s="98">
        <v>0</v>
      </c>
      <c r="M51" s="98">
        <v>0</v>
      </c>
      <c r="N51" s="98">
        <v>0</v>
      </c>
      <c r="O51" s="98">
        <v>0</v>
      </c>
      <c r="P51" s="98">
        <v>0</v>
      </c>
      <c r="Q51" s="115">
        <f t="shared" si="10"/>
        <v>22234.581682906315</v>
      </c>
      <c r="R51" s="136" t="s">
        <v>149</v>
      </c>
      <c r="T51" s="127" t="s">
        <v>56</v>
      </c>
      <c r="W51" s="293"/>
      <c r="X51" s="293"/>
      <c r="Y51" s="293"/>
      <c r="Z51" s="293"/>
      <c r="AA51" s="293"/>
      <c r="AB51" s="293"/>
      <c r="AC51" s="293"/>
      <c r="AD51" s="293"/>
    </row>
    <row r="52" spans="2:30" ht="21" x14ac:dyDescent="0.25">
      <c r="B52" s="464"/>
      <c r="C52" s="464"/>
      <c r="D52" s="469"/>
      <c r="E52" s="484" t="s">
        <v>150</v>
      </c>
      <c r="F52" s="335" t="s">
        <v>89</v>
      </c>
      <c r="G52" s="345" t="s">
        <v>828</v>
      </c>
      <c r="H52" s="98"/>
      <c r="I52" s="98"/>
      <c r="J52" s="349"/>
      <c r="K52" s="97">
        <v>80659.486323806341</v>
      </c>
      <c r="L52" s="98">
        <v>183215.49081064085</v>
      </c>
      <c r="M52" s="98"/>
      <c r="N52" s="98"/>
      <c r="O52" s="98"/>
      <c r="P52" s="98"/>
      <c r="Q52" s="115">
        <f t="shared" si="10"/>
        <v>263874.9771344472</v>
      </c>
      <c r="R52" s="136" t="s">
        <v>151</v>
      </c>
      <c r="T52" s="140" t="s">
        <v>152</v>
      </c>
      <c r="W52" s="293"/>
      <c r="X52" s="293"/>
      <c r="Y52" s="293"/>
      <c r="Z52" s="293"/>
      <c r="AA52" s="293"/>
      <c r="AB52" s="293"/>
      <c r="AC52" s="293"/>
      <c r="AD52" s="293"/>
    </row>
    <row r="53" spans="2:30" ht="21" x14ac:dyDescent="0.25">
      <c r="B53" s="464"/>
      <c r="C53" s="464"/>
      <c r="D53" s="469"/>
      <c r="E53" s="481"/>
      <c r="F53" s="335" t="s">
        <v>116</v>
      </c>
      <c r="G53" s="345" t="s">
        <v>828</v>
      </c>
      <c r="H53" s="98"/>
      <c r="I53" s="98"/>
      <c r="J53" s="349"/>
      <c r="K53" s="97"/>
      <c r="L53" s="98">
        <v>4908.5662241379314</v>
      </c>
      <c r="M53" s="98"/>
      <c r="N53" s="98"/>
      <c r="O53" s="98"/>
      <c r="P53" s="98"/>
      <c r="Q53" s="115">
        <f t="shared" si="10"/>
        <v>4908.5662241379314</v>
      </c>
      <c r="R53" s="136" t="s">
        <v>153</v>
      </c>
      <c r="T53" s="140" t="s">
        <v>152</v>
      </c>
      <c r="W53" s="293"/>
      <c r="X53" s="293"/>
      <c r="Y53" s="293"/>
      <c r="Z53" s="293"/>
      <c r="AA53" s="293"/>
      <c r="AB53" s="293"/>
      <c r="AC53" s="293"/>
      <c r="AD53" s="293"/>
    </row>
    <row r="54" spans="2:30" ht="21" x14ac:dyDescent="0.25">
      <c r="B54" s="464"/>
      <c r="C54" s="464"/>
      <c r="D54" s="469"/>
      <c r="E54" s="481"/>
      <c r="F54" s="335" t="s">
        <v>94</v>
      </c>
      <c r="G54" s="345" t="s">
        <v>828</v>
      </c>
      <c r="H54" s="98"/>
      <c r="I54" s="98"/>
      <c r="J54" s="349"/>
      <c r="K54" s="97">
        <v>38017.829450986428</v>
      </c>
      <c r="L54" s="98">
        <v>7769.7091034482755</v>
      </c>
      <c r="M54" s="98"/>
      <c r="N54" s="98"/>
      <c r="O54" s="98"/>
      <c r="P54" s="98"/>
      <c r="Q54" s="115">
        <f t="shared" si="10"/>
        <v>45787.538554434701</v>
      </c>
      <c r="R54" s="136" t="s">
        <v>154</v>
      </c>
      <c r="T54" s="140" t="s">
        <v>152</v>
      </c>
      <c r="W54" s="293"/>
      <c r="X54" s="293"/>
      <c r="Y54" s="293"/>
      <c r="Z54" s="293"/>
      <c r="AA54" s="293"/>
      <c r="AB54" s="293"/>
      <c r="AC54" s="293"/>
      <c r="AD54" s="293"/>
    </row>
    <row r="55" spans="2:30" ht="21" x14ac:dyDescent="0.25">
      <c r="B55" s="464"/>
      <c r="C55" s="464"/>
      <c r="D55" s="469"/>
      <c r="E55" s="481"/>
      <c r="F55" s="335" t="s">
        <v>96</v>
      </c>
      <c r="G55" s="345" t="s">
        <v>828</v>
      </c>
      <c r="H55" s="98"/>
      <c r="I55" s="98"/>
      <c r="J55" s="349"/>
      <c r="K55" s="97">
        <v>23216.363793103446</v>
      </c>
      <c r="L55" s="98">
        <v>20344.464869288797</v>
      </c>
      <c r="M55" s="98"/>
      <c r="N55" s="98"/>
      <c r="O55" s="98"/>
      <c r="P55" s="98"/>
      <c r="Q55" s="115">
        <f t="shared" si="10"/>
        <v>43560.828662392247</v>
      </c>
      <c r="R55" s="136" t="s">
        <v>155</v>
      </c>
      <c r="T55" s="140" t="s">
        <v>152</v>
      </c>
      <c r="W55" s="293"/>
      <c r="X55" s="293"/>
      <c r="Y55" s="293"/>
      <c r="Z55" s="293"/>
      <c r="AA55" s="293"/>
      <c r="AB55" s="293"/>
      <c r="AC55" s="293"/>
      <c r="AD55" s="293"/>
    </row>
    <row r="56" spans="2:30" ht="21" x14ac:dyDescent="0.25">
      <c r="B56" s="464"/>
      <c r="C56" s="464"/>
      <c r="D56" s="469"/>
      <c r="E56" s="482"/>
      <c r="F56" s="335" t="s">
        <v>103</v>
      </c>
      <c r="G56" s="345" t="s">
        <v>828</v>
      </c>
      <c r="H56" s="98"/>
      <c r="I56" s="98"/>
      <c r="J56" s="349"/>
      <c r="K56" s="97">
        <v>38249.756277282264</v>
      </c>
      <c r="L56" s="98">
        <v>36397.32045452133</v>
      </c>
      <c r="M56" s="98"/>
      <c r="N56" s="98"/>
      <c r="O56" s="98"/>
      <c r="P56" s="98"/>
      <c r="Q56" s="115">
        <f t="shared" si="10"/>
        <v>74647.076731803594</v>
      </c>
      <c r="R56" s="136" t="s">
        <v>156</v>
      </c>
      <c r="T56" s="140" t="s">
        <v>152</v>
      </c>
      <c r="W56" s="293"/>
      <c r="X56" s="293"/>
      <c r="Y56" s="293"/>
      <c r="Z56" s="293"/>
      <c r="AA56" s="293"/>
      <c r="AB56" s="293"/>
      <c r="AC56" s="293"/>
      <c r="AD56" s="293"/>
    </row>
    <row r="57" spans="2:30" x14ac:dyDescent="0.25">
      <c r="B57" s="464"/>
      <c r="C57" s="464"/>
      <c r="D57" s="469"/>
      <c r="E57" s="484" t="s">
        <v>100</v>
      </c>
      <c r="F57" s="336" t="s">
        <v>89</v>
      </c>
      <c r="G57" s="345" t="s">
        <v>828</v>
      </c>
      <c r="H57" s="98"/>
      <c r="I57" s="98"/>
      <c r="J57" s="349"/>
      <c r="K57" s="352">
        <v>9494.4097951634831</v>
      </c>
      <c r="L57" s="332">
        <v>9494.4097951634831</v>
      </c>
      <c r="M57" s="332">
        <v>9494.4097951634831</v>
      </c>
      <c r="N57" s="332">
        <v>9494.4097951634831</v>
      </c>
      <c r="O57" s="332">
        <v>9494.4097951634831</v>
      </c>
      <c r="P57" s="332">
        <v>9494.4097951634831</v>
      </c>
      <c r="Q57" s="115">
        <f t="shared" si="10"/>
        <v>56966.458770980898</v>
      </c>
      <c r="R57" s="457" t="s">
        <v>157</v>
      </c>
      <c r="T57" s="126" t="s">
        <v>102</v>
      </c>
      <c r="W57" s="293"/>
      <c r="X57" s="293"/>
      <c r="Y57" s="293"/>
      <c r="Z57" s="293"/>
      <c r="AA57" s="293"/>
      <c r="AB57" s="293"/>
      <c r="AC57" s="293"/>
      <c r="AD57" s="293"/>
    </row>
    <row r="58" spans="2:30" ht="15.75" thickBot="1" x14ac:dyDescent="0.3">
      <c r="B58" s="464"/>
      <c r="C58" s="464"/>
      <c r="D58" s="469"/>
      <c r="E58" s="481"/>
      <c r="F58" s="336" t="s">
        <v>103</v>
      </c>
      <c r="G58" s="356" t="s">
        <v>828</v>
      </c>
      <c r="H58" s="99"/>
      <c r="I58" s="99"/>
      <c r="J58" s="357"/>
      <c r="K58" s="358">
        <v>2950.7718928163599</v>
      </c>
      <c r="L58" s="359">
        <v>2950.7718928163599</v>
      </c>
      <c r="M58" s="359">
        <v>2950.7718928163599</v>
      </c>
      <c r="N58" s="359">
        <v>2950.7718928163599</v>
      </c>
      <c r="O58" s="359">
        <v>2950.7718928163599</v>
      </c>
      <c r="P58" s="359">
        <v>2950.7718928163599</v>
      </c>
      <c r="Q58" s="116">
        <f t="shared" si="10"/>
        <v>17704.63135689816</v>
      </c>
      <c r="R58" s="458"/>
      <c r="T58" s="126" t="s">
        <v>102</v>
      </c>
      <c r="W58" s="293"/>
      <c r="X58" s="293"/>
      <c r="Y58" s="293"/>
      <c r="Z58" s="293"/>
      <c r="AA58" s="293"/>
      <c r="AB58" s="293"/>
      <c r="AC58" s="293"/>
      <c r="AD58" s="293"/>
    </row>
    <row r="59" spans="2:30" ht="15.75" thickBot="1" x14ac:dyDescent="0.3">
      <c r="B59" s="464"/>
      <c r="C59" s="465"/>
      <c r="D59" s="104" t="s">
        <v>158</v>
      </c>
      <c r="E59" s="92"/>
      <c r="F59" s="338"/>
      <c r="G59" s="362"/>
      <c r="H59" s="93"/>
      <c r="I59" s="93"/>
      <c r="J59" s="124"/>
      <c r="K59" s="94">
        <f>SUM(K49:K58)</f>
        <v>256005.89520794526</v>
      </c>
      <c r="L59" s="93">
        <f t="shared" ref="L59:Q59" si="11">SUM(L49:L58)</f>
        <v>321255.21630307625</v>
      </c>
      <c r="M59" s="93">
        <f t="shared" si="11"/>
        <v>70644.697130828339</v>
      </c>
      <c r="N59" s="93">
        <f t="shared" si="11"/>
        <v>55752.273710521571</v>
      </c>
      <c r="O59" s="93">
        <f t="shared" si="11"/>
        <v>57086.209609032048</v>
      </c>
      <c r="P59" s="93">
        <f t="shared" si="11"/>
        <v>44928.33994900345</v>
      </c>
      <c r="Q59" s="95">
        <f t="shared" si="11"/>
        <v>805672.63191040687</v>
      </c>
      <c r="R59" s="101"/>
      <c r="T59" s="92"/>
      <c r="W59" s="293"/>
      <c r="X59" s="293"/>
      <c r="Y59" s="293"/>
      <c r="Z59" s="293"/>
      <c r="AA59" s="293"/>
      <c r="AB59" s="293"/>
      <c r="AC59" s="293"/>
      <c r="AD59" s="293"/>
    </row>
    <row r="60" spans="2:30" ht="15.75" thickBot="1" x14ac:dyDescent="0.3">
      <c r="B60" s="464"/>
      <c r="C60" s="108" t="s">
        <v>159</v>
      </c>
      <c r="D60" s="109"/>
      <c r="E60" s="105"/>
      <c r="F60" s="339"/>
      <c r="G60" s="363"/>
      <c r="H60" s="106"/>
      <c r="I60" s="106"/>
      <c r="J60" s="125"/>
      <c r="K60" s="94">
        <f t="shared" ref="K60:Q60" si="12">+K48+K59</f>
        <v>644243.63412072277</v>
      </c>
      <c r="L60" s="93">
        <f t="shared" si="12"/>
        <v>459083.22712827649</v>
      </c>
      <c r="M60" s="93">
        <f t="shared" si="12"/>
        <v>252326.74173634214</v>
      </c>
      <c r="N60" s="93">
        <f t="shared" si="12"/>
        <v>222541.89489572862</v>
      </c>
      <c r="O60" s="93">
        <f t="shared" si="12"/>
        <v>230450.50452428454</v>
      </c>
      <c r="P60" s="93">
        <f t="shared" si="12"/>
        <v>206134.76520422733</v>
      </c>
      <c r="Q60" s="95">
        <f t="shared" si="12"/>
        <v>2014780.7676095818</v>
      </c>
      <c r="R60" s="101"/>
      <c r="T60" s="105"/>
      <c r="W60" s="293"/>
      <c r="X60" s="293"/>
      <c r="Y60" s="293"/>
      <c r="Z60" s="293"/>
      <c r="AA60" s="293"/>
      <c r="AB60" s="293"/>
      <c r="AC60" s="293"/>
      <c r="AD60" s="293"/>
    </row>
    <row r="61" spans="2:30" ht="14.85" customHeight="1" x14ac:dyDescent="0.25">
      <c r="B61" s="464"/>
      <c r="C61" s="464" t="s">
        <v>160</v>
      </c>
      <c r="D61" s="469" t="s">
        <v>161</v>
      </c>
      <c r="E61" s="481" t="s">
        <v>56</v>
      </c>
      <c r="F61" s="335" t="s">
        <v>89</v>
      </c>
      <c r="G61" s="360" t="s">
        <v>828</v>
      </c>
      <c r="H61" s="86"/>
      <c r="I61" s="86"/>
      <c r="J61" s="361">
        <f>SUM(H61*I61)</f>
        <v>0</v>
      </c>
      <c r="K61" s="87">
        <f>'Staff time and travel'!I79</f>
        <v>16128.537488003025</v>
      </c>
      <c r="L61" s="86">
        <f>'Staff time and travel'!L89</f>
        <v>26123.062262120886</v>
      </c>
      <c r="M61" s="86">
        <f>'Staff time and travel'!O89</f>
        <v>26906.754129984511</v>
      </c>
      <c r="N61" s="86">
        <f>'Staff time and travel'!R89</f>
        <v>27713.956753884049</v>
      </c>
      <c r="O61" s="86">
        <f>'Staff time and travel'!U89</f>
        <v>28545.375456500569</v>
      </c>
      <c r="P61" s="86">
        <f>'Staff time and travel'!X89</f>
        <v>20440.129016482315</v>
      </c>
      <c r="Q61" s="88">
        <f t="shared" ref="Q61:Q65" si="13">SUM(K61:P61)</f>
        <v>145857.81510697535</v>
      </c>
      <c r="R61" s="136" t="s">
        <v>162</v>
      </c>
      <c r="T61" s="128" t="s">
        <v>56</v>
      </c>
      <c r="W61" s="293"/>
      <c r="X61" s="293"/>
      <c r="Y61" s="293"/>
      <c r="Z61" s="293"/>
      <c r="AA61" s="293"/>
      <c r="AB61" s="293"/>
      <c r="AC61" s="293"/>
      <c r="AD61" s="293"/>
    </row>
    <row r="62" spans="2:30" x14ac:dyDescent="0.25">
      <c r="B62" s="464"/>
      <c r="C62" s="464"/>
      <c r="D62" s="469"/>
      <c r="E62" s="481"/>
      <c r="F62" s="335" t="s">
        <v>91</v>
      </c>
      <c r="G62" s="345" t="s">
        <v>828</v>
      </c>
      <c r="H62" s="98"/>
      <c r="I62" s="98"/>
      <c r="J62" s="349"/>
      <c r="K62" s="97">
        <f>'Detailed Budget Notes'!F297</f>
        <v>4018.6625500611599</v>
      </c>
      <c r="L62" s="98">
        <v>0</v>
      </c>
      <c r="M62" s="98">
        <v>0</v>
      </c>
      <c r="N62" s="98">
        <v>0</v>
      </c>
      <c r="O62" s="98">
        <v>0</v>
      </c>
      <c r="P62" s="98">
        <v>0</v>
      </c>
      <c r="Q62" s="115">
        <f t="shared" si="13"/>
        <v>4018.6625500611599</v>
      </c>
      <c r="R62" s="136" t="s">
        <v>163</v>
      </c>
      <c r="T62" s="128" t="s">
        <v>56</v>
      </c>
      <c r="W62" s="293"/>
      <c r="X62" s="293"/>
      <c r="Y62" s="293"/>
      <c r="Z62" s="293"/>
      <c r="AA62" s="293"/>
      <c r="AB62" s="293"/>
      <c r="AC62" s="293"/>
      <c r="AD62" s="293"/>
    </row>
    <row r="63" spans="2:30" x14ac:dyDescent="0.25">
      <c r="B63" s="464"/>
      <c r="C63" s="464"/>
      <c r="D63" s="469"/>
      <c r="E63" s="482"/>
      <c r="F63" s="335" t="s">
        <v>96</v>
      </c>
      <c r="G63" s="345" t="s">
        <v>828</v>
      </c>
      <c r="H63" s="98"/>
      <c r="I63" s="98"/>
      <c r="J63" s="349"/>
      <c r="K63" s="97">
        <f>'Staff time and travel'!G367</f>
        <v>16989.889759873975</v>
      </c>
      <c r="L63" s="98">
        <f>'Staff time and travel'!K367</f>
        <v>16989.889759873975</v>
      </c>
      <c r="M63" s="98">
        <f>'Staff time and travel'!O367</f>
        <v>17839.384247867674</v>
      </c>
      <c r="N63" s="98">
        <f>'Staff time and travel'!S367</f>
        <v>1736.1568917114896</v>
      </c>
      <c r="O63" s="98">
        <f>'Staff time and travel'!W367</f>
        <v>1822.9647362970643</v>
      </c>
      <c r="P63" s="98">
        <f>'Staff time and travel'!AA367</f>
        <v>1822.9647362970643</v>
      </c>
      <c r="Q63" s="115">
        <f t="shared" si="13"/>
        <v>57201.250131921246</v>
      </c>
      <c r="R63" s="136" t="s">
        <v>164</v>
      </c>
      <c r="T63" s="128" t="s">
        <v>56</v>
      </c>
      <c r="W63" s="293"/>
      <c r="X63" s="293"/>
      <c r="Y63" s="293"/>
      <c r="Z63" s="293"/>
      <c r="AA63" s="293"/>
      <c r="AB63" s="293"/>
      <c r="AC63" s="293"/>
      <c r="AD63" s="293"/>
    </row>
    <row r="64" spans="2:30" x14ac:dyDescent="0.25">
      <c r="B64" s="464"/>
      <c r="C64" s="464"/>
      <c r="D64" s="469"/>
      <c r="E64" s="468" t="s">
        <v>100</v>
      </c>
      <c r="F64" s="336" t="s">
        <v>89</v>
      </c>
      <c r="G64" s="345" t="s">
        <v>828</v>
      </c>
      <c r="H64" s="98"/>
      <c r="I64" s="98"/>
      <c r="J64" s="349"/>
      <c r="K64" s="352">
        <v>13054.813468349788</v>
      </c>
      <c r="L64" s="332">
        <v>13054.813468349788</v>
      </c>
      <c r="M64" s="332">
        <v>8703.2089788998601</v>
      </c>
      <c r="N64" s="332">
        <v>8703.2089788998601</v>
      </c>
      <c r="O64" s="332">
        <v>8703.2089788998601</v>
      </c>
      <c r="P64" s="332">
        <v>0</v>
      </c>
      <c r="Q64" s="115">
        <f t="shared" si="13"/>
        <v>52219.253873399153</v>
      </c>
      <c r="R64" s="457" t="s">
        <v>165</v>
      </c>
      <c r="T64" s="89" t="s">
        <v>102</v>
      </c>
      <c r="W64" s="293"/>
      <c r="X64" s="293"/>
      <c r="Y64" s="293"/>
      <c r="Z64" s="293"/>
      <c r="AA64" s="293"/>
      <c r="AB64" s="293"/>
      <c r="AC64" s="293"/>
      <c r="AD64" s="293"/>
    </row>
    <row r="65" spans="2:30" ht="15.75" thickBot="1" x14ac:dyDescent="0.3">
      <c r="B65" s="464"/>
      <c r="C65" s="464"/>
      <c r="D65" s="469"/>
      <c r="E65" s="467"/>
      <c r="F65" s="336" t="s">
        <v>103</v>
      </c>
      <c r="G65" s="356" t="s">
        <v>828</v>
      </c>
      <c r="H65" s="99"/>
      <c r="I65" s="99"/>
      <c r="J65" s="357"/>
      <c r="K65" s="358">
        <v>4057.3113526224947</v>
      </c>
      <c r="L65" s="359">
        <v>4057.3113526224947</v>
      </c>
      <c r="M65" s="359">
        <v>2704.8742350816633</v>
      </c>
      <c r="N65" s="359">
        <v>2704.8742350816633</v>
      </c>
      <c r="O65" s="359">
        <v>2704.8742350816633</v>
      </c>
      <c r="P65" s="359">
        <v>0</v>
      </c>
      <c r="Q65" s="116">
        <f t="shared" si="13"/>
        <v>16229.245410489979</v>
      </c>
      <c r="R65" s="458"/>
      <c r="T65" s="89" t="s">
        <v>102</v>
      </c>
      <c r="W65" s="293"/>
      <c r="X65" s="293"/>
      <c r="Y65" s="293"/>
      <c r="Z65" s="293"/>
      <c r="AA65" s="293"/>
      <c r="AB65" s="293"/>
      <c r="AC65" s="293"/>
      <c r="AD65" s="293"/>
    </row>
    <row r="66" spans="2:30" ht="15.75" thickBot="1" x14ac:dyDescent="0.3">
      <c r="B66" s="464"/>
      <c r="C66" s="464"/>
      <c r="D66" s="104" t="s">
        <v>166</v>
      </c>
      <c r="E66" s="92"/>
      <c r="F66" s="338"/>
      <c r="G66" s="362"/>
      <c r="H66" s="93"/>
      <c r="I66" s="93"/>
      <c r="J66" s="124"/>
      <c r="K66" s="94">
        <f>SUM(K61:K65)</f>
        <v>54249.214618910439</v>
      </c>
      <c r="L66" s="93">
        <f t="shared" ref="L66:Q66" si="14">SUM(L61:L65)</f>
        <v>60225.076842967144</v>
      </c>
      <c r="M66" s="93">
        <f t="shared" si="14"/>
        <v>56154.221591833702</v>
      </c>
      <c r="N66" s="93">
        <f t="shared" si="14"/>
        <v>40858.19685957706</v>
      </c>
      <c r="O66" s="93">
        <f t="shared" si="14"/>
        <v>41776.423406779155</v>
      </c>
      <c r="P66" s="93">
        <f t="shared" si="14"/>
        <v>22263.093752779379</v>
      </c>
      <c r="Q66" s="95">
        <f t="shared" si="14"/>
        <v>275526.2270728469</v>
      </c>
      <c r="R66" s="96"/>
      <c r="T66" s="92"/>
      <c r="W66" s="293"/>
      <c r="X66" s="293"/>
      <c r="Y66" s="293"/>
      <c r="Z66" s="293"/>
      <c r="AA66" s="293"/>
      <c r="AB66" s="293"/>
      <c r="AC66" s="293"/>
      <c r="AD66" s="293"/>
    </row>
    <row r="67" spans="2:30" ht="15.75" thickBot="1" x14ac:dyDescent="0.3">
      <c r="B67" s="464"/>
      <c r="C67" s="464"/>
      <c r="D67" s="469" t="s">
        <v>167</v>
      </c>
      <c r="E67" s="481" t="s">
        <v>56</v>
      </c>
      <c r="F67" s="335" t="s">
        <v>89</v>
      </c>
      <c r="G67" s="360" t="s">
        <v>828</v>
      </c>
      <c r="H67" s="86"/>
      <c r="I67" s="86"/>
      <c r="J67" s="361">
        <f>SUM(H67*I67)</f>
        <v>0</v>
      </c>
      <c r="K67" s="87">
        <f>'Staff time and travel'!I89</f>
        <v>16128.537488003025</v>
      </c>
      <c r="L67" s="86">
        <f>'Staff time and travel'!L89</f>
        <v>26123.062262120886</v>
      </c>
      <c r="M67" s="86">
        <f>'Staff time and travel'!O89</f>
        <v>26906.754129984511</v>
      </c>
      <c r="N67" s="86">
        <f>'Staff time and travel'!R89</f>
        <v>27713.956753884049</v>
      </c>
      <c r="O67" s="86">
        <f>'Staff time and travel'!U89</f>
        <v>28545.375456500569</v>
      </c>
      <c r="P67" s="86">
        <f>'Staff time and travel'!X89</f>
        <v>20440.129016482315</v>
      </c>
      <c r="Q67" s="88">
        <f t="shared" ref="Q67:Q71" si="15">SUM(K67:P67)</f>
        <v>145857.81510697535</v>
      </c>
      <c r="R67" s="136" t="s">
        <v>168</v>
      </c>
      <c r="T67" s="127" t="s">
        <v>56</v>
      </c>
      <c r="W67" s="293"/>
      <c r="X67" s="293"/>
      <c r="Y67" s="293"/>
      <c r="Z67" s="293"/>
      <c r="AA67" s="293"/>
      <c r="AB67" s="293"/>
      <c r="AC67" s="293"/>
      <c r="AD67" s="293"/>
    </row>
    <row r="68" spans="2:30" ht="15.75" thickBot="1" x14ac:dyDescent="0.3">
      <c r="B68" s="464"/>
      <c r="C68" s="464"/>
      <c r="D68" s="469"/>
      <c r="E68" s="481"/>
      <c r="F68" s="335" t="s">
        <v>91</v>
      </c>
      <c r="G68" s="345" t="s">
        <v>828</v>
      </c>
      <c r="H68" s="98"/>
      <c r="I68" s="98"/>
      <c r="J68" s="349"/>
      <c r="K68" s="97">
        <v>0</v>
      </c>
      <c r="L68" s="98">
        <f>'Detailed Budget Notes'!F308</f>
        <v>6429.8600800978629</v>
      </c>
      <c r="M68" s="98">
        <v>0</v>
      </c>
      <c r="N68" s="98">
        <v>0</v>
      </c>
      <c r="O68" s="98">
        <v>0</v>
      </c>
      <c r="P68" s="98">
        <v>0</v>
      </c>
      <c r="Q68" s="115">
        <f t="shared" si="15"/>
        <v>6429.8600800978629</v>
      </c>
      <c r="R68" s="136" t="s">
        <v>169</v>
      </c>
      <c r="T68" s="127" t="s">
        <v>56</v>
      </c>
      <c r="W68" s="293"/>
      <c r="X68" s="293"/>
      <c r="Y68" s="293"/>
      <c r="Z68" s="293"/>
      <c r="AA68" s="293"/>
      <c r="AB68" s="293"/>
      <c r="AC68" s="293"/>
      <c r="AD68" s="293"/>
    </row>
    <row r="69" spans="2:30" ht="21.75" thickBot="1" x14ac:dyDescent="0.3">
      <c r="B69" s="464"/>
      <c r="C69" s="464"/>
      <c r="D69" s="469"/>
      <c r="E69" s="481"/>
      <c r="F69" s="335" t="s">
        <v>58</v>
      </c>
      <c r="G69" s="345" t="s">
        <v>828</v>
      </c>
      <c r="H69" s="98"/>
      <c r="I69" s="98"/>
      <c r="J69" s="349"/>
      <c r="K69" s="97">
        <v>0</v>
      </c>
      <c r="L69" s="98">
        <f>'Detailed Budget Notes'!F313</f>
        <v>82986.44640000003</v>
      </c>
      <c r="M69" s="98">
        <v>0</v>
      </c>
      <c r="N69" s="98">
        <v>0</v>
      </c>
      <c r="O69" s="98">
        <v>0</v>
      </c>
      <c r="P69" s="98">
        <v>0</v>
      </c>
      <c r="Q69" s="115">
        <f t="shared" si="15"/>
        <v>82986.44640000003</v>
      </c>
      <c r="R69" s="136" t="s">
        <v>170</v>
      </c>
      <c r="T69" s="127" t="s">
        <v>56</v>
      </c>
      <c r="W69" s="293"/>
      <c r="X69" s="293"/>
      <c r="Y69" s="293"/>
      <c r="Z69" s="293"/>
      <c r="AA69" s="293"/>
      <c r="AB69" s="293"/>
      <c r="AC69" s="293"/>
      <c r="AD69" s="293"/>
    </row>
    <row r="70" spans="2:30" ht="21.75" thickBot="1" x14ac:dyDescent="0.3">
      <c r="B70" s="464"/>
      <c r="C70" s="464"/>
      <c r="D70" s="469"/>
      <c r="E70" s="481"/>
      <c r="F70" s="335" t="s">
        <v>94</v>
      </c>
      <c r="G70" s="345" t="s">
        <v>828</v>
      </c>
      <c r="H70" s="98"/>
      <c r="I70" s="98"/>
      <c r="J70" s="349"/>
      <c r="K70" s="97">
        <v>0</v>
      </c>
      <c r="L70" s="98">
        <f>'Detailed Budget Notes'!F319</f>
        <v>1709.01519848518</v>
      </c>
      <c r="M70" s="98">
        <v>0</v>
      </c>
      <c r="N70" s="98">
        <v>0</v>
      </c>
      <c r="O70" s="98">
        <v>0</v>
      </c>
      <c r="P70" s="98">
        <v>0</v>
      </c>
      <c r="Q70" s="115">
        <f t="shared" si="15"/>
        <v>1709.01519848518</v>
      </c>
      <c r="R70" s="136" t="s">
        <v>171</v>
      </c>
      <c r="T70" s="127" t="s">
        <v>56</v>
      </c>
      <c r="W70" s="293"/>
      <c r="X70" s="293"/>
      <c r="Y70" s="293"/>
      <c r="Z70" s="293"/>
      <c r="AA70" s="293"/>
      <c r="AB70" s="293"/>
      <c r="AC70" s="293"/>
      <c r="AD70" s="293"/>
    </row>
    <row r="71" spans="2:30" ht="15.75" thickBot="1" x14ac:dyDescent="0.3">
      <c r="B71" s="464"/>
      <c r="C71" s="464"/>
      <c r="D71" s="469"/>
      <c r="E71" s="481"/>
      <c r="F71" s="336" t="s">
        <v>96</v>
      </c>
      <c r="G71" s="356" t="s">
        <v>828</v>
      </c>
      <c r="H71" s="99"/>
      <c r="I71" s="99"/>
      <c r="J71" s="357"/>
      <c r="K71" s="100">
        <f>'Staff time and travel'!G370</f>
        <v>16989.889759873975</v>
      </c>
      <c r="L71" s="99">
        <f>'Staff time and travel'!K370+'Detailed Budget Notes'!G330</f>
        <v>19978.672506158138</v>
      </c>
      <c r="M71" s="99">
        <f>'Staff time and travel'!O370</f>
        <v>17839.384247867674</v>
      </c>
      <c r="N71" s="99">
        <f>'Staff time and travel'!S370</f>
        <v>1736.1568917114896</v>
      </c>
      <c r="O71" s="99">
        <f>'Staff time and travel'!W370</f>
        <v>1822.9647362970643</v>
      </c>
      <c r="P71" s="99">
        <f>'Staff time and travel'!AA370</f>
        <v>1822.9647362970643</v>
      </c>
      <c r="Q71" s="116">
        <f t="shared" si="15"/>
        <v>60190.032878205406</v>
      </c>
      <c r="R71" s="320" t="s">
        <v>172</v>
      </c>
      <c r="T71" s="127" t="s">
        <v>56</v>
      </c>
      <c r="W71" s="293"/>
      <c r="X71" s="293"/>
      <c r="Y71" s="293"/>
      <c r="Z71" s="293"/>
      <c r="AA71" s="293"/>
      <c r="AB71" s="293"/>
      <c r="AC71" s="293"/>
      <c r="AD71" s="293"/>
    </row>
    <row r="72" spans="2:30" ht="15.75" thickBot="1" x14ac:dyDescent="0.3">
      <c r="B72" s="464"/>
      <c r="C72" s="464"/>
      <c r="D72" s="104" t="s">
        <v>173</v>
      </c>
      <c r="E72" s="91"/>
      <c r="F72" s="338"/>
      <c r="G72" s="362"/>
      <c r="H72" s="93"/>
      <c r="I72" s="93"/>
      <c r="J72" s="124"/>
      <c r="K72" s="94">
        <f t="shared" ref="K72:Q72" si="16">SUM(K67:K71)</f>
        <v>33118.427247877</v>
      </c>
      <c r="L72" s="93">
        <f t="shared" si="16"/>
        <v>137227.05644686212</v>
      </c>
      <c r="M72" s="93">
        <f t="shared" si="16"/>
        <v>44746.138377852185</v>
      </c>
      <c r="N72" s="93">
        <f t="shared" si="16"/>
        <v>29450.113645595538</v>
      </c>
      <c r="O72" s="93">
        <f t="shared" si="16"/>
        <v>30368.340192797634</v>
      </c>
      <c r="P72" s="93">
        <f t="shared" si="16"/>
        <v>22263.093752779379</v>
      </c>
      <c r="Q72" s="95">
        <f t="shared" si="16"/>
        <v>297173.16966376384</v>
      </c>
      <c r="R72" s="96"/>
      <c r="T72" s="91"/>
      <c r="W72" s="293"/>
      <c r="X72" s="293"/>
      <c r="Y72" s="293"/>
      <c r="Z72" s="293"/>
      <c r="AA72" s="293"/>
      <c r="AB72" s="293"/>
      <c r="AC72" s="293"/>
      <c r="AD72" s="293"/>
    </row>
    <row r="73" spans="2:30" ht="14.85" customHeight="1" x14ac:dyDescent="0.25">
      <c r="B73" s="464"/>
      <c r="C73" s="464"/>
      <c r="D73" s="469" t="s">
        <v>174</v>
      </c>
      <c r="E73" s="481" t="s">
        <v>56</v>
      </c>
      <c r="F73" s="335" t="s">
        <v>89</v>
      </c>
      <c r="G73" s="360" t="s">
        <v>828</v>
      </c>
      <c r="H73" s="86"/>
      <c r="I73" s="86"/>
      <c r="J73" s="361">
        <f>SUM(H73*I73)</f>
        <v>0</v>
      </c>
      <c r="K73" s="87">
        <f>'Staff time and travel'!I99</f>
        <v>16128.537488003025</v>
      </c>
      <c r="L73" s="86">
        <f>'Staff time and travel'!L99</f>
        <v>26123.062262120886</v>
      </c>
      <c r="M73" s="86">
        <f>'Staff time and travel'!O99</f>
        <v>26906.754129984511</v>
      </c>
      <c r="N73" s="86">
        <f>'Staff time and travel'!R99</f>
        <v>27713.956753884049</v>
      </c>
      <c r="O73" s="86">
        <f>'Staff time and travel'!U99</f>
        <v>28545.375456500569</v>
      </c>
      <c r="P73" s="86">
        <f>'Staff time and travel'!X99</f>
        <v>20440.129016482315</v>
      </c>
      <c r="Q73" s="88">
        <f t="shared" ref="Q73:Q78" si="17">SUM(K73:P73)</f>
        <v>145857.81510697535</v>
      </c>
      <c r="R73" s="136" t="s">
        <v>175</v>
      </c>
      <c r="T73" s="128" t="s">
        <v>56</v>
      </c>
      <c r="W73" s="293"/>
      <c r="X73" s="293"/>
      <c r="Y73" s="293"/>
      <c r="Z73" s="293"/>
      <c r="AA73" s="293"/>
      <c r="AB73" s="293"/>
      <c r="AC73" s="293"/>
      <c r="AD73" s="293"/>
    </row>
    <row r="74" spans="2:30" x14ac:dyDescent="0.25">
      <c r="B74" s="464"/>
      <c r="C74" s="464"/>
      <c r="D74" s="469"/>
      <c r="E74" s="481"/>
      <c r="F74" s="335" t="s">
        <v>91</v>
      </c>
      <c r="G74" s="345" t="s">
        <v>828</v>
      </c>
      <c r="H74" s="98"/>
      <c r="I74" s="98"/>
      <c r="J74" s="349"/>
      <c r="K74" s="97">
        <v>0</v>
      </c>
      <c r="L74" s="98">
        <v>0</v>
      </c>
      <c r="M74" s="98">
        <f>'Detailed Budget Notes'!F338</f>
        <v>4822.3950600733915</v>
      </c>
      <c r="N74" s="98">
        <v>0</v>
      </c>
      <c r="O74" s="98">
        <v>0</v>
      </c>
      <c r="P74" s="98">
        <v>0</v>
      </c>
      <c r="Q74" s="115">
        <f t="shared" si="17"/>
        <v>4822.3950600733915</v>
      </c>
      <c r="R74" s="136" t="s">
        <v>176</v>
      </c>
      <c r="T74" s="128" t="s">
        <v>56</v>
      </c>
      <c r="W74" s="293"/>
      <c r="X74" s="293"/>
      <c r="Y74" s="293"/>
      <c r="Z74" s="293"/>
      <c r="AA74" s="293"/>
      <c r="AB74" s="293"/>
      <c r="AC74" s="293"/>
      <c r="AD74" s="293"/>
    </row>
    <row r="75" spans="2:30" ht="21" x14ac:dyDescent="0.25">
      <c r="B75" s="464"/>
      <c r="C75" s="464"/>
      <c r="D75" s="469"/>
      <c r="E75" s="481"/>
      <c r="F75" s="335" t="s">
        <v>58</v>
      </c>
      <c r="G75" s="345" t="s">
        <v>828</v>
      </c>
      <c r="H75" s="98"/>
      <c r="I75" s="98"/>
      <c r="J75" s="349"/>
      <c r="K75" s="97">
        <v>0</v>
      </c>
      <c r="L75" s="98">
        <v>0</v>
      </c>
      <c r="M75" s="98">
        <f>'Detailed Budget Notes'!F343</f>
        <v>12519.507000000003</v>
      </c>
      <c r="N75" s="98">
        <v>0</v>
      </c>
      <c r="O75" s="98">
        <v>0</v>
      </c>
      <c r="P75" s="98">
        <v>0</v>
      </c>
      <c r="Q75" s="115">
        <f t="shared" si="17"/>
        <v>12519.507000000003</v>
      </c>
      <c r="R75" s="136" t="s">
        <v>177</v>
      </c>
      <c r="T75" s="128" t="s">
        <v>56</v>
      </c>
      <c r="W75" s="293"/>
      <c r="X75" s="293"/>
      <c r="Y75" s="293"/>
      <c r="Z75" s="293"/>
      <c r="AA75" s="293"/>
      <c r="AB75" s="293"/>
      <c r="AC75" s="293"/>
      <c r="AD75" s="293"/>
    </row>
    <row r="76" spans="2:30" x14ac:dyDescent="0.25">
      <c r="B76" s="464"/>
      <c r="C76" s="464"/>
      <c r="D76" s="469"/>
      <c r="E76" s="482"/>
      <c r="F76" s="335" t="s">
        <v>96</v>
      </c>
      <c r="G76" s="345" t="s">
        <v>828</v>
      </c>
      <c r="H76" s="98"/>
      <c r="I76" s="98"/>
      <c r="J76" s="349"/>
      <c r="K76" s="97">
        <f>'Staff time and travel'!G373</f>
        <v>16989.889759873975</v>
      </c>
      <c r="L76" s="98">
        <f>'Staff time and travel'!K373</f>
        <v>16989.889759873975</v>
      </c>
      <c r="M76" s="98">
        <f>'Staff time and travel'!O373</f>
        <v>17839.384247867674</v>
      </c>
      <c r="N76" s="98">
        <f>'Staff time and travel'!S373</f>
        <v>1736.1568917114896</v>
      </c>
      <c r="O76" s="98">
        <f>'Staff time and travel'!W373</f>
        <v>1822.9647362970643</v>
      </c>
      <c r="P76" s="98">
        <f>'Staff time and travel'!AA373</f>
        <v>1822.9647362970643</v>
      </c>
      <c r="Q76" s="115">
        <f t="shared" si="17"/>
        <v>57201.250131921246</v>
      </c>
      <c r="R76" s="136" t="s">
        <v>178</v>
      </c>
      <c r="T76" s="128" t="s">
        <v>56</v>
      </c>
      <c r="W76" s="293"/>
      <c r="X76" s="293"/>
      <c r="Y76" s="293"/>
      <c r="Z76" s="293"/>
      <c r="AA76" s="293"/>
      <c r="AB76" s="293"/>
      <c r="AC76" s="293"/>
      <c r="AD76" s="293"/>
    </row>
    <row r="77" spans="2:30" x14ac:dyDescent="0.25">
      <c r="B77" s="464"/>
      <c r="C77" s="464"/>
      <c r="D77" s="469"/>
      <c r="E77" s="468" t="s">
        <v>100</v>
      </c>
      <c r="F77" s="336" t="s">
        <v>89</v>
      </c>
      <c r="G77" s="345" t="s">
        <v>828</v>
      </c>
      <c r="H77" s="98"/>
      <c r="I77" s="98"/>
      <c r="J77" s="349"/>
      <c r="K77" s="352">
        <v>0</v>
      </c>
      <c r="L77" s="332">
        <v>0</v>
      </c>
      <c r="M77" s="332">
        <v>8703.2089788998601</v>
      </c>
      <c r="N77" s="332">
        <v>8703.2089788998601</v>
      </c>
      <c r="O77" s="332">
        <v>8703.2089788998601</v>
      </c>
      <c r="P77" s="332">
        <v>0</v>
      </c>
      <c r="Q77" s="115">
        <f t="shared" si="17"/>
        <v>26109.62693669958</v>
      </c>
      <c r="R77" s="457" t="s">
        <v>179</v>
      </c>
      <c r="T77" s="89" t="s">
        <v>102</v>
      </c>
      <c r="W77" s="293"/>
      <c r="X77" s="293"/>
      <c r="Y77" s="293"/>
      <c r="Z77" s="293"/>
      <c r="AA77" s="293"/>
      <c r="AB77" s="293"/>
      <c r="AC77" s="293"/>
      <c r="AD77" s="293"/>
    </row>
    <row r="78" spans="2:30" ht="15.75" thickBot="1" x14ac:dyDescent="0.3">
      <c r="B78" s="464"/>
      <c r="C78" s="464"/>
      <c r="D78" s="469"/>
      <c r="E78" s="467"/>
      <c r="F78" s="336" t="s">
        <v>103</v>
      </c>
      <c r="G78" s="356" t="s">
        <v>828</v>
      </c>
      <c r="H78" s="99"/>
      <c r="I78" s="99"/>
      <c r="J78" s="357"/>
      <c r="K78" s="358">
        <v>0</v>
      </c>
      <c r="L78" s="359">
        <v>0</v>
      </c>
      <c r="M78" s="359">
        <v>2704.8742350816633</v>
      </c>
      <c r="N78" s="359">
        <v>2704.8742350816633</v>
      </c>
      <c r="O78" s="359">
        <v>2704.8742350816633</v>
      </c>
      <c r="P78" s="359">
        <v>0</v>
      </c>
      <c r="Q78" s="116">
        <f t="shared" si="17"/>
        <v>8114.6227052449904</v>
      </c>
      <c r="R78" s="458"/>
      <c r="T78" s="89" t="s">
        <v>102</v>
      </c>
      <c r="W78" s="293"/>
      <c r="X78" s="293"/>
      <c r="Y78" s="293"/>
      <c r="Z78" s="293"/>
      <c r="AA78" s="293"/>
      <c r="AB78" s="293"/>
      <c r="AC78" s="293"/>
      <c r="AD78" s="293"/>
    </row>
    <row r="79" spans="2:30" ht="15.75" thickBot="1" x14ac:dyDescent="0.3">
      <c r="B79" s="464"/>
      <c r="C79" s="465"/>
      <c r="D79" s="104" t="s">
        <v>180</v>
      </c>
      <c r="E79" s="92"/>
      <c r="F79" s="338"/>
      <c r="G79" s="363"/>
      <c r="H79" s="93"/>
      <c r="I79" s="93"/>
      <c r="J79" s="124"/>
      <c r="K79" s="94">
        <f>SUM(K73:K78)</f>
        <v>33118.427247877</v>
      </c>
      <c r="L79" s="94">
        <f t="shared" ref="L79:Q79" si="18">SUM(L73:L78)</f>
        <v>43112.952021994861</v>
      </c>
      <c r="M79" s="94">
        <f t="shared" si="18"/>
        <v>73496.123651907095</v>
      </c>
      <c r="N79" s="94">
        <f t="shared" si="18"/>
        <v>40858.19685957706</v>
      </c>
      <c r="O79" s="94">
        <f t="shared" si="18"/>
        <v>41776.423406779155</v>
      </c>
      <c r="P79" s="94">
        <f t="shared" si="18"/>
        <v>22263.093752779379</v>
      </c>
      <c r="Q79" s="94">
        <f t="shared" si="18"/>
        <v>254625.21694091454</v>
      </c>
      <c r="R79" s="96"/>
      <c r="T79" s="92"/>
      <c r="W79" s="293"/>
      <c r="X79" s="293"/>
      <c r="Y79" s="293"/>
      <c r="Z79" s="293"/>
      <c r="AA79" s="293"/>
      <c r="AB79" s="293"/>
      <c r="AC79" s="293"/>
      <c r="AD79" s="293"/>
    </row>
    <row r="80" spans="2:30" ht="15.75" thickBot="1" x14ac:dyDescent="0.3">
      <c r="B80" s="465"/>
      <c r="C80" s="108" t="s">
        <v>181</v>
      </c>
      <c r="D80" s="110"/>
      <c r="E80" s="91"/>
      <c r="F80" s="338"/>
      <c r="G80" s="363"/>
      <c r="H80" s="93"/>
      <c r="I80" s="93"/>
      <c r="J80" s="124"/>
      <c r="K80" s="94">
        <f t="shared" ref="K80:Q80" si="19">+K66+K72+K79</f>
        <v>120486.06911466444</v>
      </c>
      <c r="L80" s="93">
        <f t="shared" si="19"/>
        <v>240565.08531182411</v>
      </c>
      <c r="M80" s="93">
        <f t="shared" si="19"/>
        <v>174396.48362159298</v>
      </c>
      <c r="N80" s="93">
        <f t="shared" si="19"/>
        <v>111166.50736474966</v>
      </c>
      <c r="O80" s="93">
        <f t="shared" si="19"/>
        <v>113921.18700635595</v>
      </c>
      <c r="P80" s="93">
        <f t="shared" si="19"/>
        <v>66789.281258338131</v>
      </c>
      <c r="Q80" s="95">
        <f t="shared" si="19"/>
        <v>827324.61367752519</v>
      </c>
      <c r="R80" s="96"/>
      <c r="T80" s="129"/>
      <c r="W80" s="293"/>
      <c r="X80" s="293"/>
      <c r="Y80" s="293"/>
      <c r="Z80" s="293"/>
      <c r="AA80" s="293"/>
      <c r="AB80" s="293"/>
      <c r="AC80" s="293"/>
      <c r="AD80" s="293"/>
    </row>
    <row r="81" spans="2:30" ht="15.75" thickBot="1" x14ac:dyDescent="0.3">
      <c r="B81" s="142" t="s">
        <v>182</v>
      </c>
      <c r="C81" s="143" t="s">
        <v>56</v>
      </c>
      <c r="D81" s="383"/>
      <c r="E81" s="143"/>
      <c r="F81" s="143"/>
      <c r="G81" s="364"/>
      <c r="H81" s="365"/>
      <c r="I81" s="365"/>
      <c r="J81" s="366"/>
      <c r="K81" s="133">
        <f t="shared" ref="K81:P84" si="20">SUMIF($T$7:$T$77,$C81,K$7:K$77)</f>
        <v>1568800.375216481</v>
      </c>
      <c r="L81" s="367">
        <f t="shared" si="20"/>
        <v>1331994.0000537587</v>
      </c>
      <c r="M81" s="367">
        <f t="shared" si="20"/>
        <v>726150.77899175126</v>
      </c>
      <c r="N81" s="367">
        <f t="shared" si="20"/>
        <v>396282.13882157014</v>
      </c>
      <c r="O81" s="367">
        <f t="shared" si="20"/>
        <v>496558.49347120861</v>
      </c>
      <c r="P81" s="367">
        <f t="shared" si="20"/>
        <v>338160.5155867805</v>
      </c>
      <c r="Q81" s="134">
        <f>SUM(K81:P81)</f>
        <v>4857946.3021415509</v>
      </c>
      <c r="R81" s="135"/>
      <c r="W81" s="293"/>
      <c r="X81" s="293"/>
      <c r="Y81" s="293"/>
      <c r="Z81" s="293"/>
      <c r="AA81" s="293"/>
      <c r="AB81" s="293"/>
      <c r="AC81" s="293"/>
      <c r="AD81" s="293"/>
    </row>
    <row r="82" spans="2:30" ht="15.75" thickBot="1" x14ac:dyDescent="0.3">
      <c r="B82" s="142" t="s">
        <v>182</v>
      </c>
      <c r="C82" s="143" t="s">
        <v>114</v>
      </c>
      <c r="D82" s="383"/>
      <c r="E82" s="143"/>
      <c r="F82" s="143"/>
      <c r="G82" s="364"/>
      <c r="H82" s="365"/>
      <c r="I82" s="365"/>
      <c r="J82" s="366"/>
      <c r="K82" s="133">
        <f t="shared" si="20"/>
        <v>584496.7347829286</v>
      </c>
      <c r="L82" s="367">
        <f t="shared" si="20"/>
        <v>577448.7347829286</v>
      </c>
      <c r="M82" s="367">
        <f t="shared" si="20"/>
        <v>0</v>
      </c>
      <c r="N82" s="367">
        <f t="shared" si="20"/>
        <v>0</v>
      </c>
      <c r="O82" s="367">
        <f t="shared" si="20"/>
        <v>0</v>
      </c>
      <c r="P82" s="367">
        <f t="shared" si="20"/>
        <v>0</v>
      </c>
      <c r="Q82" s="134">
        <f t="shared" ref="Q82:Q84" si="21">SUM(K82:P82)</f>
        <v>1161945.4695658572</v>
      </c>
      <c r="R82" s="135"/>
      <c r="W82" s="293"/>
      <c r="X82" s="293"/>
      <c r="Y82" s="293"/>
      <c r="Z82" s="293"/>
      <c r="AA82" s="293"/>
      <c r="AB82" s="293"/>
      <c r="AC82" s="293"/>
      <c r="AD82" s="293"/>
    </row>
    <row r="83" spans="2:30" ht="15.75" thickBot="1" x14ac:dyDescent="0.3">
      <c r="B83" s="142" t="s">
        <v>182</v>
      </c>
      <c r="C83" s="143" t="s">
        <v>152</v>
      </c>
      <c r="D83" s="383"/>
      <c r="E83" s="143"/>
      <c r="F83" s="143"/>
      <c r="G83" s="364"/>
      <c r="H83" s="365"/>
      <c r="I83" s="365"/>
      <c r="J83" s="366"/>
      <c r="K83" s="133">
        <f t="shared" si="20"/>
        <v>180143.43584517849</v>
      </c>
      <c r="L83" s="367">
        <f t="shared" si="20"/>
        <v>252635.5514620372</v>
      </c>
      <c r="M83" s="367">
        <f t="shared" si="20"/>
        <v>0</v>
      </c>
      <c r="N83" s="367">
        <f t="shared" si="20"/>
        <v>0</v>
      </c>
      <c r="O83" s="367">
        <f t="shared" si="20"/>
        <v>0</v>
      </c>
      <c r="P83" s="367">
        <f t="shared" si="20"/>
        <v>0</v>
      </c>
      <c r="Q83" s="134">
        <f t="shared" si="21"/>
        <v>432778.98730721569</v>
      </c>
      <c r="R83" s="135"/>
      <c r="W83" s="293"/>
      <c r="X83" s="293"/>
      <c r="Y83" s="293"/>
      <c r="Z83" s="293"/>
      <c r="AA83" s="293"/>
      <c r="AB83" s="293"/>
      <c r="AC83" s="293"/>
      <c r="AD83" s="293"/>
    </row>
    <row r="84" spans="2:30" ht="15.75" thickBot="1" x14ac:dyDescent="0.3">
      <c r="B84" s="142" t="s">
        <v>182</v>
      </c>
      <c r="C84" s="143" t="s">
        <v>183</v>
      </c>
      <c r="D84" s="383"/>
      <c r="E84" s="143"/>
      <c r="F84" s="143"/>
      <c r="G84" s="364"/>
      <c r="H84" s="365"/>
      <c r="I84" s="365"/>
      <c r="J84" s="366"/>
      <c r="K84" s="133">
        <f t="shared" si="20"/>
        <v>0</v>
      </c>
      <c r="L84" s="367">
        <f t="shared" si="20"/>
        <v>0</v>
      </c>
      <c r="M84" s="367">
        <f t="shared" si="20"/>
        <v>0</v>
      </c>
      <c r="N84" s="367">
        <f t="shared" si="20"/>
        <v>0</v>
      </c>
      <c r="O84" s="367">
        <f t="shared" si="20"/>
        <v>0</v>
      </c>
      <c r="P84" s="367">
        <f t="shared" si="20"/>
        <v>0</v>
      </c>
      <c r="Q84" s="134">
        <f t="shared" si="21"/>
        <v>0</v>
      </c>
      <c r="R84" s="135"/>
      <c r="W84" s="293"/>
      <c r="X84" s="293"/>
      <c r="Y84" s="293"/>
      <c r="Z84" s="293"/>
      <c r="AA84" s="293"/>
      <c r="AB84" s="293"/>
      <c r="AC84" s="293"/>
      <c r="AD84" s="293"/>
    </row>
    <row r="85" spans="2:30" ht="15.75" thickBot="1" x14ac:dyDescent="0.3">
      <c r="B85" s="142" t="s">
        <v>182</v>
      </c>
      <c r="C85" s="143" t="s">
        <v>102</v>
      </c>
      <c r="D85" s="383"/>
      <c r="E85" s="143"/>
      <c r="F85" s="143"/>
      <c r="G85" s="364"/>
      <c r="H85" s="365"/>
      <c r="I85" s="365"/>
      <c r="J85" s="366"/>
      <c r="K85" s="133">
        <f t="shared" ref="K85:P85" si="22">SUMIF($T$7:$T$78,$C85,K$7:K$78)</f>
        <v>168434.22034527262</v>
      </c>
      <c r="L85" s="133">
        <f t="shared" si="22"/>
        <v>92066.059987214539</v>
      </c>
      <c r="M85" s="133">
        <f t="shared" si="22"/>
        <v>97770.101594205291</v>
      </c>
      <c r="N85" s="133">
        <f t="shared" si="22"/>
        <v>72314.048141519233</v>
      </c>
      <c r="O85" s="133">
        <f t="shared" si="22"/>
        <v>72314.048141519233</v>
      </c>
      <c r="P85" s="133">
        <f t="shared" si="22"/>
        <v>49497.881713556191</v>
      </c>
      <c r="Q85" s="134">
        <f>SUM(K85:P85)</f>
        <v>552396.35992328718</v>
      </c>
      <c r="R85" s="135"/>
      <c r="W85" s="293"/>
      <c r="X85" s="293"/>
      <c r="Y85" s="293"/>
      <c r="Z85" s="293"/>
      <c r="AA85" s="293"/>
      <c r="AB85" s="293"/>
      <c r="AC85" s="293"/>
      <c r="AD85" s="293"/>
    </row>
    <row r="86" spans="2:30" ht="14.85" customHeight="1" x14ac:dyDescent="0.25">
      <c r="B86" s="464" t="s">
        <v>184</v>
      </c>
      <c r="C86" s="491" t="s">
        <v>185</v>
      </c>
      <c r="D86" s="469" t="s">
        <v>186</v>
      </c>
      <c r="E86" s="481" t="s">
        <v>56</v>
      </c>
      <c r="F86" s="335" t="s">
        <v>89</v>
      </c>
      <c r="G86" s="360" t="s">
        <v>828</v>
      </c>
      <c r="H86" s="86"/>
      <c r="I86" s="86"/>
      <c r="J86" s="361">
        <f>SUM(H86*I86)</f>
        <v>0</v>
      </c>
      <c r="K86" s="87">
        <f>'Staff time and travel'!I116</f>
        <v>12096.403116003319</v>
      </c>
      <c r="L86" s="86">
        <f>'Staff time and travel'!L116</f>
        <v>19592.296696592624</v>
      </c>
      <c r="M86" s="86">
        <f>'Staff time and travel'!O116</f>
        <v>20180.065597490408</v>
      </c>
      <c r="N86" s="86">
        <f>'Staff time and travel'!R116</f>
        <v>20785.467565415118</v>
      </c>
      <c r="O86" s="86">
        <f>'Staff time and travel'!U116</f>
        <v>21409.031592377571</v>
      </c>
      <c r="P86" s="86">
        <f>'Staff time and travel'!X116</f>
        <v>15330.096762363271</v>
      </c>
      <c r="Q86" s="88">
        <f>SUM(K86:P86)</f>
        <v>109393.3613302423</v>
      </c>
      <c r="R86" s="136" t="s">
        <v>187</v>
      </c>
      <c r="T86" s="128" t="s">
        <v>56</v>
      </c>
      <c r="W86" s="293"/>
      <c r="X86" s="293"/>
      <c r="Y86" s="293"/>
      <c r="Z86" s="293"/>
      <c r="AA86" s="293"/>
      <c r="AB86" s="293"/>
      <c r="AC86" s="293"/>
      <c r="AD86" s="293"/>
    </row>
    <row r="87" spans="2:30" ht="21" x14ac:dyDescent="0.25">
      <c r="B87" s="464"/>
      <c r="C87" s="491"/>
      <c r="D87" s="469"/>
      <c r="E87" s="481"/>
      <c r="F87" s="335" t="s">
        <v>94</v>
      </c>
      <c r="G87" s="345" t="s">
        <v>828</v>
      </c>
      <c r="H87" s="98"/>
      <c r="I87" s="98"/>
      <c r="J87" s="349"/>
      <c r="K87" s="97">
        <v>0</v>
      </c>
      <c r="L87" s="98">
        <v>0</v>
      </c>
      <c r="M87" s="98">
        <f>'Detailed Budget Notes'!F354</f>
        <v>25586.093790321229</v>
      </c>
      <c r="N87" s="98">
        <v>0</v>
      </c>
      <c r="O87" s="98">
        <f>'Detailed Budget Notes'!F355</f>
        <v>26865.398479837262</v>
      </c>
      <c r="P87" s="98">
        <v>0</v>
      </c>
      <c r="Q87" s="115">
        <f t="shared" ref="Q87:Q92" si="23">SUM(K87:P87)</f>
        <v>52451.492270158487</v>
      </c>
      <c r="R87" s="136" t="s">
        <v>188</v>
      </c>
      <c r="T87" s="128" t="s">
        <v>56</v>
      </c>
      <c r="W87" s="293"/>
      <c r="X87" s="293"/>
      <c r="Y87" s="293"/>
      <c r="Z87" s="293"/>
      <c r="AA87" s="293"/>
      <c r="AB87" s="293"/>
      <c r="AC87" s="293"/>
      <c r="AD87" s="293"/>
    </row>
    <row r="88" spans="2:30" x14ac:dyDescent="0.25">
      <c r="B88" s="464"/>
      <c r="C88" s="491"/>
      <c r="D88" s="469"/>
      <c r="E88" s="481"/>
      <c r="F88" s="335" t="s">
        <v>96</v>
      </c>
      <c r="G88" s="345" t="s">
        <v>828</v>
      </c>
      <c r="H88" s="98"/>
      <c r="I88" s="98"/>
      <c r="J88" s="349"/>
      <c r="K88" s="97">
        <f>'Staff time and travel'!G378</f>
        <v>16989.889759873975</v>
      </c>
      <c r="L88" s="98">
        <f>'Staff time and travel'!K378</f>
        <v>16989.889759873975</v>
      </c>
      <c r="M88" s="98">
        <f>'Staff time and travel'!O378</f>
        <v>17839.384247867674</v>
      </c>
      <c r="N88" s="98">
        <f>'Staff time and travel'!S378</f>
        <v>1736.1568917114896</v>
      </c>
      <c r="O88" s="98">
        <f>'Staff time and travel'!W378</f>
        <v>1822.9647362970643</v>
      </c>
      <c r="P88" s="98">
        <f>'Staff time and travel'!AA378</f>
        <v>1822.9647362970643</v>
      </c>
      <c r="Q88" s="115">
        <f t="shared" si="23"/>
        <v>57201.250131921246</v>
      </c>
      <c r="R88" s="136" t="s">
        <v>189</v>
      </c>
      <c r="T88" s="128" t="s">
        <v>56</v>
      </c>
      <c r="W88" s="293"/>
      <c r="X88" s="293"/>
      <c r="Y88" s="293"/>
      <c r="Z88" s="293"/>
      <c r="AA88" s="293"/>
      <c r="AB88" s="293"/>
      <c r="AC88" s="293"/>
      <c r="AD88" s="293"/>
    </row>
    <row r="89" spans="2:30" x14ac:dyDescent="0.25">
      <c r="B89" s="464"/>
      <c r="C89" s="491"/>
      <c r="D89" s="469"/>
      <c r="E89" s="483" t="s">
        <v>190</v>
      </c>
      <c r="F89" s="340" t="s">
        <v>89</v>
      </c>
      <c r="G89" s="345" t="s">
        <v>828</v>
      </c>
      <c r="H89" s="98"/>
      <c r="I89" s="98"/>
      <c r="J89" s="349"/>
      <c r="K89" s="97">
        <v>261308.78819658648</v>
      </c>
      <c r="L89" s="98">
        <v>91389.485050384959</v>
      </c>
      <c r="M89" s="98">
        <v>92978.318733648834</v>
      </c>
      <c r="N89" s="98">
        <v>0</v>
      </c>
      <c r="O89" s="98">
        <v>0</v>
      </c>
      <c r="P89" s="98">
        <v>0</v>
      </c>
      <c r="Q89" s="115">
        <f t="shared" si="23"/>
        <v>445676.59198062029</v>
      </c>
      <c r="R89" s="136" t="s">
        <v>191</v>
      </c>
      <c r="T89" s="140" t="s">
        <v>183</v>
      </c>
      <c r="W89" s="293"/>
      <c r="X89" s="293"/>
      <c r="Y89" s="293"/>
      <c r="Z89" s="293"/>
      <c r="AA89" s="293"/>
      <c r="AB89" s="293"/>
      <c r="AC89" s="293"/>
      <c r="AD89" s="293"/>
    </row>
    <row r="90" spans="2:30" x14ac:dyDescent="0.25">
      <c r="B90" s="464"/>
      <c r="C90" s="491"/>
      <c r="D90" s="469"/>
      <c r="E90" s="483"/>
      <c r="F90" s="340" t="s">
        <v>96</v>
      </c>
      <c r="G90" s="345" t="s">
        <v>828</v>
      </c>
      <c r="H90" s="98"/>
      <c r="I90" s="98"/>
      <c r="J90" s="349"/>
      <c r="K90" s="97">
        <v>57253.376913527209</v>
      </c>
      <c r="L90" s="98">
        <v>18486.688412007763</v>
      </c>
      <c r="M90" s="98">
        <v>24907.037006339833</v>
      </c>
      <c r="N90" s="98">
        <v>0</v>
      </c>
      <c r="O90" s="98">
        <v>0</v>
      </c>
      <c r="P90" s="98">
        <v>0</v>
      </c>
      <c r="Q90" s="115">
        <f t="shared" si="23"/>
        <v>100647.1023318748</v>
      </c>
      <c r="R90" s="136" t="s">
        <v>192</v>
      </c>
      <c r="T90" s="140" t="s">
        <v>183</v>
      </c>
      <c r="W90" s="293"/>
      <c r="X90" s="293"/>
      <c r="Y90" s="293"/>
      <c r="Z90" s="293"/>
      <c r="AA90" s="293"/>
      <c r="AB90" s="293"/>
      <c r="AC90" s="293"/>
      <c r="AD90" s="293"/>
    </row>
    <row r="91" spans="2:30" ht="21" x14ac:dyDescent="0.25">
      <c r="B91" s="464"/>
      <c r="C91" s="491"/>
      <c r="D91" s="469"/>
      <c r="E91" s="483"/>
      <c r="F91" s="340" t="s">
        <v>94</v>
      </c>
      <c r="G91" s="345" t="s">
        <v>828</v>
      </c>
      <c r="H91" s="98"/>
      <c r="I91" s="98"/>
      <c r="J91" s="349"/>
      <c r="K91" s="97">
        <v>125812.39183974284</v>
      </c>
      <c r="L91" s="98">
        <v>32115.524900798271</v>
      </c>
      <c r="M91" s="98">
        <v>25467.10315906562</v>
      </c>
      <c r="N91" s="98">
        <v>0</v>
      </c>
      <c r="O91" s="98">
        <v>0</v>
      </c>
      <c r="P91" s="98">
        <v>0</v>
      </c>
      <c r="Q91" s="115">
        <f t="shared" si="23"/>
        <v>183395.01989960673</v>
      </c>
      <c r="R91" s="136" t="s">
        <v>193</v>
      </c>
      <c r="T91" s="140" t="s">
        <v>183</v>
      </c>
      <c r="W91" s="293"/>
      <c r="X91" s="293"/>
      <c r="Y91" s="293"/>
      <c r="Z91" s="293"/>
      <c r="AA91" s="293"/>
      <c r="AB91" s="293"/>
      <c r="AC91" s="293"/>
      <c r="AD91" s="293"/>
    </row>
    <row r="92" spans="2:30" x14ac:dyDescent="0.25">
      <c r="B92" s="464"/>
      <c r="C92" s="491"/>
      <c r="D92" s="469"/>
      <c r="E92" s="483"/>
      <c r="F92" s="340" t="s">
        <v>103</v>
      </c>
      <c r="G92" s="345" t="s">
        <v>828</v>
      </c>
      <c r="H92" s="98"/>
      <c r="I92" s="98"/>
      <c r="J92" s="349"/>
      <c r="K92" s="97">
        <v>107469.92659151976</v>
      </c>
      <c r="L92" s="98">
        <v>35432.265162679403</v>
      </c>
      <c r="M92" s="98">
        <v>33925.287696776519</v>
      </c>
      <c r="N92" s="98">
        <v>0</v>
      </c>
      <c r="O92" s="98">
        <v>0</v>
      </c>
      <c r="P92" s="98">
        <v>0</v>
      </c>
      <c r="Q92" s="115">
        <f t="shared" si="23"/>
        <v>176827.47945097566</v>
      </c>
      <c r="R92" s="136" t="s">
        <v>194</v>
      </c>
      <c r="T92" s="140" t="s">
        <v>183</v>
      </c>
      <c r="W92" s="293"/>
      <c r="X92" s="293"/>
      <c r="Y92" s="293"/>
      <c r="Z92" s="293"/>
      <c r="AA92" s="293"/>
      <c r="AB92" s="293"/>
      <c r="AC92" s="293"/>
      <c r="AD92" s="293"/>
    </row>
    <row r="93" spans="2:30" x14ac:dyDescent="0.25">
      <c r="B93" s="464"/>
      <c r="C93" s="491"/>
      <c r="D93" s="469"/>
      <c r="E93" s="468" t="s">
        <v>100</v>
      </c>
      <c r="F93" s="336" t="s">
        <v>89</v>
      </c>
      <c r="G93" s="345" t="s">
        <v>828</v>
      </c>
      <c r="H93" s="98"/>
      <c r="I93" s="98"/>
      <c r="J93" s="349"/>
      <c r="K93" s="352">
        <v>4315.6408159834018</v>
      </c>
      <c r="L93" s="332">
        <v>4315.6408159834018</v>
      </c>
      <c r="M93" s="332">
        <v>4315.6408159834018</v>
      </c>
      <c r="N93" s="332">
        <v>4315.6408159834018</v>
      </c>
      <c r="O93" s="332">
        <v>4315.6408159834018</v>
      </c>
      <c r="P93" s="332">
        <v>4315.6408159834018</v>
      </c>
      <c r="Q93" s="115">
        <f t="shared" ref="Q93:Q94" si="24">SUM(K93:P93)</f>
        <v>25893.844895900413</v>
      </c>
      <c r="R93" s="457" t="s">
        <v>195</v>
      </c>
      <c r="T93" s="126" t="s">
        <v>102</v>
      </c>
      <c r="W93" s="293"/>
      <c r="X93" s="293"/>
      <c r="Y93" s="293"/>
      <c r="Z93" s="293"/>
      <c r="AA93" s="293"/>
      <c r="AB93" s="293"/>
      <c r="AC93" s="293"/>
      <c r="AD93" s="293"/>
    </row>
    <row r="94" spans="2:30" ht="15.75" thickBot="1" x14ac:dyDescent="0.3">
      <c r="B94" s="464"/>
      <c r="C94" s="491"/>
      <c r="D94" s="469"/>
      <c r="E94" s="467"/>
      <c r="F94" s="336" t="s">
        <v>103</v>
      </c>
      <c r="G94" s="356" t="s">
        <v>828</v>
      </c>
      <c r="H94" s="99"/>
      <c r="I94" s="99"/>
      <c r="J94" s="357"/>
      <c r="K94" s="358">
        <v>1341.2599512801637</v>
      </c>
      <c r="L94" s="359">
        <v>1341.2599512801637</v>
      </c>
      <c r="M94" s="359">
        <v>1341.2599512801637</v>
      </c>
      <c r="N94" s="359">
        <v>1341.2599512801637</v>
      </c>
      <c r="O94" s="359">
        <v>1341.2599512801637</v>
      </c>
      <c r="P94" s="359">
        <v>1341.2599512801637</v>
      </c>
      <c r="Q94" s="116">
        <f t="shared" si="24"/>
        <v>8047.5597076809818</v>
      </c>
      <c r="R94" s="458"/>
      <c r="T94" s="126" t="s">
        <v>102</v>
      </c>
      <c r="W94" s="293"/>
      <c r="X94" s="293"/>
      <c r="Y94" s="293"/>
      <c r="Z94" s="293"/>
      <c r="AA94" s="293"/>
      <c r="AB94" s="293"/>
      <c r="AC94" s="293"/>
      <c r="AD94" s="293"/>
    </row>
    <row r="95" spans="2:30" ht="15.75" thickBot="1" x14ac:dyDescent="0.3">
      <c r="B95" s="464"/>
      <c r="C95" s="491"/>
      <c r="D95" s="104" t="s">
        <v>196</v>
      </c>
      <c r="E95" s="92"/>
      <c r="F95" s="338"/>
      <c r="G95" s="363"/>
      <c r="H95" s="93"/>
      <c r="I95" s="93"/>
      <c r="J95" s="124"/>
      <c r="K95" s="94">
        <f>SUM(K86:K94)</f>
        <v>586587.67718451715</v>
      </c>
      <c r="L95" s="94">
        <f t="shared" ref="L95:Q95" si="25">SUM(L86:L94)</f>
        <v>219663.05074960057</v>
      </c>
      <c r="M95" s="94">
        <f t="shared" si="25"/>
        <v>246540.1909987737</v>
      </c>
      <c r="N95" s="94">
        <f t="shared" si="25"/>
        <v>28178.525224390174</v>
      </c>
      <c r="O95" s="94">
        <f t="shared" si="25"/>
        <v>55754.295575775461</v>
      </c>
      <c r="P95" s="94">
        <f t="shared" si="25"/>
        <v>22809.962265923903</v>
      </c>
      <c r="Q95" s="433">
        <f t="shared" si="25"/>
        <v>1159533.7019989809</v>
      </c>
      <c r="R95" s="372"/>
      <c r="T95" s="92"/>
      <c r="W95" s="293"/>
      <c r="X95" s="293"/>
      <c r="Y95" s="293"/>
      <c r="Z95" s="293"/>
      <c r="AA95" s="293"/>
      <c r="AB95" s="293"/>
      <c r="AC95" s="293"/>
      <c r="AD95" s="293"/>
    </row>
    <row r="96" spans="2:30" ht="14.85" customHeight="1" x14ac:dyDescent="0.25">
      <c r="B96" s="464"/>
      <c r="C96" s="491"/>
      <c r="D96" s="469" t="s">
        <v>197</v>
      </c>
      <c r="E96" s="482" t="s">
        <v>56</v>
      </c>
      <c r="F96" s="335" t="s">
        <v>89</v>
      </c>
      <c r="G96" s="360" t="s">
        <v>828</v>
      </c>
      <c r="H96" s="86"/>
      <c r="I96" s="86"/>
      <c r="J96" s="361">
        <f>SUM(H96*I96)</f>
        <v>0</v>
      </c>
      <c r="K96" s="87">
        <f>'Staff time and travel'!I126</f>
        <v>12096.403116003319</v>
      </c>
      <c r="L96" s="86">
        <f>'Staff time and travel'!L126+'Detailed Budget Notes'!F381</f>
        <v>19716.138377642274</v>
      </c>
      <c r="M96" s="86">
        <f>'Staff time and travel'!O126+'Detailed Budget Notes'!G381</f>
        <v>20303.907278540057</v>
      </c>
      <c r="N96" s="86">
        <f>'Staff time and travel'!R126+'Detailed Budget Notes'!H381</f>
        <v>20909.309246464767</v>
      </c>
      <c r="O96" s="86">
        <f>'Staff time and travel'!U126</f>
        <v>21409.031592377571</v>
      </c>
      <c r="P96" s="86">
        <f>'Staff time and travel'!X126</f>
        <v>15330.096762363271</v>
      </c>
      <c r="Q96" s="88">
        <f>SUM(K96:P96)</f>
        <v>109764.88637339126</v>
      </c>
      <c r="R96" s="136" t="s">
        <v>198</v>
      </c>
      <c r="T96" s="139" t="s">
        <v>56</v>
      </c>
      <c r="W96" s="293"/>
      <c r="X96" s="293"/>
      <c r="Y96" s="293"/>
      <c r="Z96" s="293"/>
      <c r="AA96" s="293"/>
      <c r="AB96" s="293"/>
      <c r="AC96" s="293"/>
      <c r="AD96" s="293"/>
    </row>
    <row r="97" spans="2:30" x14ac:dyDescent="0.25">
      <c r="B97" s="464"/>
      <c r="C97" s="491"/>
      <c r="D97" s="469"/>
      <c r="E97" s="483"/>
      <c r="F97" s="335" t="s">
        <v>91</v>
      </c>
      <c r="G97" s="345" t="s">
        <v>828</v>
      </c>
      <c r="H97" s="98"/>
      <c r="I97" s="98"/>
      <c r="J97" s="349"/>
      <c r="K97" s="97">
        <v>0</v>
      </c>
      <c r="L97" s="98">
        <f>'Detailed Budget Notes'!E388</f>
        <v>8841.0576101345523</v>
      </c>
      <c r="M97" s="98">
        <f>'Detailed Budget Notes'!F388</f>
        <v>9283.1104906412802</v>
      </c>
      <c r="N97" s="98">
        <f>'Detailed Budget Notes'!G388</f>
        <v>9283.1104906412802</v>
      </c>
      <c r="O97" s="98">
        <v>0</v>
      </c>
      <c r="P97" s="98">
        <v>0</v>
      </c>
      <c r="Q97" s="115">
        <f t="shared" ref="Q97:Q109" si="26">SUM(K97:P97)</f>
        <v>27407.278591417111</v>
      </c>
      <c r="R97" s="136" t="s">
        <v>199</v>
      </c>
      <c r="T97" s="139" t="s">
        <v>56</v>
      </c>
      <c r="W97" s="293"/>
      <c r="X97" s="293"/>
      <c r="Y97" s="293"/>
      <c r="Z97" s="293"/>
      <c r="AA97" s="293"/>
      <c r="AB97" s="293"/>
      <c r="AC97" s="293"/>
      <c r="AD97" s="293"/>
    </row>
    <row r="98" spans="2:30" x14ac:dyDescent="0.25">
      <c r="B98" s="464"/>
      <c r="C98" s="491"/>
      <c r="D98" s="469"/>
      <c r="E98" s="483"/>
      <c r="F98" s="335" t="s">
        <v>96</v>
      </c>
      <c r="G98" s="345" t="s">
        <v>828</v>
      </c>
      <c r="H98" s="98"/>
      <c r="I98" s="98"/>
      <c r="J98" s="349"/>
      <c r="K98" s="97">
        <f>'Staff time and travel'!G381+'Detailed Budget Notes'!G398/2</f>
        <v>21289.771999262684</v>
      </c>
      <c r="L98" s="98">
        <f>'Staff time and travel'!K381+'Detailed Budget Notes'!G398/2+'Detailed Budget Notes'!G412/3+'Detailed Budget Notes'!G419+'Detailed Budget Notes'!G428</f>
        <v>28794.484989608358</v>
      </c>
      <c r="M98" s="98">
        <f>'Staff time and travel'!O381+'Detailed Budget Notes'!G403/2+'Detailed Budget Notes'!G412/3+'Detailed Budget Notes'!G426/2+'Detailed Budget Notes'!G429</f>
        <v>30083.424252305864</v>
      </c>
      <c r="N98" s="98">
        <f>'Staff time and travel'!S381+'Detailed Budget Notes'!G403/2+'Detailed Budget Notes'!G412/3+'Detailed Budget Notes'!G426/2+'Detailed Budget Notes'!G430</f>
        <v>13980.196896149679</v>
      </c>
      <c r="O98" s="98">
        <f>'Staff time and travel'!W381+'Detailed Budget Notes'!G407/2</f>
        <v>6563.5849052231033</v>
      </c>
      <c r="P98" s="98">
        <f>'Staff time and travel'!AA381+'Detailed Budget Notes'!G407/2</f>
        <v>6563.5849052231033</v>
      </c>
      <c r="Q98" s="115">
        <f t="shared" si="26"/>
        <v>107275.04794777279</v>
      </c>
      <c r="R98" s="136" t="s">
        <v>200</v>
      </c>
      <c r="T98" s="139" t="s">
        <v>56</v>
      </c>
      <c r="W98" s="293"/>
      <c r="X98" s="293"/>
      <c r="Y98" s="293"/>
      <c r="Z98" s="293"/>
      <c r="AA98" s="293"/>
      <c r="AB98" s="293"/>
      <c r="AC98" s="293"/>
      <c r="AD98" s="293"/>
    </row>
    <row r="99" spans="2:30" x14ac:dyDescent="0.25">
      <c r="B99" s="464"/>
      <c r="C99" s="491"/>
      <c r="D99" s="469"/>
      <c r="E99" s="483"/>
      <c r="F99" s="335" t="s">
        <v>110</v>
      </c>
      <c r="G99" s="345" t="s">
        <v>828</v>
      </c>
      <c r="H99" s="98"/>
      <c r="I99" s="98"/>
      <c r="J99" s="349"/>
      <c r="K99" s="97">
        <v>0</v>
      </c>
      <c r="L99" s="98">
        <f>'Detailed Budget Notes'!F441</f>
        <v>365195.33772804413</v>
      </c>
      <c r="M99" s="98">
        <f>'Detailed Budget Notes'!G441</f>
        <v>365195.33772804413</v>
      </c>
      <c r="N99" s="98">
        <f>'Detailed Budget Notes'!H441</f>
        <v>365195.33772804413</v>
      </c>
      <c r="O99" s="98">
        <f>'Detailed Budget Notes'!I441</f>
        <v>7569.1105313640574</v>
      </c>
      <c r="P99" s="98">
        <f>'Detailed Budget Notes'!J441</f>
        <v>7569.1105313640574</v>
      </c>
      <c r="Q99" s="115">
        <f t="shared" si="26"/>
        <v>1110724.2342468607</v>
      </c>
      <c r="R99" s="136" t="s">
        <v>201</v>
      </c>
      <c r="T99" s="139" t="s">
        <v>56</v>
      </c>
      <c r="W99" s="293"/>
      <c r="X99" s="293"/>
      <c r="Y99" s="293"/>
      <c r="Z99" s="293"/>
      <c r="AA99" s="293"/>
      <c r="AB99" s="293"/>
      <c r="AC99" s="293"/>
      <c r="AD99" s="293"/>
    </row>
    <row r="100" spans="2:30" x14ac:dyDescent="0.25">
      <c r="B100" s="464"/>
      <c r="C100" s="491"/>
      <c r="D100" s="469"/>
      <c r="E100" s="483"/>
      <c r="F100" s="335" t="s">
        <v>130</v>
      </c>
      <c r="G100" s="345" t="s">
        <v>828</v>
      </c>
      <c r="H100" s="98"/>
      <c r="I100" s="98"/>
      <c r="J100" s="349"/>
      <c r="K100" s="97">
        <v>0</v>
      </c>
      <c r="L100" s="98">
        <f>'Detailed Budget Notes'!F449</f>
        <v>97465.283744916698</v>
      </c>
      <c r="M100" s="98">
        <f>'Detailed Budget Notes'!G449</f>
        <v>98672.354286578804</v>
      </c>
      <c r="N100" s="98">
        <f>'Detailed Budget Notes'!H449</f>
        <v>98672.354286578804</v>
      </c>
      <c r="O100" s="98">
        <f>'Detailed Budget Notes'!I449</f>
        <v>0</v>
      </c>
      <c r="P100" s="98">
        <f>'Detailed Budget Notes'!J449</f>
        <v>0</v>
      </c>
      <c r="Q100" s="115">
        <f t="shared" si="26"/>
        <v>294809.99231807434</v>
      </c>
      <c r="R100" s="136" t="s">
        <v>202</v>
      </c>
      <c r="T100" s="139" t="s">
        <v>56</v>
      </c>
      <c r="W100" s="293"/>
      <c r="X100" s="293"/>
      <c r="Y100" s="293"/>
      <c r="Z100" s="293"/>
      <c r="AA100" s="293"/>
      <c r="AB100" s="293"/>
      <c r="AC100" s="293"/>
      <c r="AD100" s="293"/>
    </row>
    <row r="101" spans="2:30" ht="21" x14ac:dyDescent="0.25">
      <c r="B101" s="464"/>
      <c r="C101" s="491"/>
      <c r="D101" s="469"/>
      <c r="E101" s="481" t="s">
        <v>150</v>
      </c>
      <c r="F101" s="335" t="s">
        <v>89</v>
      </c>
      <c r="G101" s="345" t="s">
        <v>828</v>
      </c>
      <c r="H101" s="98"/>
      <c r="I101" s="98"/>
      <c r="J101" s="349"/>
      <c r="K101" s="97">
        <v>80659.486323806341</v>
      </c>
      <c r="L101" s="98">
        <v>183215.49081064085</v>
      </c>
      <c r="M101" s="98"/>
      <c r="N101" s="98"/>
      <c r="O101" s="98"/>
      <c r="P101" s="98"/>
      <c r="Q101" s="115">
        <f t="shared" si="26"/>
        <v>263874.9771344472</v>
      </c>
      <c r="R101" s="136" t="s">
        <v>203</v>
      </c>
      <c r="T101" s="128" t="s">
        <v>152</v>
      </c>
      <c r="W101" s="293"/>
      <c r="X101" s="293"/>
      <c r="Y101" s="293"/>
      <c r="Z101" s="293"/>
      <c r="AA101" s="293"/>
      <c r="AB101" s="293"/>
      <c r="AC101" s="293"/>
      <c r="AD101" s="293"/>
    </row>
    <row r="102" spans="2:30" ht="21" x14ac:dyDescent="0.25">
      <c r="B102" s="464"/>
      <c r="C102" s="491"/>
      <c r="D102" s="469"/>
      <c r="E102" s="481"/>
      <c r="F102" s="335" t="s">
        <v>116</v>
      </c>
      <c r="G102" s="345" t="s">
        <v>828</v>
      </c>
      <c r="H102" s="98"/>
      <c r="I102" s="98"/>
      <c r="J102" s="349"/>
      <c r="K102" s="97"/>
      <c r="L102" s="98">
        <v>4908.5662241379314</v>
      </c>
      <c r="M102" s="98"/>
      <c r="N102" s="98"/>
      <c r="O102" s="98"/>
      <c r="P102" s="98"/>
      <c r="Q102" s="115">
        <f t="shared" si="26"/>
        <v>4908.5662241379314</v>
      </c>
      <c r="R102" s="136" t="s">
        <v>204</v>
      </c>
      <c r="T102" s="128" t="s">
        <v>152</v>
      </c>
      <c r="W102" s="293"/>
      <c r="X102" s="293"/>
      <c r="Y102" s="293"/>
      <c r="Z102" s="293"/>
      <c r="AA102" s="293"/>
      <c r="AB102" s="293"/>
      <c r="AC102" s="293"/>
      <c r="AD102" s="293"/>
    </row>
    <row r="103" spans="2:30" ht="21" x14ac:dyDescent="0.25">
      <c r="B103" s="464"/>
      <c r="C103" s="491"/>
      <c r="D103" s="469"/>
      <c r="E103" s="481"/>
      <c r="F103" s="335" t="s">
        <v>94</v>
      </c>
      <c r="G103" s="345" t="s">
        <v>828</v>
      </c>
      <c r="H103" s="98"/>
      <c r="I103" s="98"/>
      <c r="J103" s="349"/>
      <c r="K103" s="97">
        <v>38017.829450986428</v>
      </c>
      <c r="L103" s="98">
        <v>7769.7091034482755</v>
      </c>
      <c r="M103" s="98"/>
      <c r="N103" s="98"/>
      <c r="O103" s="98"/>
      <c r="P103" s="98"/>
      <c r="Q103" s="115">
        <f t="shared" si="26"/>
        <v>45787.538554434701</v>
      </c>
      <c r="R103" s="136" t="s">
        <v>205</v>
      </c>
      <c r="T103" s="128" t="s">
        <v>152</v>
      </c>
      <c r="W103" s="293"/>
      <c r="X103" s="293"/>
      <c r="Y103" s="293"/>
      <c r="Z103" s="293"/>
      <c r="AA103" s="293"/>
      <c r="AB103" s="293"/>
      <c r="AC103" s="293"/>
      <c r="AD103" s="293"/>
    </row>
    <row r="104" spans="2:30" ht="21" x14ac:dyDescent="0.25">
      <c r="B104" s="464"/>
      <c r="C104" s="491"/>
      <c r="D104" s="469"/>
      <c r="E104" s="481"/>
      <c r="F104" s="335" t="s">
        <v>96</v>
      </c>
      <c r="G104" s="345" t="s">
        <v>828</v>
      </c>
      <c r="H104" s="98"/>
      <c r="I104" s="98"/>
      <c r="J104" s="349"/>
      <c r="K104" s="97">
        <v>23216.363793103446</v>
      </c>
      <c r="L104" s="98">
        <v>20344.464869288797</v>
      </c>
      <c r="M104" s="98"/>
      <c r="N104" s="98"/>
      <c r="O104" s="98"/>
      <c r="P104" s="98"/>
      <c r="Q104" s="115">
        <f t="shared" si="26"/>
        <v>43560.828662392247</v>
      </c>
      <c r="R104" s="136" t="s">
        <v>206</v>
      </c>
      <c r="T104" s="128" t="s">
        <v>152</v>
      </c>
      <c r="W104" s="293"/>
      <c r="X104" s="293"/>
      <c r="Y104" s="293"/>
      <c r="Z104" s="293"/>
      <c r="AA104" s="293"/>
      <c r="AB104" s="293"/>
      <c r="AC104" s="293"/>
      <c r="AD104" s="293"/>
    </row>
    <row r="105" spans="2:30" ht="21" x14ac:dyDescent="0.25">
      <c r="B105" s="464"/>
      <c r="C105" s="491"/>
      <c r="D105" s="469"/>
      <c r="E105" s="482"/>
      <c r="F105" s="335" t="s">
        <v>103</v>
      </c>
      <c r="G105" s="345" t="s">
        <v>828</v>
      </c>
      <c r="H105" s="98"/>
      <c r="I105" s="98"/>
      <c r="J105" s="349"/>
      <c r="K105" s="97">
        <v>252139.75627728231</v>
      </c>
      <c r="L105" s="98">
        <v>250287.32045452131</v>
      </c>
      <c r="M105" s="98"/>
      <c r="N105" s="98"/>
      <c r="O105" s="98"/>
      <c r="P105" s="98"/>
      <c r="Q105" s="115">
        <f t="shared" si="26"/>
        <v>502427.07673180359</v>
      </c>
      <c r="R105" s="136" t="s">
        <v>207</v>
      </c>
      <c r="T105" s="128" t="s">
        <v>152</v>
      </c>
      <c r="W105" s="293"/>
      <c r="X105" s="293"/>
      <c r="Y105" s="293"/>
      <c r="Z105" s="293"/>
      <c r="AA105" s="293"/>
      <c r="AB105" s="293"/>
      <c r="AC105" s="293"/>
      <c r="AD105" s="293"/>
    </row>
    <row r="106" spans="2:30" x14ac:dyDescent="0.25">
      <c r="B106" s="464"/>
      <c r="C106" s="491"/>
      <c r="D106" s="469"/>
      <c r="E106" s="484" t="s">
        <v>190</v>
      </c>
      <c r="F106" s="335" t="s">
        <v>89</v>
      </c>
      <c r="G106" s="345" t="s">
        <v>828</v>
      </c>
      <c r="H106" s="98"/>
      <c r="I106" s="98"/>
      <c r="J106" s="349"/>
      <c r="K106" s="97">
        <v>261308.78819658648</v>
      </c>
      <c r="L106" s="98">
        <v>91389.485050384959</v>
      </c>
      <c r="M106" s="98">
        <v>92978.318733648834</v>
      </c>
      <c r="N106" s="98"/>
      <c r="O106" s="98"/>
      <c r="P106" s="98"/>
      <c r="Q106" s="115">
        <f t="shared" si="26"/>
        <v>445676.59198062029</v>
      </c>
      <c r="R106" s="136" t="s">
        <v>208</v>
      </c>
      <c r="T106" s="140" t="s">
        <v>183</v>
      </c>
      <c r="W106" s="293"/>
      <c r="X106" s="293"/>
      <c r="Y106" s="293"/>
      <c r="Z106" s="293"/>
      <c r="AA106" s="293"/>
      <c r="AB106" s="293"/>
      <c r="AC106" s="293"/>
      <c r="AD106" s="293"/>
    </row>
    <row r="107" spans="2:30" x14ac:dyDescent="0.25">
      <c r="B107" s="464"/>
      <c r="C107" s="491"/>
      <c r="D107" s="469"/>
      <c r="E107" s="481"/>
      <c r="F107" s="335" t="s">
        <v>96</v>
      </c>
      <c r="G107" s="345" t="s">
        <v>828</v>
      </c>
      <c r="H107" s="98"/>
      <c r="I107" s="98"/>
      <c r="J107" s="349"/>
      <c r="K107" s="97">
        <v>57253.376913527209</v>
      </c>
      <c r="L107" s="98">
        <v>18486.688412007763</v>
      </c>
      <c r="M107" s="98">
        <v>24907.037006339833</v>
      </c>
      <c r="N107" s="98"/>
      <c r="O107" s="98"/>
      <c r="P107" s="98"/>
      <c r="Q107" s="115">
        <f t="shared" si="26"/>
        <v>100647.1023318748</v>
      </c>
      <c r="R107" s="136" t="s">
        <v>209</v>
      </c>
      <c r="T107" s="140" t="s">
        <v>183</v>
      </c>
      <c r="W107" s="293"/>
      <c r="X107" s="293"/>
      <c r="Y107" s="293"/>
      <c r="Z107" s="293"/>
      <c r="AA107" s="293"/>
      <c r="AB107" s="293"/>
      <c r="AC107" s="293"/>
      <c r="AD107" s="293"/>
    </row>
    <row r="108" spans="2:30" ht="21" x14ac:dyDescent="0.25">
      <c r="B108" s="464"/>
      <c r="C108" s="491"/>
      <c r="D108" s="469"/>
      <c r="E108" s="481"/>
      <c r="F108" s="335" t="s">
        <v>94</v>
      </c>
      <c r="G108" s="345" t="s">
        <v>828</v>
      </c>
      <c r="H108" s="98"/>
      <c r="I108" s="98"/>
      <c r="J108" s="349"/>
      <c r="K108" s="97">
        <v>125812.39183974284</v>
      </c>
      <c r="L108" s="98">
        <v>32115.524900798271</v>
      </c>
      <c r="M108" s="98">
        <v>25467.10315906562</v>
      </c>
      <c r="N108" s="98"/>
      <c r="O108" s="98"/>
      <c r="P108" s="98"/>
      <c r="Q108" s="115">
        <f t="shared" si="26"/>
        <v>183395.01989960673</v>
      </c>
      <c r="R108" s="136" t="s">
        <v>210</v>
      </c>
      <c r="T108" s="140" t="s">
        <v>183</v>
      </c>
      <c r="W108" s="293"/>
      <c r="X108" s="293"/>
      <c r="Y108" s="293"/>
      <c r="Z108" s="293"/>
      <c r="AA108" s="293"/>
      <c r="AB108" s="293"/>
      <c r="AC108" s="293"/>
      <c r="AD108" s="293"/>
    </row>
    <row r="109" spans="2:30" x14ac:dyDescent="0.25">
      <c r="B109" s="464"/>
      <c r="C109" s="491"/>
      <c r="D109" s="469"/>
      <c r="E109" s="482"/>
      <c r="F109" s="335" t="s">
        <v>103</v>
      </c>
      <c r="G109" s="345" t="s">
        <v>828</v>
      </c>
      <c r="H109" s="98"/>
      <c r="I109" s="98"/>
      <c r="J109" s="349"/>
      <c r="K109" s="97">
        <v>107469.92659151976</v>
      </c>
      <c r="L109" s="98">
        <v>35432.265162679403</v>
      </c>
      <c r="M109" s="98">
        <v>33925.287696776519</v>
      </c>
      <c r="N109" s="98"/>
      <c r="O109" s="98"/>
      <c r="P109" s="98"/>
      <c r="Q109" s="115">
        <f t="shared" si="26"/>
        <v>176827.47945097566</v>
      </c>
      <c r="R109" s="136" t="s">
        <v>211</v>
      </c>
      <c r="T109" s="140" t="s">
        <v>183</v>
      </c>
      <c r="W109" s="293"/>
      <c r="X109" s="293"/>
      <c r="Y109" s="293"/>
      <c r="Z109" s="293"/>
      <c r="AA109" s="293"/>
      <c r="AB109" s="293"/>
      <c r="AC109" s="293"/>
      <c r="AD109" s="293"/>
    </row>
    <row r="110" spans="2:30" x14ac:dyDescent="0.25">
      <c r="B110" s="464"/>
      <c r="C110" s="491"/>
      <c r="D110" s="469"/>
      <c r="E110" s="484" t="s">
        <v>100</v>
      </c>
      <c r="F110" s="336" t="s">
        <v>89</v>
      </c>
      <c r="G110" s="345" t="s">
        <v>828</v>
      </c>
      <c r="H110" s="98"/>
      <c r="I110" s="98"/>
      <c r="J110" s="349"/>
      <c r="K110" s="352">
        <v>4315.6408159834018</v>
      </c>
      <c r="L110" s="332">
        <v>4315.6408159834018</v>
      </c>
      <c r="M110" s="332">
        <v>4315.6408159834018</v>
      </c>
      <c r="N110" s="332">
        <v>4315.6408159834018</v>
      </c>
      <c r="O110" s="332">
        <v>4315.6408159834018</v>
      </c>
      <c r="P110" s="332">
        <v>4315.6408159834018</v>
      </c>
      <c r="Q110" s="115">
        <f t="shared" ref="Q110:Q111" si="27">SUM(K110:P110)</f>
        <v>25893.844895900413</v>
      </c>
      <c r="R110" s="457" t="s">
        <v>212</v>
      </c>
      <c r="T110" s="126" t="s">
        <v>102</v>
      </c>
      <c r="W110" s="293"/>
      <c r="X110" s="293"/>
      <c r="Y110" s="293"/>
      <c r="Z110" s="293"/>
      <c r="AA110" s="293"/>
      <c r="AB110" s="293"/>
      <c r="AC110" s="293"/>
      <c r="AD110" s="293"/>
    </row>
    <row r="111" spans="2:30" ht="15.75" thickBot="1" x14ac:dyDescent="0.3">
      <c r="B111" s="464"/>
      <c r="C111" s="491"/>
      <c r="D111" s="469"/>
      <c r="E111" s="481"/>
      <c r="F111" s="336" t="s">
        <v>103</v>
      </c>
      <c r="G111" s="356" t="s">
        <v>828</v>
      </c>
      <c r="H111" s="99"/>
      <c r="I111" s="99"/>
      <c r="J111" s="357"/>
      <c r="K111" s="358">
        <v>1341.2599512801637</v>
      </c>
      <c r="L111" s="359">
        <v>1341.2599512801637</v>
      </c>
      <c r="M111" s="359">
        <v>1341.2599512801637</v>
      </c>
      <c r="N111" s="359">
        <v>1341.2599512801637</v>
      </c>
      <c r="O111" s="359">
        <v>1341.2599512801637</v>
      </c>
      <c r="P111" s="359">
        <v>1341.2599512801637</v>
      </c>
      <c r="Q111" s="116">
        <f t="shared" si="27"/>
        <v>8047.5597076809818</v>
      </c>
      <c r="R111" s="458"/>
      <c r="T111" s="126" t="s">
        <v>102</v>
      </c>
      <c r="W111" s="293"/>
      <c r="X111" s="293"/>
      <c r="Y111" s="293"/>
      <c r="Z111" s="293"/>
      <c r="AA111" s="293"/>
      <c r="AB111" s="293"/>
      <c r="AC111" s="293"/>
      <c r="AD111" s="293"/>
    </row>
    <row r="112" spans="2:30" ht="15.75" thickBot="1" x14ac:dyDescent="0.3">
      <c r="B112" s="464"/>
      <c r="C112" s="492"/>
      <c r="D112" s="104" t="s">
        <v>213</v>
      </c>
      <c r="E112" s="91"/>
      <c r="F112" s="338"/>
      <c r="G112" s="363"/>
      <c r="H112" s="93"/>
      <c r="I112" s="93"/>
      <c r="J112" s="124"/>
      <c r="K112" s="94">
        <f>SUM(K96:K111)</f>
        <v>984920.99526908447</v>
      </c>
      <c r="L112" s="94">
        <f t="shared" ref="L112:Q112" si="28">SUM(L96:L111)</f>
        <v>1169618.7182055172</v>
      </c>
      <c r="M112" s="94">
        <f t="shared" si="28"/>
        <v>706472.78139920463</v>
      </c>
      <c r="N112" s="94">
        <f t="shared" si="28"/>
        <v>513697.20941514225</v>
      </c>
      <c r="O112" s="94">
        <f t="shared" si="28"/>
        <v>41198.627796228291</v>
      </c>
      <c r="P112" s="94">
        <f t="shared" si="28"/>
        <v>35119.692966213996</v>
      </c>
      <c r="Q112" s="94">
        <f t="shared" si="28"/>
        <v>3451028.0250513908</v>
      </c>
      <c r="R112" s="96"/>
      <c r="T112" s="91"/>
      <c r="W112" s="293"/>
      <c r="X112" s="293"/>
      <c r="Y112" s="293"/>
      <c r="Z112" s="293"/>
      <c r="AA112" s="293"/>
      <c r="AB112" s="293"/>
      <c r="AC112" s="293"/>
      <c r="AD112" s="293"/>
    </row>
    <row r="113" spans="2:30" ht="15.75" thickBot="1" x14ac:dyDescent="0.3">
      <c r="B113" s="464"/>
      <c r="C113" s="108" t="s">
        <v>214</v>
      </c>
      <c r="D113" s="110"/>
      <c r="E113" s="91"/>
      <c r="F113" s="338"/>
      <c r="G113" s="363"/>
      <c r="H113" s="93"/>
      <c r="I113" s="93"/>
      <c r="J113" s="124"/>
      <c r="K113" s="94">
        <f t="shared" ref="K113:Q113" si="29">K95+K112</f>
        <v>1571508.6724536016</v>
      </c>
      <c r="L113" s="93">
        <f t="shared" si="29"/>
        <v>1389281.7689551178</v>
      </c>
      <c r="M113" s="93">
        <f t="shared" si="29"/>
        <v>953012.9723979783</v>
      </c>
      <c r="N113" s="93">
        <f t="shared" si="29"/>
        <v>541875.7346395324</v>
      </c>
      <c r="O113" s="93">
        <f t="shared" si="29"/>
        <v>96952.923372003745</v>
      </c>
      <c r="P113" s="93">
        <f t="shared" si="29"/>
        <v>57929.655232137899</v>
      </c>
      <c r="Q113" s="95">
        <f t="shared" si="29"/>
        <v>4610561.7270503715</v>
      </c>
      <c r="R113" s="96"/>
      <c r="T113" s="107"/>
      <c r="W113" s="293"/>
      <c r="X113" s="293"/>
      <c r="Y113" s="293"/>
      <c r="Z113" s="293"/>
      <c r="AA113" s="293"/>
      <c r="AB113" s="293"/>
      <c r="AC113" s="293"/>
      <c r="AD113" s="293"/>
    </row>
    <row r="114" spans="2:30" ht="14.85" customHeight="1" thickBot="1" x14ac:dyDescent="0.3">
      <c r="B114" s="464"/>
      <c r="C114" s="464" t="s">
        <v>215</v>
      </c>
      <c r="D114" s="469" t="s">
        <v>216</v>
      </c>
      <c r="E114" s="481" t="s">
        <v>56</v>
      </c>
      <c r="F114" s="335" t="s">
        <v>89</v>
      </c>
      <c r="G114" s="360" t="s">
        <v>828</v>
      </c>
      <c r="H114" s="86"/>
      <c r="I114" s="86"/>
      <c r="J114" s="361">
        <f>SUM(H114*I114)</f>
        <v>0</v>
      </c>
      <c r="K114" s="87">
        <f>'Staff time and travel'!I137</f>
        <v>12096.403116003319</v>
      </c>
      <c r="L114" s="86">
        <f>'Staff time and travel'!L137</f>
        <v>19592.296696592624</v>
      </c>
      <c r="M114" s="86">
        <f>'Staff time and travel'!O137</f>
        <v>20180.065597490408</v>
      </c>
      <c r="N114" s="86">
        <f>'Staff time and travel'!R137</f>
        <v>20785.467565415118</v>
      </c>
      <c r="O114" s="86">
        <f>'Staff time and travel'!U137</f>
        <v>21409.031592377571</v>
      </c>
      <c r="P114" s="86">
        <f>'Staff time and travel'!X137</f>
        <v>15330.096762363271</v>
      </c>
      <c r="Q114" s="88">
        <f>SUM(K114:P114)</f>
        <v>109393.3613302423</v>
      </c>
      <c r="R114" s="136" t="s">
        <v>217</v>
      </c>
      <c r="T114" s="127" t="s">
        <v>56</v>
      </c>
      <c r="W114" s="293"/>
      <c r="X114" s="293"/>
      <c r="Y114" s="293"/>
      <c r="Z114" s="293"/>
      <c r="AA114" s="293"/>
      <c r="AB114" s="293"/>
      <c r="AC114" s="293"/>
      <c r="AD114" s="293"/>
    </row>
    <row r="115" spans="2:30" ht="21.6" customHeight="1" thickBot="1" x14ac:dyDescent="0.3">
      <c r="B115" s="464"/>
      <c r="C115" s="464"/>
      <c r="D115" s="469"/>
      <c r="E115" s="481"/>
      <c r="F115" s="335" t="s">
        <v>58</v>
      </c>
      <c r="G115" s="345" t="s">
        <v>828</v>
      </c>
      <c r="H115" s="98"/>
      <c r="I115" s="98"/>
      <c r="J115" s="349"/>
      <c r="K115" s="97">
        <v>0</v>
      </c>
      <c r="L115" s="98">
        <v>0</v>
      </c>
      <c r="M115" s="98">
        <v>0</v>
      </c>
      <c r="N115" s="98">
        <f>'Detailed Budget Notes'!F461</f>
        <v>14308.008000000005</v>
      </c>
      <c r="O115" s="98">
        <v>0</v>
      </c>
      <c r="P115" s="98">
        <v>0</v>
      </c>
      <c r="Q115" s="115">
        <f t="shared" ref="Q115:Q119" si="30">SUM(K115:P115)</f>
        <v>14308.008000000005</v>
      </c>
      <c r="R115" s="136" t="s">
        <v>218</v>
      </c>
      <c r="T115" s="127" t="s">
        <v>56</v>
      </c>
      <c r="W115" s="293"/>
      <c r="X115" s="293"/>
      <c r="Y115" s="293"/>
      <c r="Z115" s="293"/>
      <c r="AA115" s="293"/>
      <c r="AB115" s="293"/>
      <c r="AC115" s="293"/>
      <c r="AD115" s="293"/>
    </row>
    <row r="116" spans="2:30" ht="21.75" thickBot="1" x14ac:dyDescent="0.3">
      <c r="B116" s="464"/>
      <c r="C116" s="464"/>
      <c r="D116" s="469"/>
      <c r="E116" s="481"/>
      <c r="F116" s="335" t="s">
        <v>94</v>
      </c>
      <c r="G116" s="345" t="s">
        <v>828</v>
      </c>
      <c r="H116" s="98"/>
      <c r="I116" s="98"/>
      <c r="J116" s="349"/>
      <c r="K116" s="97">
        <v>0</v>
      </c>
      <c r="L116" s="98">
        <f>'Detailed Budget Notes'!F465+'Detailed Budget Notes'!F466</f>
        <v>60100.367813395453</v>
      </c>
      <c r="M116" s="98">
        <v>0</v>
      </c>
      <c r="N116" s="98">
        <f>SUM('Detailed Budget Notes'!F467:F469)</f>
        <v>78059.26919081049</v>
      </c>
      <c r="O116" s="98">
        <v>0</v>
      </c>
      <c r="P116" s="98">
        <v>0</v>
      </c>
      <c r="Q116" s="115">
        <f t="shared" si="30"/>
        <v>138159.63700420596</v>
      </c>
      <c r="R116" s="136" t="s">
        <v>219</v>
      </c>
      <c r="T116" s="127" t="s">
        <v>56</v>
      </c>
      <c r="W116" s="293"/>
      <c r="X116" s="293"/>
      <c r="Y116" s="293"/>
      <c r="Z116" s="293"/>
      <c r="AA116" s="293"/>
      <c r="AB116" s="293"/>
      <c r="AC116" s="293"/>
      <c r="AD116" s="293"/>
    </row>
    <row r="117" spans="2:30" x14ac:dyDescent="0.25">
      <c r="B117" s="464"/>
      <c r="C117" s="464"/>
      <c r="D117" s="469"/>
      <c r="E117" s="482"/>
      <c r="F117" s="335" t="s">
        <v>96</v>
      </c>
      <c r="G117" s="345" t="s">
        <v>828</v>
      </c>
      <c r="H117" s="98"/>
      <c r="I117" s="98"/>
      <c r="J117" s="349"/>
      <c r="K117" s="353">
        <f>'Staff time and travel'!G384</f>
        <v>16989.889759873975</v>
      </c>
      <c r="L117" s="343">
        <f>'Staff time and travel'!K384+'Detailed Budget Notes'!G495</f>
        <v>47145.462937144897</v>
      </c>
      <c r="M117" s="343">
        <f>'Staff time and travel'!O384</f>
        <v>17839.384247867674</v>
      </c>
      <c r="N117" s="343">
        <f>'Staff time and travel'!S384+'Detailed Budget Notes'!G502+'Detailed Budget Notes'!G509</f>
        <v>74959.340324608464</v>
      </c>
      <c r="O117" s="343">
        <f>'Staff time and travel'!W384</f>
        <v>1822.9647362970643</v>
      </c>
      <c r="P117" s="343">
        <f>'Staff time and travel'!AA384</f>
        <v>1822.9647362970643</v>
      </c>
      <c r="Q117" s="346">
        <f t="shared" si="30"/>
        <v>160580.00674208911</v>
      </c>
      <c r="R117" s="136" t="s">
        <v>220</v>
      </c>
      <c r="T117" s="127" t="s">
        <v>56</v>
      </c>
      <c r="W117" s="293"/>
      <c r="X117" s="293"/>
      <c r="Y117" s="293"/>
      <c r="Z117" s="293"/>
      <c r="AA117" s="293"/>
      <c r="AB117" s="293"/>
      <c r="AC117" s="293"/>
      <c r="AD117" s="293"/>
    </row>
    <row r="118" spans="2:30" x14ac:dyDescent="0.25">
      <c r="B118" s="464"/>
      <c r="C118" s="464"/>
      <c r="D118" s="469"/>
      <c r="E118" s="468" t="s">
        <v>100</v>
      </c>
      <c r="F118" s="336" t="s">
        <v>89</v>
      </c>
      <c r="G118" s="345" t="s">
        <v>828</v>
      </c>
      <c r="H118" s="98"/>
      <c r="I118" s="98"/>
      <c r="J118" s="349"/>
      <c r="K118" s="352">
        <v>0</v>
      </c>
      <c r="L118" s="332">
        <v>12946.922447950205</v>
      </c>
      <c r="M118" s="332">
        <v>0</v>
      </c>
      <c r="N118" s="332">
        <v>12946.922447950205</v>
      </c>
      <c r="O118" s="332">
        <v>0</v>
      </c>
      <c r="P118" s="332">
        <v>0</v>
      </c>
      <c r="Q118" s="115">
        <f t="shared" si="30"/>
        <v>25893.844895900409</v>
      </c>
      <c r="R118" s="457" t="s">
        <v>221</v>
      </c>
      <c r="T118" s="89" t="s">
        <v>102</v>
      </c>
      <c r="W118" s="293"/>
      <c r="X118" s="293"/>
      <c r="Y118" s="293"/>
      <c r="Z118" s="293"/>
      <c r="AA118" s="293"/>
      <c r="AB118" s="293"/>
      <c r="AC118" s="293"/>
      <c r="AD118" s="293"/>
    </row>
    <row r="119" spans="2:30" ht="15.75" thickBot="1" x14ac:dyDescent="0.3">
      <c r="B119" s="464"/>
      <c r="C119" s="464"/>
      <c r="D119" s="469"/>
      <c r="E119" s="467"/>
      <c r="F119" s="336" t="s">
        <v>103</v>
      </c>
      <c r="G119" s="356" t="s">
        <v>828</v>
      </c>
      <c r="H119" s="99"/>
      <c r="I119" s="99"/>
      <c r="J119" s="357"/>
      <c r="K119" s="358">
        <v>0</v>
      </c>
      <c r="L119" s="359">
        <v>4023.7798538404909</v>
      </c>
      <c r="M119" s="359">
        <v>0</v>
      </c>
      <c r="N119" s="359">
        <v>4023.7798538404909</v>
      </c>
      <c r="O119" s="359">
        <v>0</v>
      </c>
      <c r="P119" s="359">
        <v>0</v>
      </c>
      <c r="Q119" s="116">
        <f t="shared" si="30"/>
        <v>8047.5597076809818</v>
      </c>
      <c r="R119" s="458"/>
      <c r="T119" s="89" t="s">
        <v>102</v>
      </c>
      <c r="W119" s="293"/>
      <c r="X119" s="293"/>
      <c r="Y119" s="293"/>
      <c r="Z119" s="293"/>
      <c r="AA119" s="293"/>
      <c r="AB119" s="293"/>
      <c r="AC119" s="293"/>
      <c r="AD119" s="293"/>
    </row>
    <row r="120" spans="2:30" ht="15.75" thickBot="1" x14ac:dyDescent="0.3">
      <c r="B120" s="464"/>
      <c r="C120" s="464"/>
      <c r="D120" s="104" t="s">
        <v>222</v>
      </c>
      <c r="E120" s="91"/>
      <c r="F120" s="338"/>
      <c r="G120" s="363"/>
      <c r="H120" s="93"/>
      <c r="I120" s="93"/>
      <c r="J120" s="124"/>
      <c r="K120" s="94">
        <f>SUM(K114:K119)</f>
        <v>29086.292875877294</v>
      </c>
      <c r="L120" s="94">
        <f t="shared" ref="L120:Q120" si="31">SUM(L114:L119)</f>
        <v>143808.82974892369</v>
      </c>
      <c r="M120" s="94">
        <f t="shared" si="31"/>
        <v>38019.449845358082</v>
      </c>
      <c r="N120" s="94">
        <f t="shared" si="31"/>
        <v>205082.78738262478</v>
      </c>
      <c r="O120" s="94">
        <f t="shared" si="31"/>
        <v>23231.996328674635</v>
      </c>
      <c r="P120" s="94">
        <f t="shared" si="31"/>
        <v>17153.061498660336</v>
      </c>
      <c r="Q120" s="94">
        <f t="shared" si="31"/>
        <v>456382.41768011882</v>
      </c>
      <c r="R120" s="96"/>
      <c r="T120" s="91"/>
      <c r="W120" s="293"/>
      <c r="X120" s="293"/>
      <c r="Y120" s="293"/>
      <c r="Z120" s="293"/>
      <c r="AA120" s="293"/>
      <c r="AB120" s="293"/>
      <c r="AC120" s="293"/>
      <c r="AD120" s="293"/>
    </row>
    <row r="121" spans="2:30" ht="14.85" customHeight="1" x14ac:dyDescent="0.25">
      <c r="B121" s="464"/>
      <c r="C121" s="464"/>
      <c r="D121" s="469" t="s">
        <v>223</v>
      </c>
      <c r="E121" s="481" t="s">
        <v>56</v>
      </c>
      <c r="F121" s="335" t="s">
        <v>89</v>
      </c>
      <c r="G121" s="360" t="s">
        <v>828</v>
      </c>
      <c r="H121" s="86"/>
      <c r="I121" s="86"/>
      <c r="J121" s="361"/>
      <c r="K121" s="87">
        <f>'Staff time and travel'!I147</f>
        <v>12096.403116003319</v>
      </c>
      <c r="L121" s="86">
        <f>'Staff time and travel'!L147</f>
        <v>19592.296696592624</v>
      </c>
      <c r="M121" s="86">
        <f>'Staff time and travel'!O147</f>
        <v>20180.065597490408</v>
      </c>
      <c r="N121" s="86">
        <f>'Staff time and travel'!R147</f>
        <v>20785.467565415118</v>
      </c>
      <c r="O121" s="86">
        <f>'Staff time and travel'!U147</f>
        <v>21409.031592377571</v>
      </c>
      <c r="P121" s="86">
        <f>'Staff time and travel'!X147</f>
        <v>15330.096762363271</v>
      </c>
      <c r="Q121" s="88">
        <f t="shared" ref="Q121:Q125" si="32">SUM(K121:P121)</f>
        <v>109393.3613302423</v>
      </c>
      <c r="R121" s="136" t="s">
        <v>224</v>
      </c>
      <c r="T121" s="128" t="s">
        <v>56</v>
      </c>
      <c r="W121" s="293"/>
      <c r="X121" s="293"/>
      <c r="Y121" s="293"/>
      <c r="Z121" s="293"/>
      <c r="AA121" s="293"/>
      <c r="AB121" s="293"/>
      <c r="AC121" s="293"/>
      <c r="AD121" s="293"/>
    </row>
    <row r="122" spans="2:30" ht="21" x14ac:dyDescent="0.25">
      <c r="B122" s="464"/>
      <c r="C122" s="464"/>
      <c r="D122" s="469"/>
      <c r="E122" s="481"/>
      <c r="F122" s="335" t="s">
        <v>94</v>
      </c>
      <c r="G122" s="345" t="s">
        <v>828</v>
      </c>
      <c r="H122" s="98"/>
      <c r="I122" s="98"/>
      <c r="J122" s="349"/>
      <c r="K122" s="97">
        <f>'Detailed Budget Notes'!F522</f>
        <v>24367.708371734501</v>
      </c>
      <c r="L122" s="98">
        <v>0</v>
      </c>
      <c r="M122" s="98">
        <f>'Detailed Budget Notes'!F521</f>
        <v>25586.093790321229</v>
      </c>
      <c r="N122" s="98">
        <v>0</v>
      </c>
      <c r="O122" s="98">
        <v>0</v>
      </c>
      <c r="P122" s="98">
        <v>0</v>
      </c>
      <c r="Q122" s="115">
        <f t="shared" si="32"/>
        <v>49953.802162055727</v>
      </c>
      <c r="R122" s="136" t="s">
        <v>225</v>
      </c>
      <c r="T122" s="128" t="s">
        <v>56</v>
      </c>
      <c r="W122" s="293"/>
      <c r="X122" s="293"/>
      <c r="Y122" s="293"/>
      <c r="Z122" s="293"/>
      <c r="AA122" s="293"/>
      <c r="AB122" s="293"/>
      <c r="AC122" s="293"/>
      <c r="AD122" s="293"/>
    </row>
    <row r="123" spans="2:30" x14ac:dyDescent="0.25">
      <c r="B123" s="464"/>
      <c r="C123" s="464"/>
      <c r="D123" s="469"/>
      <c r="E123" s="482"/>
      <c r="F123" s="335" t="s">
        <v>96</v>
      </c>
      <c r="G123" s="345" t="s">
        <v>828</v>
      </c>
      <c r="H123" s="98"/>
      <c r="I123" s="98"/>
      <c r="J123" s="349"/>
      <c r="K123" s="97">
        <f>'Staff time and travel'!G387</f>
        <v>16989.889759873975</v>
      </c>
      <c r="L123" s="98">
        <f>'Staff time and travel'!K387</f>
        <v>16989.889759873975</v>
      </c>
      <c r="M123" s="98">
        <f>'Staff time and travel'!O387</f>
        <v>17839.384247867674</v>
      </c>
      <c r="N123" s="98">
        <f>'Staff time and travel'!S387</f>
        <v>1736.1568917114896</v>
      </c>
      <c r="O123" s="98">
        <f>'Staff time and travel'!W387</f>
        <v>1822.9647362970643</v>
      </c>
      <c r="P123" s="98">
        <f>'Staff time and travel'!AA387</f>
        <v>1822.9647362970643</v>
      </c>
      <c r="Q123" s="115">
        <f t="shared" si="32"/>
        <v>57201.250131921246</v>
      </c>
      <c r="R123" s="136" t="s">
        <v>226</v>
      </c>
      <c r="T123" s="128" t="s">
        <v>56</v>
      </c>
      <c r="W123" s="293"/>
      <c r="X123" s="293"/>
      <c r="Y123" s="293"/>
      <c r="Z123" s="293"/>
      <c r="AA123" s="293"/>
      <c r="AB123" s="293"/>
      <c r="AC123" s="293"/>
      <c r="AD123" s="293"/>
    </row>
    <row r="124" spans="2:30" x14ac:dyDescent="0.25">
      <c r="B124" s="464"/>
      <c r="C124" s="464"/>
      <c r="D124" s="469"/>
      <c r="E124" s="468" t="s">
        <v>100</v>
      </c>
      <c r="F124" s="336" t="s">
        <v>89</v>
      </c>
      <c r="G124" s="345" t="s">
        <v>828</v>
      </c>
      <c r="H124" s="98"/>
      <c r="I124" s="98"/>
      <c r="J124" s="349"/>
      <c r="K124" s="352">
        <v>25893.844895900409</v>
      </c>
      <c r="L124" s="332">
        <v>0</v>
      </c>
      <c r="M124" s="332">
        <v>0</v>
      </c>
      <c r="N124" s="332">
        <v>0</v>
      </c>
      <c r="O124" s="332">
        <v>0</v>
      </c>
      <c r="P124" s="332">
        <v>0</v>
      </c>
      <c r="Q124" s="115">
        <f t="shared" si="32"/>
        <v>25893.844895900409</v>
      </c>
      <c r="R124" s="457" t="s">
        <v>227</v>
      </c>
      <c r="T124" s="89" t="s">
        <v>102</v>
      </c>
      <c r="W124" s="293"/>
      <c r="X124" s="293"/>
      <c r="Y124" s="293"/>
      <c r="Z124" s="293"/>
      <c r="AA124" s="293"/>
      <c r="AB124" s="293"/>
      <c r="AC124" s="293"/>
      <c r="AD124" s="293"/>
    </row>
    <row r="125" spans="2:30" ht="15.75" thickBot="1" x14ac:dyDescent="0.3">
      <c r="B125" s="464"/>
      <c r="C125" s="464"/>
      <c r="D125" s="469"/>
      <c r="E125" s="467"/>
      <c r="F125" s="336" t="s">
        <v>103</v>
      </c>
      <c r="G125" s="356" t="s">
        <v>828</v>
      </c>
      <c r="H125" s="99"/>
      <c r="I125" s="99"/>
      <c r="J125" s="357"/>
      <c r="K125" s="358">
        <v>8047.5597076809818</v>
      </c>
      <c r="L125" s="359">
        <v>0</v>
      </c>
      <c r="M125" s="359">
        <v>0</v>
      </c>
      <c r="N125" s="359">
        <v>0</v>
      </c>
      <c r="O125" s="359">
        <v>0</v>
      </c>
      <c r="P125" s="359">
        <v>0</v>
      </c>
      <c r="Q125" s="116">
        <f t="shared" si="32"/>
        <v>8047.5597076809818</v>
      </c>
      <c r="R125" s="458"/>
      <c r="T125" s="89" t="s">
        <v>102</v>
      </c>
      <c r="W125" s="293"/>
      <c r="X125" s="293"/>
      <c r="Y125" s="293"/>
      <c r="Z125" s="293"/>
      <c r="AA125" s="293"/>
      <c r="AB125" s="293"/>
      <c r="AC125" s="293"/>
      <c r="AD125" s="293"/>
    </row>
    <row r="126" spans="2:30" ht="15.75" thickBot="1" x14ac:dyDescent="0.3">
      <c r="B126" s="464"/>
      <c r="C126" s="465"/>
      <c r="D126" s="104" t="s">
        <v>228</v>
      </c>
      <c r="E126" s="91"/>
      <c r="F126" s="338"/>
      <c r="G126" s="363"/>
      <c r="H126" s="93"/>
      <c r="I126" s="93"/>
      <c r="J126" s="124"/>
      <c r="K126" s="94">
        <f>SUM(K121:K125)</f>
        <v>87395.40585119318</v>
      </c>
      <c r="L126" s="94">
        <f t="shared" ref="L126:Q126" si="33">SUM(L121:L125)</f>
        <v>36582.186456466603</v>
      </c>
      <c r="M126" s="94">
        <f t="shared" si="33"/>
        <v>63605.543635679314</v>
      </c>
      <c r="N126" s="94">
        <f t="shared" si="33"/>
        <v>22521.624457126607</v>
      </c>
      <c r="O126" s="94">
        <f t="shared" si="33"/>
        <v>23231.996328674635</v>
      </c>
      <c r="P126" s="94">
        <f t="shared" si="33"/>
        <v>17153.061498660336</v>
      </c>
      <c r="Q126" s="94">
        <f t="shared" si="33"/>
        <v>250489.81822780069</v>
      </c>
      <c r="R126" s="101"/>
      <c r="T126" s="91"/>
      <c r="W126" s="293"/>
      <c r="X126" s="293"/>
      <c r="Y126" s="293"/>
      <c r="Z126" s="293"/>
      <c r="AA126" s="293"/>
      <c r="AB126" s="293"/>
      <c r="AC126" s="293"/>
      <c r="AD126" s="293"/>
    </row>
    <row r="127" spans="2:30" ht="15.75" thickBot="1" x14ac:dyDescent="0.3">
      <c r="B127" s="464"/>
      <c r="C127" s="102" t="s">
        <v>229</v>
      </c>
      <c r="D127" s="111"/>
      <c r="E127" s="91"/>
      <c r="F127" s="338"/>
      <c r="G127" s="363"/>
      <c r="H127" s="93"/>
      <c r="I127" s="93"/>
      <c r="J127" s="124"/>
      <c r="K127" s="94">
        <f>+K120+K126</f>
        <v>116481.69872707047</v>
      </c>
      <c r="L127" s="93">
        <f>+L120+L126</f>
        <v>180391.01620539027</v>
      </c>
      <c r="M127" s="93">
        <f t="shared" ref="M127:Q127" si="34">+M120+M126</f>
        <v>101624.9934810374</v>
      </c>
      <c r="N127" s="93">
        <f t="shared" si="34"/>
        <v>227604.41183975138</v>
      </c>
      <c r="O127" s="93">
        <f t="shared" si="34"/>
        <v>46463.99265734927</v>
      </c>
      <c r="P127" s="93">
        <f t="shared" si="34"/>
        <v>34306.122997320672</v>
      </c>
      <c r="Q127" s="95">
        <f t="shared" si="34"/>
        <v>706872.23590791947</v>
      </c>
      <c r="R127" s="96"/>
      <c r="T127" s="91"/>
      <c r="W127" s="293"/>
      <c r="X127" s="293"/>
      <c r="Y127" s="293"/>
      <c r="Z127" s="293"/>
      <c r="AA127" s="293"/>
      <c r="AB127" s="293"/>
      <c r="AC127" s="293"/>
      <c r="AD127" s="293"/>
    </row>
    <row r="128" spans="2:30" ht="14.85" customHeight="1" x14ac:dyDescent="0.25">
      <c r="B128" s="464"/>
      <c r="C128" s="464" t="s">
        <v>230</v>
      </c>
      <c r="D128" s="469" t="s">
        <v>231</v>
      </c>
      <c r="E128" s="481" t="s">
        <v>56</v>
      </c>
      <c r="F128" s="335" t="s">
        <v>89</v>
      </c>
      <c r="G128" s="360" t="s">
        <v>828</v>
      </c>
      <c r="H128" s="86"/>
      <c r="I128" s="86"/>
      <c r="J128" s="361">
        <f>SUM(H128*I128)</f>
        <v>0</v>
      </c>
      <c r="K128" s="87">
        <f>'Staff time and travel'!I160</f>
        <v>14675.064918127573</v>
      </c>
      <c r="L128" s="86">
        <f>'Staff time and travel'!L160</f>
        <v>25969.598753443432</v>
      </c>
      <c r="M128" s="86">
        <f>'Staff time and travel'!O160+'Detailed Budget Notes'!G546</f>
        <v>29349.362018089399</v>
      </c>
      <c r="N128" s="86">
        <f>'Staff time and travel'!R160+'Detailed Budget Notes'!H546</f>
        <v>28294.197403826041</v>
      </c>
      <c r="O128" s="86">
        <f>'Staff time and travel'!U160+'Detailed Budget Notes'!I546</f>
        <v>28749.206780202934</v>
      </c>
      <c r="P128" s="86">
        <f>'Staff time and travel'!X160</f>
        <v>18058.06248841386</v>
      </c>
      <c r="Q128" s="88">
        <f t="shared" ref="Q128:Q136" si="35">SUM(K128:P128)</f>
        <v>145095.49236210322</v>
      </c>
      <c r="R128" s="136" t="s">
        <v>232</v>
      </c>
      <c r="T128" s="128" t="s">
        <v>56</v>
      </c>
      <c r="W128" s="293"/>
      <c r="X128" s="293"/>
      <c r="Y128" s="293"/>
      <c r="Z128" s="293"/>
      <c r="AA128" s="293"/>
      <c r="AB128" s="293"/>
      <c r="AC128" s="293"/>
      <c r="AD128" s="293"/>
    </row>
    <row r="129" spans="2:30" x14ac:dyDescent="0.25">
      <c r="B129" s="464"/>
      <c r="C129" s="464"/>
      <c r="D129" s="469"/>
      <c r="E129" s="481"/>
      <c r="F129" s="335" t="s">
        <v>91</v>
      </c>
      <c r="G129" s="345" t="s">
        <v>828</v>
      </c>
      <c r="H129" s="98"/>
      <c r="I129" s="98"/>
      <c r="J129" s="349"/>
      <c r="K129" s="97">
        <v>0</v>
      </c>
      <c r="L129" s="98">
        <f>'Detailed Budget Notes'!F556</f>
        <v>681.12924577307854</v>
      </c>
      <c r="M129" s="98">
        <v>0</v>
      </c>
      <c r="N129" s="98">
        <v>0</v>
      </c>
      <c r="O129" s="98">
        <v>0</v>
      </c>
      <c r="P129" s="98">
        <v>0</v>
      </c>
      <c r="Q129" s="115">
        <f t="shared" si="35"/>
        <v>681.12924577307854</v>
      </c>
      <c r="R129" s="136" t="s">
        <v>233</v>
      </c>
      <c r="T129" s="128" t="s">
        <v>56</v>
      </c>
      <c r="W129" s="293"/>
      <c r="X129" s="293"/>
      <c r="Y129" s="293"/>
      <c r="Z129" s="293"/>
      <c r="AA129" s="293"/>
      <c r="AB129" s="293"/>
      <c r="AC129" s="293"/>
      <c r="AD129" s="293"/>
    </row>
    <row r="130" spans="2:30" x14ac:dyDescent="0.25">
      <c r="B130" s="464"/>
      <c r="C130" s="464"/>
      <c r="D130" s="469"/>
      <c r="E130" s="481"/>
      <c r="F130" s="335" t="s">
        <v>116</v>
      </c>
      <c r="G130" s="345" t="s">
        <v>828</v>
      </c>
      <c r="H130" s="98"/>
      <c r="I130" s="98"/>
      <c r="J130" s="349"/>
      <c r="K130" s="97">
        <v>0</v>
      </c>
      <c r="L130" s="98">
        <v>0</v>
      </c>
      <c r="M130" s="98">
        <f>'Detailed Budget Notes'!F562</f>
        <v>21683.130330780663</v>
      </c>
      <c r="N130" s="98">
        <v>0</v>
      </c>
      <c r="O130" s="98">
        <v>0</v>
      </c>
      <c r="P130" s="98">
        <v>0</v>
      </c>
      <c r="Q130" s="115">
        <f t="shared" si="35"/>
        <v>21683.130330780663</v>
      </c>
      <c r="R130" s="136" t="s">
        <v>234</v>
      </c>
      <c r="T130" s="128" t="s">
        <v>56</v>
      </c>
      <c r="W130" s="293"/>
      <c r="X130" s="293"/>
      <c r="Y130" s="293"/>
      <c r="Z130" s="293"/>
      <c r="AA130" s="293"/>
      <c r="AB130" s="293"/>
      <c r="AC130" s="293"/>
      <c r="AD130" s="293"/>
    </row>
    <row r="131" spans="2:30" ht="21" x14ac:dyDescent="0.25">
      <c r="B131" s="464"/>
      <c r="C131" s="464"/>
      <c r="D131" s="469"/>
      <c r="E131" s="481"/>
      <c r="F131" s="335" t="s">
        <v>94</v>
      </c>
      <c r="G131" s="345" t="s">
        <v>828</v>
      </c>
      <c r="H131" s="98"/>
      <c r="I131" s="98"/>
      <c r="J131" s="349"/>
      <c r="K131" s="97">
        <v>0</v>
      </c>
      <c r="L131" s="98">
        <v>0</v>
      </c>
      <c r="M131" s="98">
        <f>'Detailed Budget Notes'!F572</f>
        <v>217623.85910610485</v>
      </c>
      <c r="N131" s="98">
        <v>0</v>
      </c>
      <c r="O131" s="98">
        <v>0</v>
      </c>
      <c r="P131" s="98">
        <v>0</v>
      </c>
      <c r="Q131" s="115">
        <f t="shared" si="35"/>
        <v>217623.85910610485</v>
      </c>
      <c r="R131" s="136" t="s">
        <v>235</v>
      </c>
      <c r="T131" s="128" t="s">
        <v>56</v>
      </c>
      <c r="W131" s="293"/>
      <c r="X131" s="293"/>
      <c r="Y131" s="293"/>
      <c r="Z131" s="293"/>
      <c r="AA131" s="293"/>
      <c r="AB131" s="293"/>
      <c r="AC131" s="293"/>
      <c r="AD131" s="293"/>
    </row>
    <row r="132" spans="2:30" x14ac:dyDescent="0.25">
      <c r="B132" s="464"/>
      <c r="C132" s="464"/>
      <c r="D132" s="469"/>
      <c r="E132" s="481"/>
      <c r="F132" s="335" t="s">
        <v>96</v>
      </c>
      <c r="G132" s="345" t="s">
        <v>828</v>
      </c>
      <c r="H132" s="98"/>
      <c r="I132" s="98"/>
      <c r="J132" s="349"/>
      <c r="K132" s="97">
        <f>'Staff time and travel'!G390</f>
        <v>16989.889759873975</v>
      </c>
      <c r="L132" s="98">
        <f>'Staff time and travel'!K390</f>
        <v>16989.889759873975</v>
      </c>
      <c r="M132" s="98">
        <f>'Staff time and travel'!O390+'Detailed Budget Notes'!G583</f>
        <v>318137.28083449212</v>
      </c>
      <c r="N132" s="98">
        <f>'Staff time and travel'!S390</f>
        <v>1736.1568917114896</v>
      </c>
      <c r="O132" s="98">
        <f>'Staff time and travel'!W390</f>
        <v>1822.9647362970643</v>
      </c>
      <c r="P132" s="98">
        <f>'Staff time and travel'!AA390</f>
        <v>1822.9647362970643</v>
      </c>
      <c r="Q132" s="115">
        <f t="shared" si="35"/>
        <v>357499.1467185457</v>
      </c>
      <c r="R132" s="136" t="s">
        <v>235</v>
      </c>
      <c r="T132" s="128" t="s">
        <v>56</v>
      </c>
      <c r="W132" s="293"/>
      <c r="X132" s="293"/>
      <c r="Y132" s="293"/>
      <c r="Z132" s="293"/>
      <c r="AA132" s="293"/>
      <c r="AB132" s="293"/>
      <c r="AC132" s="293"/>
      <c r="AD132" s="293"/>
    </row>
    <row r="133" spans="2:30" x14ac:dyDescent="0.25">
      <c r="B133" s="464"/>
      <c r="C133" s="464"/>
      <c r="D133" s="469"/>
      <c r="E133" s="481"/>
      <c r="F133" s="335" t="s">
        <v>110</v>
      </c>
      <c r="G133" s="345" t="s">
        <v>828</v>
      </c>
      <c r="H133" s="98"/>
      <c r="I133" s="98"/>
      <c r="J133" s="349"/>
      <c r="K133" s="97">
        <v>0</v>
      </c>
      <c r="L133" s="98">
        <v>0</v>
      </c>
      <c r="M133" s="98">
        <f>'Detailed Budget Notes'!G597</f>
        <v>1113159.1159256285</v>
      </c>
      <c r="N133" s="98">
        <f>'Detailed Budget Notes'!H597</f>
        <v>879374.33540821751</v>
      </c>
      <c r="O133" s="98">
        <f>'Detailed Budget Notes'!I597</f>
        <v>1007901.1155992617</v>
      </c>
      <c r="P133" s="98">
        <f>'Detailed Budget Notes'!J597</f>
        <v>895217.39895586239</v>
      </c>
      <c r="Q133" s="115">
        <f t="shared" si="35"/>
        <v>3895651.9658889701</v>
      </c>
      <c r="R133" s="136" t="s">
        <v>236</v>
      </c>
      <c r="T133" s="128" t="s">
        <v>56</v>
      </c>
      <c r="W133" s="293"/>
      <c r="X133" s="293"/>
      <c r="Y133" s="293"/>
      <c r="Z133" s="293"/>
      <c r="AA133" s="293"/>
      <c r="AB133" s="293"/>
      <c r="AC133" s="293"/>
      <c r="AD133" s="293"/>
    </row>
    <row r="134" spans="2:30" x14ac:dyDescent="0.25">
      <c r="B134" s="464"/>
      <c r="C134" s="464"/>
      <c r="D134" s="469"/>
      <c r="E134" s="482"/>
      <c r="F134" s="335" t="s">
        <v>98</v>
      </c>
      <c r="G134" s="345" t="s">
        <v>828</v>
      </c>
      <c r="H134" s="98"/>
      <c r="I134" s="98"/>
      <c r="J134" s="349"/>
      <c r="K134" s="97">
        <v>0</v>
      </c>
      <c r="L134" s="98">
        <f>'Detailed Budget Notes'!F602</f>
        <v>55827.829817182501</v>
      </c>
      <c r="M134" s="98">
        <v>0</v>
      </c>
      <c r="N134" s="98">
        <v>0</v>
      </c>
      <c r="O134" s="98">
        <v>0</v>
      </c>
      <c r="P134" s="98">
        <v>0</v>
      </c>
      <c r="Q134" s="115">
        <f t="shared" si="35"/>
        <v>55827.829817182501</v>
      </c>
      <c r="R134" s="136" t="s">
        <v>237</v>
      </c>
      <c r="T134" s="128" t="s">
        <v>56</v>
      </c>
      <c r="W134" s="293"/>
      <c r="X134" s="293"/>
      <c r="Y134" s="293"/>
      <c r="Z134" s="293"/>
      <c r="AA134" s="293"/>
      <c r="AB134" s="293"/>
      <c r="AC134" s="293"/>
      <c r="AD134" s="293"/>
    </row>
    <row r="135" spans="2:30" x14ac:dyDescent="0.25">
      <c r="B135" s="464"/>
      <c r="C135" s="464"/>
      <c r="D135" s="469"/>
      <c r="E135" s="468" t="s">
        <v>100</v>
      </c>
      <c r="F135" s="336" t="s">
        <v>89</v>
      </c>
      <c r="G135" s="345" t="s">
        <v>828</v>
      </c>
      <c r="H135" s="98"/>
      <c r="I135" s="98"/>
      <c r="J135" s="349"/>
      <c r="K135" s="352">
        <v>29777.921630285466</v>
      </c>
      <c r="L135" s="332">
        <v>0</v>
      </c>
      <c r="M135" s="332">
        <v>0</v>
      </c>
      <c r="N135" s="332">
        <v>0</v>
      </c>
      <c r="O135" s="332">
        <v>0</v>
      </c>
      <c r="P135" s="332">
        <v>0</v>
      </c>
      <c r="Q135" s="115">
        <f t="shared" si="35"/>
        <v>29777.921630285466</v>
      </c>
      <c r="R135" s="457" t="s">
        <v>238</v>
      </c>
      <c r="T135" s="89" t="s">
        <v>102</v>
      </c>
      <c r="W135" s="293"/>
      <c r="X135" s="293"/>
      <c r="Y135" s="293"/>
      <c r="Z135" s="293"/>
      <c r="AA135" s="293"/>
      <c r="AB135" s="293"/>
      <c r="AC135" s="293"/>
      <c r="AD135" s="293"/>
    </row>
    <row r="136" spans="2:30" ht="15.75" thickBot="1" x14ac:dyDescent="0.3">
      <c r="B136" s="464"/>
      <c r="C136" s="464"/>
      <c r="D136" s="469"/>
      <c r="E136" s="467"/>
      <c r="F136" s="336" t="s">
        <v>103</v>
      </c>
      <c r="G136" s="356" t="s">
        <v>828</v>
      </c>
      <c r="H136" s="99"/>
      <c r="I136" s="99"/>
      <c r="J136" s="357"/>
      <c r="K136" s="358">
        <v>9254.6936638331281</v>
      </c>
      <c r="L136" s="359">
        <v>0</v>
      </c>
      <c r="M136" s="359">
        <v>0</v>
      </c>
      <c r="N136" s="359">
        <v>0</v>
      </c>
      <c r="O136" s="359">
        <v>0</v>
      </c>
      <c r="P136" s="359">
        <v>0</v>
      </c>
      <c r="Q136" s="116">
        <f t="shared" si="35"/>
        <v>9254.6936638331281</v>
      </c>
      <c r="R136" s="458"/>
      <c r="T136" s="89" t="s">
        <v>102</v>
      </c>
      <c r="W136" s="293"/>
      <c r="X136" s="293"/>
      <c r="Y136" s="293"/>
      <c r="Z136" s="293"/>
      <c r="AA136" s="293"/>
      <c r="AB136" s="293"/>
      <c r="AC136" s="293"/>
      <c r="AD136" s="293"/>
    </row>
    <row r="137" spans="2:30" ht="15.75" thickBot="1" x14ac:dyDescent="0.3">
      <c r="B137" s="464"/>
      <c r="C137" s="464"/>
      <c r="D137" s="104" t="s">
        <v>239</v>
      </c>
      <c r="E137" s="91"/>
      <c r="F137" s="338"/>
      <c r="G137" s="363"/>
      <c r="H137" s="93"/>
      <c r="I137" s="93"/>
      <c r="J137" s="124"/>
      <c r="K137" s="94">
        <f>SUM(K128:K136)</f>
        <v>70697.569972120138</v>
      </c>
      <c r="L137" s="94">
        <f t="shared" ref="L137:Q137" si="36">SUM(L128:L136)</f>
        <v>99468.447576272985</v>
      </c>
      <c r="M137" s="94">
        <f t="shared" si="36"/>
        <v>1699952.7482150956</v>
      </c>
      <c r="N137" s="94">
        <f t="shared" si="36"/>
        <v>909404.68970375508</v>
      </c>
      <c r="O137" s="94">
        <f t="shared" si="36"/>
        <v>1038473.2871157617</v>
      </c>
      <c r="P137" s="94">
        <f t="shared" si="36"/>
        <v>915098.4261805733</v>
      </c>
      <c r="Q137" s="94">
        <f t="shared" si="36"/>
        <v>4733095.1687635779</v>
      </c>
      <c r="R137" s="96"/>
      <c r="T137" s="91"/>
      <c r="W137" s="293"/>
      <c r="X137" s="293"/>
      <c r="Y137" s="293"/>
      <c r="Z137" s="293"/>
      <c r="AA137" s="293"/>
      <c r="AB137" s="293"/>
      <c r="AC137" s="293"/>
      <c r="AD137" s="293"/>
    </row>
    <row r="138" spans="2:30" ht="14.85" customHeight="1" x14ac:dyDescent="0.25">
      <c r="B138" s="464"/>
      <c r="C138" s="464"/>
      <c r="D138" s="469" t="s">
        <v>240</v>
      </c>
      <c r="E138" s="481" t="s">
        <v>56</v>
      </c>
      <c r="F138" s="335" t="s">
        <v>89</v>
      </c>
      <c r="G138" s="360" t="s">
        <v>828</v>
      </c>
      <c r="H138" s="86"/>
      <c r="I138" s="86"/>
      <c r="J138" s="361">
        <f>SUM(H138*I138)</f>
        <v>0</v>
      </c>
      <c r="K138" s="87">
        <f>'Staff time and travel'!I172</f>
        <v>14675.064918127573</v>
      </c>
      <c r="L138" s="86">
        <f>'Staff time and travel'!L172</f>
        <v>25969.598753443432</v>
      </c>
      <c r="M138" s="86">
        <f>'Staff time and travel'!O172</f>
        <v>26748.686716046737</v>
      </c>
      <c r="N138" s="86">
        <f>'Staff time and travel'!R172</f>
        <v>27551.147317528139</v>
      </c>
      <c r="O138" s="86">
        <f>'Staff time and travel'!U172</f>
        <v>28377.681737053983</v>
      </c>
      <c r="P138" s="86">
        <f>'Staff time and travel'!X172</f>
        <v>18058.06248841386</v>
      </c>
      <c r="Q138" s="88">
        <f t="shared" ref="Q138:Q154" si="37">SUM(K138:P138)</f>
        <v>141380.24193061373</v>
      </c>
      <c r="R138" s="136" t="s">
        <v>241</v>
      </c>
      <c r="T138" s="128" t="s">
        <v>56</v>
      </c>
      <c r="W138" s="293"/>
      <c r="X138" s="293"/>
      <c r="Y138" s="293"/>
      <c r="Z138" s="293"/>
      <c r="AA138" s="293"/>
      <c r="AB138" s="293"/>
      <c r="AC138" s="293"/>
      <c r="AD138" s="293"/>
    </row>
    <row r="139" spans="2:30" x14ac:dyDescent="0.25">
      <c r="B139" s="464"/>
      <c r="C139" s="464"/>
      <c r="D139" s="469"/>
      <c r="E139" s="481"/>
      <c r="F139" s="335" t="s">
        <v>91</v>
      </c>
      <c r="G139" s="345" t="s">
        <v>828</v>
      </c>
      <c r="H139" s="98"/>
      <c r="I139" s="98"/>
      <c r="J139" s="349"/>
      <c r="K139" s="97">
        <v>0</v>
      </c>
      <c r="L139" s="98">
        <v>0</v>
      </c>
      <c r="M139" s="98">
        <f>'Detailed Budget Notes'!F610</f>
        <v>401.86625500611643</v>
      </c>
      <c r="N139" s="98">
        <v>0</v>
      </c>
      <c r="O139" s="98">
        <v>0</v>
      </c>
      <c r="P139" s="98">
        <v>0</v>
      </c>
      <c r="Q139" s="115">
        <f t="shared" si="37"/>
        <v>401.86625500611643</v>
      </c>
      <c r="R139" s="136" t="s">
        <v>242</v>
      </c>
      <c r="T139" s="128" t="s">
        <v>56</v>
      </c>
      <c r="W139" s="293"/>
      <c r="X139" s="293"/>
      <c r="Y139" s="293"/>
      <c r="Z139" s="293"/>
      <c r="AA139" s="293"/>
      <c r="AB139" s="293"/>
      <c r="AC139" s="293"/>
      <c r="AD139" s="293"/>
    </row>
    <row r="140" spans="2:30" x14ac:dyDescent="0.25">
      <c r="B140" s="464"/>
      <c r="C140" s="464"/>
      <c r="D140" s="469"/>
      <c r="E140" s="481"/>
      <c r="F140" s="335" t="s">
        <v>96</v>
      </c>
      <c r="G140" s="345" t="s">
        <v>828</v>
      </c>
      <c r="H140" s="98"/>
      <c r="I140" s="98"/>
      <c r="J140" s="349"/>
      <c r="K140" s="97">
        <f>'Staff time and travel'!G393</f>
        <v>16989.889759873975</v>
      </c>
      <c r="L140" s="98">
        <f>'Staff time and travel'!K393</f>
        <v>16989.889759873975</v>
      </c>
      <c r="M140" s="98">
        <f>'Staff time and travel'!O393</f>
        <v>17839.384247867674</v>
      </c>
      <c r="N140" s="98">
        <f>'Staff time and travel'!S393</f>
        <v>1736.1568917114896</v>
      </c>
      <c r="O140" s="98">
        <f>'Staff time and travel'!W393</f>
        <v>1822.9647362970643</v>
      </c>
      <c r="P140" s="98">
        <f>'Staff time and travel'!AA393</f>
        <v>1822.9647362970643</v>
      </c>
      <c r="Q140" s="115">
        <f t="shared" si="37"/>
        <v>57201.250131921246</v>
      </c>
      <c r="R140" s="136" t="s">
        <v>243</v>
      </c>
      <c r="T140" s="128" t="s">
        <v>56</v>
      </c>
      <c r="W140" s="293"/>
      <c r="X140" s="293"/>
      <c r="Y140" s="293"/>
      <c r="Z140" s="293"/>
      <c r="AA140" s="293"/>
      <c r="AB140" s="293"/>
      <c r="AC140" s="293"/>
      <c r="AD140" s="293"/>
    </row>
    <row r="141" spans="2:30" x14ac:dyDescent="0.25">
      <c r="B141" s="464"/>
      <c r="C141" s="464"/>
      <c r="D141" s="469"/>
      <c r="E141" s="481"/>
      <c r="F141" s="335" t="s">
        <v>110</v>
      </c>
      <c r="G141" s="345" t="s">
        <v>828</v>
      </c>
      <c r="H141" s="98"/>
      <c r="I141" s="98"/>
      <c r="J141" s="349"/>
      <c r="K141" s="97">
        <v>0</v>
      </c>
      <c r="L141" s="98">
        <v>0</v>
      </c>
      <c r="M141" s="98">
        <f>'Detailed Budget Notes'!G620</f>
        <v>241239.63252493617</v>
      </c>
      <c r="N141" s="98">
        <f>'Detailed Budget Notes'!H620</f>
        <v>221815.83886280505</v>
      </c>
      <c r="O141" s="98">
        <f>'Detailed Budget Notes'!I620</f>
        <v>242210.82220804272</v>
      </c>
      <c r="P141" s="98">
        <f>'Detailed Budget Notes'!J620</f>
        <v>221815.83886280505</v>
      </c>
      <c r="Q141" s="115">
        <f t="shared" si="37"/>
        <v>927082.13245858892</v>
      </c>
      <c r="R141" s="136" t="s">
        <v>244</v>
      </c>
      <c r="T141" s="128" t="s">
        <v>56</v>
      </c>
      <c r="W141" s="293"/>
      <c r="X141" s="293"/>
      <c r="Y141" s="293"/>
      <c r="Z141" s="293"/>
      <c r="AA141" s="293"/>
      <c r="AB141" s="293"/>
      <c r="AC141" s="293"/>
      <c r="AD141" s="293"/>
    </row>
    <row r="142" spans="2:30" x14ac:dyDescent="0.25">
      <c r="B142" s="464"/>
      <c r="C142" s="464"/>
      <c r="D142" s="469"/>
      <c r="E142" s="482"/>
      <c r="F142" s="335" t="s">
        <v>98</v>
      </c>
      <c r="G142" s="345" t="s">
        <v>828</v>
      </c>
      <c r="H142" s="98"/>
      <c r="I142" s="98"/>
      <c r="J142" s="349"/>
      <c r="K142" s="97">
        <v>0</v>
      </c>
      <c r="L142" s="98">
        <v>0</v>
      </c>
      <c r="M142" s="98">
        <f>'Detailed Budget Notes'!F625</f>
        <v>52377.635042087059</v>
      </c>
      <c r="N142" s="98">
        <v>0</v>
      </c>
      <c r="O142" s="98">
        <v>0</v>
      </c>
      <c r="P142" s="98">
        <v>0</v>
      </c>
      <c r="Q142" s="115">
        <f t="shared" si="37"/>
        <v>52377.635042087059</v>
      </c>
      <c r="R142" s="136" t="s">
        <v>245</v>
      </c>
      <c r="T142" s="128" t="s">
        <v>56</v>
      </c>
      <c r="W142" s="293"/>
      <c r="X142" s="293"/>
      <c r="Y142" s="293"/>
      <c r="Z142" s="293"/>
      <c r="AA142" s="293"/>
      <c r="AB142" s="293"/>
      <c r="AC142" s="293"/>
      <c r="AD142" s="293"/>
    </row>
    <row r="143" spans="2:30" x14ac:dyDescent="0.25">
      <c r="B143" s="464"/>
      <c r="C143" s="464"/>
      <c r="D143" s="469"/>
      <c r="E143" s="468" t="s">
        <v>100</v>
      </c>
      <c r="F143" s="336" t="s">
        <v>89</v>
      </c>
      <c r="G143" s="345" t="s">
        <v>828</v>
      </c>
      <c r="H143" s="98"/>
      <c r="I143" s="98"/>
      <c r="J143" s="349"/>
      <c r="K143" s="352">
        <v>0</v>
      </c>
      <c r="L143" s="332">
        <v>0</v>
      </c>
      <c r="M143" s="332">
        <v>29777.921630285466</v>
      </c>
      <c r="N143" s="332">
        <v>0</v>
      </c>
      <c r="O143" s="332">
        <v>0</v>
      </c>
      <c r="P143" s="332">
        <v>0</v>
      </c>
      <c r="Q143" s="115">
        <f t="shared" si="37"/>
        <v>29777.921630285466</v>
      </c>
      <c r="R143" s="457" t="s">
        <v>246</v>
      </c>
      <c r="T143" s="89" t="s">
        <v>102</v>
      </c>
      <c r="W143" s="293"/>
      <c r="X143" s="293"/>
      <c r="Y143" s="293"/>
      <c r="Z143" s="293"/>
      <c r="AA143" s="293"/>
      <c r="AB143" s="293"/>
      <c r="AC143" s="293"/>
      <c r="AD143" s="293"/>
    </row>
    <row r="144" spans="2:30" ht="15.75" thickBot="1" x14ac:dyDescent="0.3">
      <c r="B144" s="464"/>
      <c r="C144" s="464"/>
      <c r="D144" s="469"/>
      <c r="E144" s="467"/>
      <c r="F144" s="336" t="s">
        <v>103</v>
      </c>
      <c r="G144" s="356" t="s">
        <v>828</v>
      </c>
      <c r="H144" s="99"/>
      <c r="I144" s="99"/>
      <c r="J144" s="357"/>
      <c r="K144" s="358">
        <v>0</v>
      </c>
      <c r="L144" s="359">
        <v>0</v>
      </c>
      <c r="M144" s="359">
        <v>9254.6936638331281</v>
      </c>
      <c r="N144" s="359">
        <v>0</v>
      </c>
      <c r="O144" s="359">
        <v>0</v>
      </c>
      <c r="P144" s="359">
        <v>0</v>
      </c>
      <c r="Q144" s="116">
        <f t="shared" si="37"/>
        <v>9254.6936638331281</v>
      </c>
      <c r="R144" s="458"/>
      <c r="T144" s="89" t="s">
        <v>102</v>
      </c>
      <c r="W144" s="293"/>
      <c r="X144" s="293"/>
      <c r="Y144" s="293"/>
      <c r="Z144" s="293"/>
      <c r="AA144" s="293"/>
      <c r="AB144" s="293"/>
      <c r="AC144" s="293"/>
      <c r="AD144" s="293"/>
    </row>
    <row r="145" spans="2:30" ht="15.75" thickBot="1" x14ac:dyDescent="0.3">
      <c r="B145" s="464"/>
      <c r="C145" s="464"/>
      <c r="D145" s="104" t="s">
        <v>247</v>
      </c>
      <c r="E145" s="91"/>
      <c r="F145" s="338"/>
      <c r="G145" s="363"/>
      <c r="H145" s="93"/>
      <c r="I145" s="93"/>
      <c r="J145" s="124"/>
      <c r="K145" s="94">
        <f>SUM(K138:K144)</f>
        <v>31664.954678001548</v>
      </c>
      <c r="L145" s="94">
        <f t="shared" ref="L145:Q145" si="38">SUM(L138:L144)</f>
        <v>42959.48851331741</v>
      </c>
      <c r="M145" s="94">
        <f t="shared" si="38"/>
        <v>377639.82008006232</v>
      </c>
      <c r="N145" s="94">
        <f t="shared" si="38"/>
        <v>251103.14307204468</v>
      </c>
      <c r="O145" s="94">
        <f t="shared" si="38"/>
        <v>272411.46868139377</v>
      </c>
      <c r="P145" s="94">
        <f t="shared" si="38"/>
        <v>241696.86608751595</v>
      </c>
      <c r="Q145" s="94">
        <f t="shared" si="38"/>
        <v>1217475.7411123358</v>
      </c>
      <c r="R145" s="96"/>
      <c r="T145" s="91"/>
      <c r="W145" s="293"/>
      <c r="X145" s="293"/>
      <c r="Y145" s="293"/>
      <c r="Z145" s="293"/>
      <c r="AA145" s="293"/>
      <c r="AB145" s="293"/>
      <c r="AC145" s="293"/>
      <c r="AD145" s="293"/>
    </row>
    <row r="146" spans="2:30" ht="14.85" customHeight="1" x14ac:dyDescent="0.25">
      <c r="B146" s="464"/>
      <c r="C146" s="464"/>
      <c r="D146" s="469" t="s">
        <v>248</v>
      </c>
      <c r="E146" s="482" t="s">
        <v>56</v>
      </c>
      <c r="F146" s="335" t="s">
        <v>89</v>
      </c>
      <c r="G146" s="360" t="s">
        <v>828</v>
      </c>
      <c r="H146" s="86"/>
      <c r="I146" s="86"/>
      <c r="J146" s="361">
        <f>SUM(H146*I146)</f>
        <v>0</v>
      </c>
      <c r="K146" s="87">
        <f>'Staff time and travel'!I184</f>
        <v>14675.064918127573</v>
      </c>
      <c r="L146" s="86">
        <f>'Staff time and travel'!L184</f>
        <v>25969.598753443432</v>
      </c>
      <c r="M146" s="86">
        <f>'Staff time and travel'!O184</f>
        <v>26748.686716046737</v>
      </c>
      <c r="N146" s="86">
        <f>'Staff time and travel'!R184</f>
        <v>27551.147317528139</v>
      </c>
      <c r="O146" s="86">
        <f>'Staff time and travel'!U184</f>
        <v>28377.681737053983</v>
      </c>
      <c r="P146" s="86">
        <f>'Staff time and travel'!X184</f>
        <v>18058.06248841386</v>
      </c>
      <c r="Q146" s="88">
        <f t="shared" si="37"/>
        <v>141380.24193061373</v>
      </c>
      <c r="R146" s="136" t="s">
        <v>249</v>
      </c>
      <c r="T146" s="139" t="s">
        <v>56</v>
      </c>
      <c r="W146" s="293"/>
      <c r="X146" s="293"/>
      <c r="Y146" s="293"/>
      <c r="Z146" s="293"/>
      <c r="AA146" s="293"/>
      <c r="AB146" s="293"/>
      <c r="AC146" s="293"/>
      <c r="AD146" s="293"/>
    </row>
    <row r="147" spans="2:30" x14ac:dyDescent="0.25">
      <c r="B147" s="464"/>
      <c r="C147" s="464"/>
      <c r="D147" s="469"/>
      <c r="E147" s="483"/>
      <c r="F147" s="341" t="s">
        <v>91</v>
      </c>
      <c r="G147" s="345" t="s">
        <v>828</v>
      </c>
      <c r="H147" s="98"/>
      <c r="I147" s="98"/>
      <c r="J147" s="349"/>
      <c r="K147" s="97">
        <v>0</v>
      </c>
      <c r="L147" s="98">
        <f>'Detailed Budget Notes'!F633</f>
        <v>401.86625500611598</v>
      </c>
      <c r="M147" s="98">
        <v>0</v>
      </c>
      <c r="N147" s="98">
        <v>0</v>
      </c>
      <c r="O147" s="98">
        <v>0</v>
      </c>
      <c r="P147" s="98">
        <v>0</v>
      </c>
      <c r="Q147" s="115">
        <f t="shared" si="37"/>
        <v>401.86625500611598</v>
      </c>
      <c r="R147" s="136" t="s">
        <v>250</v>
      </c>
      <c r="T147" s="139" t="s">
        <v>56</v>
      </c>
      <c r="W147" s="293"/>
      <c r="X147" s="293"/>
      <c r="Y147" s="293"/>
      <c r="Z147" s="293"/>
      <c r="AA147" s="293"/>
      <c r="AB147" s="293"/>
      <c r="AC147" s="293"/>
      <c r="AD147" s="293"/>
    </row>
    <row r="148" spans="2:30" ht="21" x14ac:dyDescent="0.25">
      <c r="B148" s="464"/>
      <c r="C148" s="464"/>
      <c r="D148" s="469"/>
      <c r="E148" s="483"/>
      <c r="F148" s="341" t="s">
        <v>94</v>
      </c>
      <c r="G148" s="345" t="s">
        <v>828</v>
      </c>
      <c r="H148" s="98"/>
      <c r="I148" s="98"/>
      <c r="J148" s="349"/>
      <c r="K148" s="97">
        <v>0</v>
      </c>
      <c r="L148" s="98">
        <v>0</v>
      </c>
      <c r="M148" s="98">
        <f>'Detailed Budget Notes'!F639</f>
        <v>113051.35537979472</v>
      </c>
      <c r="N148" s="98">
        <v>0</v>
      </c>
      <c r="O148" s="98">
        <v>0</v>
      </c>
      <c r="P148" s="98">
        <v>0</v>
      </c>
      <c r="Q148" s="115">
        <f t="shared" si="37"/>
        <v>113051.35537979472</v>
      </c>
      <c r="R148" s="136" t="s">
        <v>251</v>
      </c>
      <c r="T148" s="139" t="s">
        <v>56</v>
      </c>
      <c r="W148" s="293"/>
      <c r="X148" s="293"/>
      <c r="Y148" s="293"/>
      <c r="Z148" s="293"/>
      <c r="AA148" s="293"/>
      <c r="AB148" s="293"/>
      <c r="AC148" s="293"/>
      <c r="AD148" s="293"/>
    </row>
    <row r="149" spans="2:30" x14ac:dyDescent="0.25">
      <c r="B149" s="464"/>
      <c r="C149" s="464"/>
      <c r="D149" s="469"/>
      <c r="E149" s="483"/>
      <c r="F149" s="341" t="s">
        <v>96</v>
      </c>
      <c r="G149" s="345" t="s">
        <v>828</v>
      </c>
      <c r="H149" s="98"/>
      <c r="I149" s="98"/>
      <c r="J149" s="349"/>
      <c r="K149" s="97">
        <f>'Staff time and travel'!G396</f>
        <v>16989.889759873975</v>
      </c>
      <c r="L149" s="98">
        <f>'Staff time and travel'!K396</f>
        <v>16989.889759873975</v>
      </c>
      <c r="M149" s="98">
        <f>'Staff time and travel'!O396+'Detailed Budget Notes'!G659+'Detailed Budget Notes'!F665</f>
        <v>470098.63974579808</v>
      </c>
      <c r="N149" s="98">
        <f>'Staff time and travel'!S396+'Detailed Budget Notes'!G665</f>
        <v>38421.321712454934</v>
      </c>
      <c r="O149" s="98">
        <f>'Staff time and travel'!W396</f>
        <v>1822.9647362970643</v>
      </c>
      <c r="P149" s="98">
        <f>'Staff time and travel'!AA396</f>
        <v>1822.9647362970643</v>
      </c>
      <c r="Q149" s="115">
        <f t="shared" si="37"/>
        <v>546145.67045059497</v>
      </c>
      <c r="R149" s="136" t="s">
        <v>252</v>
      </c>
      <c r="T149" s="139" t="s">
        <v>56</v>
      </c>
      <c r="W149" s="293"/>
      <c r="X149" s="293"/>
      <c r="Y149" s="293"/>
      <c r="Z149" s="293"/>
      <c r="AA149" s="293"/>
      <c r="AB149" s="293"/>
      <c r="AC149" s="293"/>
      <c r="AD149" s="293"/>
    </row>
    <row r="150" spans="2:30" x14ac:dyDescent="0.25">
      <c r="B150" s="464"/>
      <c r="C150" s="464"/>
      <c r="D150" s="469"/>
      <c r="E150" s="483"/>
      <c r="F150" s="341" t="s">
        <v>110</v>
      </c>
      <c r="G150" s="345" t="s">
        <v>828</v>
      </c>
      <c r="H150" s="98"/>
      <c r="I150" s="98"/>
      <c r="J150" s="349"/>
      <c r="K150" s="97">
        <v>0</v>
      </c>
      <c r="L150" s="98">
        <v>0</v>
      </c>
      <c r="M150" s="98">
        <f>'Detailed Budget Notes'!G672</f>
        <v>27970.26287346875</v>
      </c>
      <c r="N150" s="98">
        <f>'Detailed Budget Notes'!H672</f>
        <v>55940.525746937499</v>
      </c>
      <c r="O150" s="98">
        <f>'Detailed Budget Notes'!I672</f>
        <v>58737.552034284374</v>
      </c>
      <c r="P150" s="98">
        <f>'Detailed Budget Notes'!J672</f>
        <v>58737.552034284374</v>
      </c>
      <c r="Q150" s="115">
        <f t="shared" si="37"/>
        <v>201385.892688975</v>
      </c>
      <c r="R150" s="136" t="s">
        <v>253</v>
      </c>
      <c r="T150" s="139" t="s">
        <v>56</v>
      </c>
      <c r="W150" s="293"/>
      <c r="X150" s="293"/>
      <c r="Y150" s="293"/>
      <c r="Z150" s="293"/>
      <c r="AA150" s="293"/>
      <c r="AB150" s="293"/>
      <c r="AC150" s="293"/>
      <c r="AD150" s="293"/>
    </row>
    <row r="151" spans="2:30" x14ac:dyDescent="0.25">
      <c r="B151" s="464"/>
      <c r="C151" s="464"/>
      <c r="D151" s="469"/>
      <c r="E151" s="483"/>
      <c r="F151" s="341" t="s">
        <v>130</v>
      </c>
      <c r="G151" s="345" t="s">
        <v>828</v>
      </c>
      <c r="H151" s="98"/>
      <c r="I151" s="98"/>
      <c r="J151" s="349"/>
      <c r="K151" s="97">
        <v>0</v>
      </c>
      <c r="L151" s="98">
        <v>0</v>
      </c>
      <c r="M151" s="98">
        <f>'Detailed Budget Notes'!G676</f>
        <v>32300.387251369903</v>
      </c>
      <c r="N151" s="98">
        <f>'Detailed Budget Notes'!H676</f>
        <v>32300.387251369903</v>
      </c>
      <c r="O151" s="98">
        <v>0</v>
      </c>
      <c r="P151" s="98">
        <v>0</v>
      </c>
      <c r="Q151" s="115">
        <f t="shared" si="37"/>
        <v>64600.774502739805</v>
      </c>
      <c r="R151" s="136" t="s">
        <v>254</v>
      </c>
      <c r="T151" s="139" t="s">
        <v>56</v>
      </c>
      <c r="W151" s="293"/>
      <c r="X151" s="293"/>
      <c r="Y151" s="293"/>
      <c r="Z151" s="293"/>
      <c r="AA151" s="293"/>
      <c r="AB151" s="293"/>
      <c r="AC151" s="293"/>
      <c r="AD151" s="293"/>
    </row>
    <row r="152" spans="2:30" x14ac:dyDescent="0.25">
      <c r="B152" s="464"/>
      <c r="C152" s="464"/>
      <c r="D152" s="469"/>
      <c r="E152" s="483"/>
      <c r="F152" s="341" t="s">
        <v>98</v>
      </c>
      <c r="G152" s="345" t="s">
        <v>828</v>
      </c>
      <c r="H152" s="98"/>
      <c r="I152" s="98"/>
      <c r="J152" s="349"/>
      <c r="K152" s="97">
        <v>0</v>
      </c>
      <c r="L152" s="98">
        <f>'Detailed Budget Notes'!F681</f>
        <v>797.54042595975</v>
      </c>
      <c r="M152" s="98">
        <v>0</v>
      </c>
      <c r="N152" s="98">
        <v>0</v>
      </c>
      <c r="O152" s="98">
        <v>0</v>
      </c>
      <c r="P152" s="98">
        <v>0</v>
      </c>
      <c r="Q152" s="115">
        <f t="shared" si="37"/>
        <v>797.54042595975</v>
      </c>
      <c r="R152" s="136" t="s">
        <v>255</v>
      </c>
      <c r="T152" s="139" t="s">
        <v>56</v>
      </c>
      <c r="W152" s="293"/>
      <c r="X152" s="293"/>
      <c r="Y152" s="293"/>
      <c r="Z152" s="293"/>
      <c r="AA152" s="293"/>
      <c r="AB152" s="293"/>
      <c r="AC152" s="293"/>
      <c r="AD152" s="293"/>
    </row>
    <row r="153" spans="2:30" x14ac:dyDescent="0.25">
      <c r="B153" s="464"/>
      <c r="C153" s="464"/>
      <c r="D153" s="469"/>
      <c r="E153" s="468" t="s">
        <v>100</v>
      </c>
      <c r="F153" s="342" t="s">
        <v>89</v>
      </c>
      <c r="G153" s="345" t="s">
        <v>828</v>
      </c>
      <c r="H153" s="98"/>
      <c r="I153" s="98"/>
      <c r="J153" s="349"/>
      <c r="K153" s="352">
        <v>29777.921630285466</v>
      </c>
      <c r="L153" s="332">
        <v>0</v>
      </c>
      <c r="M153" s="332">
        <v>0</v>
      </c>
      <c r="N153" s="332">
        <v>0</v>
      </c>
      <c r="O153" s="332">
        <v>0</v>
      </c>
      <c r="P153" s="332">
        <v>0</v>
      </c>
      <c r="Q153" s="115">
        <f t="shared" si="37"/>
        <v>29777.921630285466</v>
      </c>
      <c r="R153" s="457" t="s">
        <v>256</v>
      </c>
      <c r="T153" s="83" t="s">
        <v>102</v>
      </c>
      <c r="W153" s="293"/>
      <c r="X153" s="293"/>
      <c r="Y153" s="293"/>
      <c r="Z153" s="293"/>
      <c r="AA153" s="293"/>
      <c r="AB153" s="293"/>
      <c r="AC153" s="293"/>
      <c r="AD153" s="293"/>
    </row>
    <row r="154" spans="2:30" ht="15.75" thickBot="1" x14ac:dyDescent="0.3">
      <c r="B154" s="464"/>
      <c r="C154" s="464"/>
      <c r="D154" s="469"/>
      <c r="E154" s="467"/>
      <c r="F154" s="336" t="s">
        <v>103</v>
      </c>
      <c r="G154" s="356" t="s">
        <v>828</v>
      </c>
      <c r="H154" s="99"/>
      <c r="I154" s="99"/>
      <c r="J154" s="357"/>
      <c r="K154" s="358">
        <v>9254.6936638331281</v>
      </c>
      <c r="L154" s="359">
        <v>0</v>
      </c>
      <c r="M154" s="359">
        <v>0</v>
      </c>
      <c r="N154" s="359">
        <v>0</v>
      </c>
      <c r="O154" s="359">
        <v>0</v>
      </c>
      <c r="P154" s="359">
        <v>0</v>
      </c>
      <c r="Q154" s="116">
        <f t="shared" si="37"/>
        <v>9254.6936638331281</v>
      </c>
      <c r="R154" s="458"/>
      <c r="T154" s="83" t="s">
        <v>102</v>
      </c>
      <c r="W154" s="293"/>
      <c r="X154" s="293"/>
      <c r="Y154" s="293"/>
      <c r="Z154" s="293"/>
      <c r="AA154" s="293"/>
      <c r="AB154" s="293"/>
      <c r="AC154" s="293"/>
      <c r="AD154" s="293"/>
    </row>
    <row r="155" spans="2:30" ht="15.75" thickBot="1" x14ac:dyDescent="0.3">
      <c r="B155" s="464"/>
      <c r="C155" s="464"/>
      <c r="D155" s="104" t="s">
        <v>257</v>
      </c>
      <c r="E155" s="91"/>
      <c r="F155" s="338"/>
      <c r="G155" s="363"/>
      <c r="H155" s="93"/>
      <c r="I155" s="93"/>
      <c r="J155" s="124"/>
      <c r="K155" s="94">
        <f>SUM(K146:K154)</f>
        <v>70697.569972120138</v>
      </c>
      <c r="L155" s="94">
        <f t="shared" ref="L155:Q155" si="39">SUM(L146:L154)</f>
        <v>44158.895194283272</v>
      </c>
      <c r="M155" s="94">
        <f t="shared" si="39"/>
        <v>670169.33196647826</v>
      </c>
      <c r="N155" s="94">
        <f t="shared" si="39"/>
        <v>154213.38202829048</v>
      </c>
      <c r="O155" s="94">
        <f t="shared" si="39"/>
        <v>88938.198507635418</v>
      </c>
      <c r="P155" s="94">
        <f t="shared" si="39"/>
        <v>78618.579258995305</v>
      </c>
      <c r="Q155" s="94">
        <f t="shared" si="39"/>
        <v>1106795.9569278026</v>
      </c>
      <c r="R155" s="96"/>
      <c r="T155" s="91"/>
      <c r="W155" s="293"/>
      <c r="X155" s="293"/>
      <c r="Y155" s="293"/>
      <c r="Z155" s="293"/>
      <c r="AA155" s="293"/>
      <c r="AB155" s="293"/>
      <c r="AC155" s="293"/>
      <c r="AD155" s="293"/>
    </row>
    <row r="156" spans="2:30" ht="14.85" customHeight="1" thickBot="1" x14ac:dyDescent="0.3">
      <c r="B156" s="464"/>
      <c r="C156" s="464"/>
      <c r="D156" s="469" t="s">
        <v>258</v>
      </c>
      <c r="E156" s="481" t="s">
        <v>56</v>
      </c>
      <c r="F156" s="335" t="s">
        <v>89</v>
      </c>
      <c r="G156" s="360" t="s">
        <v>828</v>
      </c>
      <c r="H156" s="86"/>
      <c r="I156" s="86"/>
      <c r="J156" s="361">
        <f t="shared" ref="J156:J225" si="40">SUM(H156*I156)</f>
        <v>0</v>
      </c>
      <c r="K156" s="87">
        <f>'Staff time and travel'!I196</f>
        <v>14675.064918127573</v>
      </c>
      <c r="L156" s="86">
        <f>'Staff time and travel'!L196</f>
        <v>25969.598753443432</v>
      </c>
      <c r="M156" s="86">
        <f>'Staff time and travel'!O196</f>
        <v>26748.686716046737</v>
      </c>
      <c r="N156" s="86">
        <f>'Staff time and travel'!R196</f>
        <v>27551.147317528139</v>
      </c>
      <c r="O156" s="86">
        <f>'Staff time and travel'!U196</f>
        <v>28377.681737053983</v>
      </c>
      <c r="P156" s="86">
        <f>'Staff time and travel'!X196</f>
        <v>18058.06248841386</v>
      </c>
      <c r="Q156" s="88">
        <f t="shared" ref="Q156:Q160" si="41">SUM(K156:P156)</f>
        <v>141380.24193061373</v>
      </c>
      <c r="R156" s="136" t="s">
        <v>259</v>
      </c>
      <c r="T156" s="127" t="s">
        <v>56</v>
      </c>
      <c r="W156" s="293"/>
      <c r="X156" s="293"/>
      <c r="Y156" s="293"/>
      <c r="Z156" s="293"/>
      <c r="AA156" s="293"/>
      <c r="AB156" s="293"/>
      <c r="AC156" s="293"/>
      <c r="AD156" s="293"/>
    </row>
    <row r="157" spans="2:30" ht="15.75" thickBot="1" x14ac:dyDescent="0.3">
      <c r="B157" s="464"/>
      <c r="C157" s="464"/>
      <c r="D157" s="469"/>
      <c r="E157" s="481"/>
      <c r="F157" s="335" t="s">
        <v>96</v>
      </c>
      <c r="G157" s="345" t="s">
        <v>828</v>
      </c>
      <c r="H157" s="98"/>
      <c r="I157" s="98"/>
      <c r="J157" s="349"/>
      <c r="K157" s="97">
        <f>'Staff time and travel'!G399</f>
        <v>16989.889759873975</v>
      </c>
      <c r="L157" s="98">
        <f>'Staff time and travel'!K399</f>
        <v>16989.889759873975</v>
      </c>
      <c r="M157" s="98">
        <f>'Staff time and travel'!O399+'Detailed Budget Notes'!F693</f>
        <v>28008.024678854479</v>
      </c>
      <c r="N157" s="98">
        <f>'Staff time and travel'!S399+'Detailed Budget Notes'!G693</f>
        <v>12413.229344247633</v>
      </c>
      <c r="O157" s="98">
        <f>'Staff time and travel'!W399</f>
        <v>1822.9647362970643</v>
      </c>
      <c r="P157" s="98">
        <f>'Staff time and travel'!AA399</f>
        <v>1822.9647362970643</v>
      </c>
      <c r="Q157" s="115">
        <f t="shared" si="41"/>
        <v>78046.963015444184</v>
      </c>
      <c r="R157" s="136" t="s">
        <v>260</v>
      </c>
      <c r="T157" s="127" t="s">
        <v>56</v>
      </c>
      <c r="W157" s="293"/>
      <c r="X157" s="293"/>
      <c r="Y157" s="293"/>
      <c r="Z157" s="293"/>
      <c r="AA157" s="293"/>
      <c r="AB157" s="293"/>
      <c r="AC157" s="293"/>
      <c r="AD157" s="293"/>
    </row>
    <row r="158" spans="2:30" x14ac:dyDescent="0.25">
      <c r="B158" s="464"/>
      <c r="C158" s="464"/>
      <c r="D158" s="469"/>
      <c r="E158" s="482"/>
      <c r="F158" s="335" t="s">
        <v>130</v>
      </c>
      <c r="G158" s="345" t="s">
        <v>828</v>
      </c>
      <c r="H158" s="98"/>
      <c r="I158" s="98"/>
      <c r="J158" s="349"/>
      <c r="K158" s="97">
        <v>0</v>
      </c>
      <c r="L158" s="98">
        <v>0</v>
      </c>
      <c r="M158" s="98">
        <f>'Detailed Budget Notes'!G701</f>
        <v>203223.2697898687</v>
      </c>
      <c r="N158" s="98">
        <f>'Detailed Budget Notes'!H701</f>
        <v>203290.56226330905</v>
      </c>
      <c r="O158" s="98">
        <v>0</v>
      </c>
      <c r="P158" s="98">
        <v>0</v>
      </c>
      <c r="Q158" s="115">
        <f t="shared" si="41"/>
        <v>406513.83205317776</v>
      </c>
      <c r="R158" s="136" t="s">
        <v>261</v>
      </c>
      <c r="T158" s="127" t="s">
        <v>56</v>
      </c>
      <c r="W158" s="293"/>
      <c r="X158" s="293"/>
      <c r="Y158" s="293"/>
      <c r="Z158" s="293"/>
      <c r="AA158" s="293"/>
      <c r="AB158" s="293"/>
      <c r="AC158" s="293"/>
      <c r="AD158" s="293"/>
    </row>
    <row r="159" spans="2:30" x14ac:dyDescent="0.25">
      <c r="B159" s="464"/>
      <c r="C159" s="464"/>
      <c r="D159" s="469"/>
      <c r="E159" s="468" t="s">
        <v>100</v>
      </c>
      <c r="F159" s="336" t="s">
        <v>89</v>
      </c>
      <c r="G159" s="345" t="s">
        <v>828</v>
      </c>
      <c r="H159" s="98"/>
      <c r="I159" s="98"/>
      <c r="J159" s="349"/>
      <c r="K159" s="352">
        <v>0</v>
      </c>
      <c r="L159" s="332">
        <v>0</v>
      </c>
      <c r="M159" s="332">
        <v>14888.960815142733</v>
      </c>
      <c r="N159" s="332">
        <v>14888.960815142733</v>
      </c>
      <c r="O159" s="332">
        <v>0</v>
      </c>
      <c r="P159" s="332">
        <v>0</v>
      </c>
      <c r="Q159" s="115">
        <f t="shared" si="41"/>
        <v>29777.921630285466</v>
      </c>
      <c r="R159" s="457" t="s">
        <v>262</v>
      </c>
      <c r="T159" s="126" t="s">
        <v>102</v>
      </c>
      <c r="W159" s="293"/>
      <c r="X159" s="293"/>
      <c r="Y159" s="293"/>
      <c r="Z159" s="293"/>
      <c r="AA159" s="293"/>
      <c r="AB159" s="293"/>
      <c r="AC159" s="293"/>
      <c r="AD159" s="293"/>
    </row>
    <row r="160" spans="2:30" ht="15.75" thickBot="1" x14ac:dyDescent="0.3">
      <c r="B160" s="464"/>
      <c r="C160" s="464"/>
      <c r="D160" s="469"/>
      <c r="E160" s="467"/>
      <c r="F160" s="336" t="s">
        <v>103</v>
      </c>
      <c r="G160" s="356" t="s">
        <v>828</v>
      </c>
      <c r="H160" s="99"/>
      <c r="I160" s="99"/>
      <c r="J160" s="357"/>
      <c r="K160" s="358">
        <v>0</v>
      </c>
      <c r="L160" s="359">
        <v>0</v>
      </c>
      <c r="M160" s="359">
        <v>4627.346831916564</v>
      </c>
      <c r="N160" s="359">
        <v>4627.346831916564</v>
      </c>
      <c r="O160" s="359">
        <v>0</v>
      </c>
      <c r="P160" s="359">
        <v>0</v>
      </c>
      <c r="Q160" s="116">
        <f t="shared" si="41"/>
        <v>9254.6936638331281</v>
      </c>
      <c r="R160" s="458"/>
      <c r="T160" s="126" t="s">
        <v>102</v>
      </c>
      <c r="W160" s="293"/>
      <c r="X160" s="293"/>
      <c r="Y160" s="293"/>
      <c r="Z160" s="293"/>
      <c r="AA160" s="293"/>
      <c r="AB160" s="293"/>
      <c r="AC160" s="293"/>
      <c r="AD160" s="293"/>
    </row>
    <row r="161" spans="1:107" ht="15.75" thickBot="1" x14ac:dyDescent="0.3">
      <c r="B161" s="464"/>
      <c r="C161" s="464"/>
      <c r="D161" s="104" t="s">
        <v>263</v>
      </c>
      <c r="E161" s="91"/>
      <c r="F161" s="338"/>
      <c r="G161" s="363"/>
      <c r="H161" s="93"/>
      <c r="I161" s="93"/>
      <c r="J161" s="124"/>
      <c r="K161" s="95">
        <f t="shared" ref="K161:P161" si="42">SUM(K156:K160)</f>
        <v>31664.954678001548</v>
      </c>
      <c r="L161" s="95">
        <f t="shared" si="42"/>
        <v>42959.48851331741</v>
      </c>
      <c r="M161" s="95">
        <f t="shared" si="42"/>
        <v>277496.28883182921</v>
      </c>
      <c r="N161" s="95">
        <f t="shared" si="42"/>
        <v>262771.2465721441</v>
      </c>
      <c r="O161" s="95">
        <f t="shared" si="42"/>
        <v>30200.646473351047</v>
      </c>
      <c r="P161" s="95">
        <f t="shared" si="42"/>
        <v>19881.027224710924</v>
      </c>
      <c r="Q161" s="95">
        <f>SUM(Q156:Q160)</f>
        <v>664973.65229335416</v>
      </c>
      <c r="R161" s="96"/>
      <c r="T161" s="91"/>
      <c r="W161" s="293"/>
      <c r="X161" s="293"/>
      <c r="Y161" s="293"/>
      <c r="Z161" s="293"/>
      <c r="AA161" s="293"/>
      <c r="AB161" s="293"/>
      <c r="AC161" s="293"/>
      <c r="AD161" s="293"/>
    </row>
    <row r="162" spans="1:107" ht="15.75" thickBot="1" x14ac:dyDescent="0.3">
      <c r="B162" s="464"/>
      <c r="C162" s="464"/>
      <c r="D162" s="469" t="s">
        <v>264</v>
      </c>
      <c r="E162" s="481" t="s">
        <v>56</v>
      </c>
      <c r="F162" s="335" t="s">
        <v>89</v>
      </c>
      <c r="G162" s="360" t="s">
        <v>828</v>
      </c>
      <c r="H162" s="86"/>
      <c r="I162" s="86"/>
      <c r="J162" s="361">
        <f t="shared" ref="J162" si="43">SUM(H162*I162)</f>
        <v>0</v>
      </c>
      <c r="K162" s="87">
        <f>'Staff time and travel'!I208</f>
        <v>14675.064918127573</v>
      </c>
      <c r="L162" s="86">
        <f>'Staff time and travel'!L208</f>
        <v>25969.598753443432</v>
      </c>
      <c r="M162" s="86">
        <f>'Staff time and travel'!O208</f>
        <v>26748.686716046737</v>
      </c>
      <c r="N162" s="86">
        <f>'Staff time and travel'!R208</f>
        <v>27551.147317528139</v>
      </c>
      <c r="O162" s="86">
        <f>'Staff time and travel'!U208</f>
        <v>28377.681737053983</v>
      </c>
      <c r="P162" s="86">
        <f>'Staff time and travel'!X208</f>
        <v>18058.06248841386</v>
      </c>
      <c r="Q162" s="88">
        <f t="shared" ref="Q162:Q164" si="44">SUM(K162:P162)</f>
        <v>141380.24193061373</v>
      </c>
      <c r="R162" s="136" t="s">
        <v>265</v>
      </c>
      <c r="T162" s="127" t="s">
        <v>56</v>
      </c>
      <c r="W162" s="293"/>
      <c r="X162" s="293"/>
      <c r="Y162" s="293"/>
      <c r="Z162" s="293"/>
      <c r="AA162" s="293"/>
      <c r="AB162" s="293"/>
      <c r="AC162" s="293"/>
      <c r="AD162" s="293"/>
    </row>
    <row r="163" spans="1:107" ht="21.75" thickBot="1" x14ac:dyDescent="0.3">
      <c r="B163" s="464"/>
      <c r="C163" s="464"/>
      <c r="D163" s="469"/>
      <c r="E163" s="481"/>
      <c r="F163" s="335" t="s">
        <v>94</v>
      </c>
      <c r="G163" s="345" t="s">
        <v>828</v>
      </c>
      <c r="H163" s="98"/>
      <c r="I163" s="98"/>
      <c r="J163" s="349"/>
      <c r="K163" s="97">
        <f>'Detailed Budget Notes'!F708</f>
        <v>24367.708371734501</v>
      </c>
      <c r="L163" s="98">
        <f>'Detailed Budget Notes'!F709</f>
        <v>69984.172377968061</v>
      </c>
      <c r="M163" s="98">
        <v>0</v>
      </c>
      <c r="N163" s="98">
        <v>0</v>
      </c>
      <c r="O163" s="98">
        <v>0</v>
      </c>
      <c r="P163" s="98">
        <v>0</v>
      </c>
      <c r="Q163" s="115">
        <f t="shared" si="44"/>
        <v>94351.88074970257</v>
      </c>
      <c r="R163" s="136" t="s">
        <v>266</v>
      </c>
      <c r="T163" s="127" t="s">
        <v>56</v>
      </c>
      <c r="W163" s="293"/>
      <c r="X163" s="293"/>
      <c r="Y163" s="293"/>
      <c r="Z163" s="293"/>
      <c r="AA163" s="293"/>
      <c r="AB163" s="293"/>
      <c r="AC163" s="293"/>
      <c r="AD163" s="293"/>
    </row>
    <row r="164" spans="1:107" ht="15.75" thickBot="1" x14ac:dyDescent="0.3">
      <c r="B164" s="464"/>
      <c r="C164" s="464"/>
      <c r="D164" s="469"/>
      <c r="E164" s="481"/>
      <c r="F164" s="336" t="s">
        <v>96</v>
      </c>
      <c r="G164" s="356" t="s">
        <v>828</v>
      </c>
      <c r="H164" s="99"/>
      <c r="I164" s="99"/>
      <c r="J164" s="357"/>
      <c r="K164" s="100">
        <f>'Staff time and travel'!G402</f>
        <v>16989.889759873975</v>
      </c>
      <c r="L164" s="99">
        <f>'Staff time and travel'!K402</f>
        <v>16989.889759873975</v>
      </c>
      <c r="M164" s="99">
        <f>'Staff time and travel'!O402</f>
        <v>17839.384247867674</v>
      </c>
      <c r="N164" s="99">
        <f>'Staff time and travel'!S402</f>
        <v>1736.1568917114896</v>
      </c>
      <c r="O164" s="99">
        <f>'Staff time and travel'!W402</f>
        <v>1822.9647362970643</v>
      </c>
      <c r="P164" s="99">
        <f>'Staff time and travel'!AA402</f>
        <v>1822.9647362970643</v>
      </c>
      <c r="Q164" s="116">
        <f t="shared" si="44"/>
        <v>57201.250131921246</v>
      </c>
      <c r="R164" s="320" t="s">
        <v>267</v>
      </c>
      <c r="T164" s="127" t="s">
        <v>56</v>
      </c>
      <c r="W164" s="293"/>
      <c r="X164" s="293"/>
      <c r="Y164" s="293"/>
      <c r="Z164" s="293"/>
      <c r="AA164" s="293"/>
      <c r="AB164" s="293"/>
      <c r="AC164" s="293"/>
      <c r="AD164" s="293"/>
    </row>
    <row r="165" spans="1:107" ht="15.75" thickBot="1" x14ac:dyDescent="0.3">
      <c r="B165" s="464"/>
      <c r="C165" s="465"/>
      <c r="D165" s="104" t="s">
        <v>268</v>
      </c>
      <c r="E165" s="91"/>
      <c r="F165" s="338"/>
      <c r="G165" s="363"/>
      <c r="H165" s="93"/>
      <c r="I165" s="93"/>
      <c r="J165" s="124"/>
      <c r="K165" s="94">
        <f t="shared" ref="K165:Q165" si="45">SUM(K162:K164)</f>
        <v>56032.663049736046</v>
      </c>
      <c r="L165" s="93">
        <f t="shared" si="45"/>
        <v>112943.66089128546</v>
      </c>
      <c r="M165" s="93">
        <f t="shared" si="45"/>
        <v>44588.070963914412</v>
      </c>
      <c r="N165" s="93">
        <f t="shared" si="45"/>
        <v>29287.304209239628</v>
      </c>
      <c r="O165" s="93">
        <f t="shared" si="45"/>
        <v>30200.646473351047</v>
      </c>
      <c r="P165" s="93">
        <f t="shared" si="45"/>
        <v>19881.027224710924</v>
      </c>
      <c r="Q165" s="95">
        <f t="shared" si="45"/>
        <v>292933.37281223753</v>
      </c>
      <c r="R165" s="96"/>
      <c r="T165" s="107"/>
      <c r="W165" s="293"/>
      <c r="X165" s="293"/>
      <c r="Y165" s="293"/>
      <c r="Z165" s="293"/>
      <c r="AA165" s="293"/>
      <c r="AB165" s="293"/>
      <c r="AC165" s="293"/>
      <c r="AD165" s="293"/>
    </row>
    <row r="166" spans="1:107" ht="15.75" thickBot="1" x14ac:dyDescent="0.3">
      <c r="B166" s="464"/>
      <c r="C166" s="108" t="s">
        <v>269</v>
      </c>
      <c r="D166" s="110"/>
      <c r="E166" s="91"/>
      <c r="F166" s="338"/>
      <c r="G166" s="363"/>
      <c r="H166" s="93"/>
      <c r="I166" s="93"/>
      <c r="J166" s="124"/>
      <c r="K166" s="94">
        <f t="shared" ref="K166:Q166" si="46">+K137+K145+K155+K161+K165</f>
        <v>260757.71234997944</v>
      </c>
      <c r="L166" s="93">
        <f t="shared" si="46"/>
        <v>342489.98068847653</v>
      </c>
      <c r="M166" s="93">
        <f t="shared" si="46"/>
        <v>3069846.26005738</v>
      </c>
      <c r="N166" s="93">
        <f t="shared" si="46"/>
        <v>1606779.765585474</v>
      </c>
      <c r="O166" s="93">
        <f t="shared" si="46"/>
        <v>1460224.2472514927</v>
      </c>
      <c r="P166" s="93">
        <f t="shared" si="46"/>
        <v>1275175.9259765064</v>
      </c>
      <c r="Q166" s="95">
        <f t="shared" si="46"/>
        <v>8015273.8919093078</v>
      </c>
      <c r="R166" s="96"/>
      <c r="T166" s="91"/>
      <c r="W166" s="293"/>
      <c r="X166" s="293"/>
      <c r="Y166" s="293"/>
      <c r="Z166" s="293"/>
      <c r="AA166" s="293"/>
      <c r="AB166" s="293"/>
      <c r="AC166" s="293"/>
      <c r="AD166" s="293"/>
    </row>
    <row r="167" spans="1:107" s="412" customFormat="1" ht="15" customHeight="1" thickBot="1" x14ac:dyDescent="0.3">
      <c r="A167"/>
      <c r="B167" s="464"/>
      <c r="C167" s="493" t="s">
        <v>270</v>
      </c>
      <c r="D167" s="469" t="s">
        <v>271</v>
      </c>
      <c r="E167" s="481" t="s">
        <v>56</v>
      </c>
      <c r="F167" s="335" t="s">
        <v>89</v>
      </c>
      <c r="G167" s="360" t="s">
        <v>828</v>
      </c>
      <c r="H167" s="416"/>
      <c r="I167" s="416"/>
      <c r="J167" s="417">
        <f t="shared" si="40"/>
        <v>0</v>
      </c>
      <c r="K167" s="418">
        <f>'Staff time and travel'!I221</f>
        <v>24192.806232006638</v>
      </c>
      <c r="L167" s="416">
        <f>'Staff time and travel'!L221</f>
        <v>131745.99557900048</v>
      </c>
      <c r="M167" s="416">
        <f>'Staff time and travel'!O221</f>
        <v>135698.37544637051</v>
      </c>
      <c r="N167" s="416">
        <f>'Staff time and travel'!R221</f>
        <v>139769.32670976163</v>
      </c>
      <c r="O167" s="416">
        <f>'Staff time and travel'!U221</f>
        <v>143962.40651105449</v>
      </c>
      <c r="P167" s="416">
        <f>'Staff time and travel'!X221</f>
        <v>38626.923007695994</v>
      </c>
      <c r="Q167" s="419">
        <f t="shared" ref="Q167:Q169" si="47">SUM(K167:P167)</f>
        <v>613995.83348588971</v>
      </c>
      <c r="R167" s="136" t="s">
        <v>272</v>
      </c>
      <c r="T167" s="413" t="s">
        <v>56</v>
      </c>
      <c r="V167"/>
      <c r="W167" s="293"/>
      <c r="X167" s="293"/>
      <c r="Y167" s="293"/>
      <c r="Z167" s="293"/>
      <c r="AA167" s="293"/>
      <c r="AB167" s="293"/>
      <c r="AC167" s="293"/>
      <c r="AD167" s="293"/>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row>
    <row r="168" spans="1:107" s="412" customFormat="1" ht="21.75" thickBot="1" x14ac:dyDescent="0.3">
      <c r="A168"/>
      <c r="B168" s="464"/>
      <c r="C168" s="494"/>
      <c r="D168" s="469"/>
      <c r="E168" s="481"/>
      <c r="F168" s="335" t="s">
        <v>94</v>
      </c>
      <c r="G168" s="345" t="s">
        <v>828</v>
      </c>
      <c r="H168" s="343"/>
      <c r="I168" s="343"/>
      <c r="J168" s="420"/>
      <c r="K168" s="353">
        <v>0</v>
      </c>
      <c r="L168" s="343">
        <v>0</v>
      </c>
      <c r="M168" s="343">
        <v>0</v>
      </c>
      <c r="N168" s="343">
        <f>'Detailed Budget Notes'!F736</f>
        <v>61983.844980059104</v>
      </c>
      <c r="O168" s="343">
        <v>0</v>
      </c>
      <c r="P168" s="343">
        <v>0</v>
      </c>
      <c r="Q168" s="346">
        <f t="shared" si="47"/>
        <v>61983.844980059104</v>
      </c>
      <c r="R168" s="136" t="s">
        <v>273</v>
      </c>
      <c r="T168" s="413" t="s">
        <v>56</v>
      </c>
      <c r="V168"/>
      <c r="W168" s="293"/>
      <c r="X168" s="293"/>
      <c r="Y168" s="293"/>
      <c r="Z168" s="293"/>
      <c r="AA168" s="293"/>
      <c r="AB168" s="293"/>
      <c r="AC168" s="293"/>
      <c r="AD168" s="293"/>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row>
    <row r="169" spans="1:107" s="412" customFormat="1" ht="15.75" thickBot="1" x14ac:dyDescent="0.3">
      <c r="A169"/>
      <c r="B169" s="464"/>
      <c r="C169" s="494"/>
      <c r="D169" s="469"/>
      <c r="E169" s="481"/>
      <c r="F169" s="336" t="s">
        <v>96</v>
      </c>
      <c r="G169" s="356" t="s">
        <v>828</v>
      </c>
      <c r="H169" s="421"/>
      <c r="I169" s="421"/>
      <c r="J169" s="422"/>
      <c r="K169" s="423">
        <f>'Staff time and travel'!G405</f>
        <v>16989.889759873975</v>
      </c>
      <c r="L169" s="421">
        <f>'Staff time and travel'!K405</f>
        <v>16989.889759873975</v>
      </c>
      <c r="M169" s="421">
        <f>'Staff time and travel'!O405</f>
        <v>17839.384247867674</v>
      </c>
      <c r="N169" s="421">
        <f>'Staff time and travel'!S405</f>
        <v>1736.1568917114896</v>
      </c>
      <c r="O169" s="421">
        <f>'Staff time and travel'!W405</f>
        <v>1822.9647362970643</v>
      </c>
      <c r="P169" s="421">
        <f>'Staff time and travel'!AA405</f>
        <v>1822.9647362970643</v>
      </c>
      <c r="Q169" s="424">
        <f t="shared" si="47"/>
        <v>57201.250131921246</v>
      </c>
      <c r="R169" s="320" t="s">
        <v>274</v>
      </c>
      <c r="T169" s="413" t="s">
        <v>56</v>
      </c>
      <c r="V169"/>
      <c r="W169" s="293"/>
      <c r="X169" s="293"/>
      <c r="Y169" s="293"/>
      <c r="Z169" s="293"/>
      <c r="AA169" s="293"/>
      <c r="AB169" s="293"/>
      <c r="AC169" s="293"/>
      <c r="AD169" s="293"/>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row>
    <row r="170" spans="1:107" s="412" customFormat="1" ht="15.75" thickBot="1" x14ac:dyDescent="0.3">
      <c r="A170"/>
      <c r="B170" s="464"/>
      <c r="C170" s="494"/>
      <c r="D170" s="104" t="s">
        <v>275</v>
      </c>
      <c r="E170" s="91"/>
      <c r="F170" s="338"/>
      <c r="G170" s="363"/>
      <c r="H170" s="425"/>
      <c r="I170" s="425"/>
      <c r="J170" s="426"/>
      <c r="K170" s="427">
        <f t="shared" ref="K170:Q170" si="48">SUM(K167:K169)</f>
        <v>41182.69599188061</v>
      </c>
      <c r="L170" s="425">
        <f t="shared" si="48"/>
        <v>148735.88533887445</v>
      </c>
      <c r="M170" s="425">
        <f t="shared" si="48"/>
        <v>153537.75969423819</v>
      </c>
      <c r="N170" s="425">
        <f t="shared" si="48"/>
        <v>203489.32858153223</v>
      </c>
      <c r="O170" s="425">
        <f t="shared" si="48"/>
        <v>145785.37124735155</v>
      </c>
      <c r="P170" s="425">
        <f t="shared" si="48"/>
        <v>40449.887743993058</v>
      </c>
      <c r="Q170" s="428">
        <f t="shared" si="48"/>
        <v>733180.92859787005</v>
      </c>
      <c r="R170" s="96"/>
      <c r="T170" s="414"/>
      <c r="V170"/>
      <c r="W170" s="293"/>
      <c r="X170" s="293"/>
      <c r="Y170" s="293"/>
      <c r="Z170" s="293"/>
      <c r="AA170" s="293"/>
      <c r="AB170" s="293"/>
      <c r="AC170" s="293"/>
      <c r="AD170" s="293"/>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row>
    <row r="171" spans="1:107" s="412" customFormat="1" ht="15.75" thickBot="1" x14ac:dyDescent="0.3">
      <c r="A171"/>
      <c r="B171" s="464"/>
      <c r="C171" s="494"/>
      <c r="D171" s="469" t="s">
        <v>276</v>
      </c>
      <c r="E171" s="481" t="s">
        <v>56</v>
      </c>
      <c r="F171" s="335" t="s">
        <v>89</v>
      </c>
      <c r="G171" s="360" t="s">
        <v>828</v>
      </c>
      <c r="H171" s="416"/>
      <c r="I171" s="416"/>
      <c r="J171" s="417">
        <f t="shared" si="40"/>
        <v>0</v>
      </c>
      <c r="K171" s="418">
        <f>'Staff time and travel'!I233</f>
        <v>24192.806232006638</v>
      </c>
      <c r="L171" s="416">
        <f>'Staff time and travel'!L233</f>
        <v>131745.99557900048</v>
      </c>
      <c r="M171" s="416">
        <f>'Staff time and travel'!O233</f>
        <v>135698.37544637051</v>
      </c>
      <c r="N171" s="416">
        <f>'Staff time and travel'!R233</f>
        <v>139769.32670976163</v>
      </c>
      <c r="O171" s="416">
        <f>'Staff time and travel'!U233</f>
        <v>143962.40651105449</v>
      </c>
      <c r="P171" s="416">
        <f>'Staff time and travel'!X233</f>
        <v>38626.923007695994</v>
      </c>
      <c r="Q171" s="419">
        <f t="shared" ref="Q171:Q173" si="49">SUM(K171:P171)</f>
        <v>613995.83348588971</v>
      </c>
      <c r="R171" s="136" t="s">
        <v>277</v>
      </c>
      <c r="T171" s="413" t="s">
        <v>56</v>
      </c>
      <c r="V171"/>
      <c r="W171" s="293"/>
      <c r="X171" s="293"/>
      <c r="Y171" s="293"/>
      <c r="Z171" s="293"/>
      <c r="AA171" s="293"/>
      <c r="AB171" s="293"/>
      <c r="AC171" s="293"/>
      <c r="AD171" s="293"/>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row>
    <row r="172" spans="1:107" s="412" customFormat="1" ht="23.1" customHeight="1" thickBot="1" x14ac:dyDescent="0.3">
      <c r="A172"/>
      <c r="B172" s="464"/>
      <c r="C172" s="494"/>
      <c r="D172" s="469"/>
      <c r="E172" s="481"/>
      <c r="F172" s="335" t="s">
        <v>116</v>
      </c>
      <c r="G172" s="345" t="s">
        <v>828</v>
      </c>
      <c r="H172" s="343"/>
      <c r="I172" s="343"/>
      <c r="J172" s="420"/>
      <c r="K172" s="353">
        <v>0</v>
      </c>
      <c r="L172" s="343">
        <v>0</v>
      </c>
      <c r="M172" s="343">
        <v>0</v>
      </c>
      <c r="N172" s="343">
        <f>'Detailed Budget Notes'!F758/2</f>
        <v>44861.648960235871</v>
      </c>
      <c r="O172" s="343">
        <f>'Detailed Budget Notes'!F758/2</f>
        <v>44861.648960235871</v>
      </c>
      <c r="P172" s="343">
        <v>0</v>
      </c>
      <c r="Q172" s="346">
        <f t="shared" si="49"/>
        <v>89723.297920471741</v>
      </c>
      <c r="R172" s="136" t="s">
        <v>278</v>
      </c>
      <c r="T172" s="413" t="s">
        <v>56</v>
      </c>
      <c r="V172"/>
      <c r="W172" s="293"/>
      <c r="X172" s="293"/>
      <c r="Y172" s="293"/>
      <c r="Z172" s="293"/>
      <c r="AA172" s="293"/>
      <c r="AB172" s="293"/>
      <c r="AC172" s="293"/>
      <c r="AD172" s="293"/>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row>
    <row r="173" spans="1:107" s="412" customFormat="1" ht="15.75" thickBot="1" x14ac:dyDescent="0.3">
      <c r="A173"/>
      <c r="B173" s="464"/>
      <c r="C173" s="494"/>
      <c r="D173" s="469"/>
      <c r="E173" s="481"/>
      <c r="F173" s="336" t="s">
        <v>96</v>
      </c>
      <c r="G173" s="356" t="s">
        <v>828</v>
      </c>
      <c r="H173" s="421"/>
      <c r="I173" s="421"/>
      <c r="J173" s="422"/>
      <c r="K173" s="423">
        <f>'Staff time and travel'!G408</f>
        <v>16989.889759873975</v>
      </c>
      <c r="L173" s="421">
        <f>'Staff time and travel'!K408</f>
        <v>16989.889759873975</v>
      </c>
      <c r="M173" s="421">
        <f>'Staff time and travel'!O408</f>
        <v>17839.384247867674</v>
      </c>
      <c r="N173" s="421">
        <f>'Staff time and travel'!S408+'Detailed Budget Notes'!G768/2</f>
        <v>30377.628053884437</v>
      </c>
      <c r="O173" s="421">
        <f>'Staff time and travel'!W408+'Detailed Budget Notes'!G768/2</f>
        <v>30464.435898470012</v>
      </c>
      <c r="P173" s="421">
        <f>'Staff time and travel'!AA408</f>
        <v>1822.9647362970643</v>
      </c>
      <c r="Q173" s="424">
        <f t="shared" si="49"/>
        <v>114484.19245626712</v>
      </c>
      <c r="R173" s="429" t="s">
        <v>279</v>
      </c>
      <c r="T173" s="413" t="s">
        <v>56</v>
      </c>
      <c r="V173"/>
      <c r="W173" s="293"/>
      <c r="X173" s="293"/>
      <c r="Y173" s="293"/>
      <c r="Z173" s="293"/>
      <c r="AA173" s="293"/>
      <c r="AB173" s="293"/>
      <c r="AC173" s="293"/>
      <c r="AD173" s="29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row>
    <row r="174" spans="1:107" s="412" customFormat="1" ht="15.75" thickBot="1" x14ac:dyDescent="0.3">
      <c r="A174"/>
      <c r="B174" s="464"/>
      <c r="C174" s="495"/>
      <c r="D174" s="104" t="s">
        <v>280</v>
      </c>
      <c r="E174" s="91"/>
      <c r="F174" s="338"/>
      <c r="G174" s="363"/>
      <c r="H174" s="425"/>
      <c r="I174" s="425"/>
      <c r="J174" s="426"/>
      <c r="K174" s="427">
        <f t="shared" ref="K174:Q174" si="50">SUM(K171:K173)</f>
        <v>41182.69599188061</v>
      </c>
      <c r="L174" s="425">
        <f t="shared" si="50"/>
        <v>148735.88533887445</v>
      </c>
      <c r="M174" s="425">
        <f t="shared" si="50"/>
        <v>153537.75969423819</v>
      </c>
      <c r="N174" s="425">
        <f t="shared" si="50"/>
        <v>215008.60372388194</v>
      </c>
      <c r="O174" s="425">
        <f t="shared" si="50"/>
        <v>219288.49136976039</v>
      </c>
      <c r="P174" s="425">
        <f t="shared" si="50"/>
        <v>40449.887743993058</v>
      </c>
      <c r="Q174" s="428">
        <f t="shared" si="50"/>
        <v>818203.32386262855</v>
      </c>
      <c r="R174" s="96"/>
      <c r="T174" s="414"/>
      <c r="V174"/>
      <c r="W174" s="293"/>
      <c r="X174" s="293"/>
      <c r="Y174" s="293"/>
      <c r="Z174" s="293"/>
      <c r="AA174" s="293"/>
      <c r="AB174" s="293"/>
      <c r="AC174" s="293"/>
      <c r="AD174" s="293"/>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row>
    <row r="175" spans="1:107" s="412" customFormat="1" ht="15.75" thickBot="1" x14ac:dyDescent="0.3">
      <c r="A175"/>
      <c r="B175" s="465"/>
      <c r="C175" s="102" t="s">
        <v>281</v>
      </c>
      <c r="D175" s="117"/>
      <c r="E175" s="105"/>
      <c r="F175" s="339"/>
      <c r="G175" s="363"/>
      <c r="H175" s="425"/>
      <c r="I175" s="425"/>
      <c r="J175" s="426"/>
      <c r="K175" s="427">
        <f t="shared" ref="K175:Q175" si="51">+K170+K174</f>
        <v>82365.391983761219</v>
      </c>
      <c r="L175" s="425">
        <f t="shared" si="51"/>
        <v>297471.77067774889</v>
      </c>
      <c r="M175" s="425">
        <f t="shared" si="51"/>
        <v>307075.51938847639</v>
      </c>
      <c r="N175" s="425">
        <f t="shared" si="51"/>
        <v>418497.93230541417</v>
      </c>
      <c r="O175" s="425">
        <f t="shared" si="51"/>
        <v>365073.86261711194</v>
      </c>
      <c r="P175" s="425">
        <f t="shared" si="51"/>
        <v>80899.775487986117</v>
      </c>
      <c r="Q175" s="428">
        <f t="shared" si="51"/>
        <v>1551384.2524604986</v>
      </c>
      <c r="R175" s="101"/>
      <c r="T175" s="415"/>
      <c r="V175"/>
      <c r="W175" s="293"/>
      <c r="X175" s="293"/>
      <c r="Y175" s="293"/>
      <c r="Z175" s="293"/>
      <c r="AA175" s="293"/>
      <c r="AB175" s="293"/>
      <c r="AC175" s="293"/>
      <c r="AD175" s="293"/>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row>
    <row r="176" spans="1:107" ht="15.75" thickBot="1" x14ac:dyDescent="0.3">
      <c r="B176" s="142" t="s">
        <v>282</v>
      </c>
      <c r="C176" s="143" t="s">
        <v>56</v>
      </c>
      <c r="D176" s="383"/>
      <c r="E176" s="143"/>
      <c r="F176" s="143"/>
      <c r="G176" s="364"/>
      <c r="H176" s="365"/>
      <c r="I176" s="365"/>
      <c r="J176" s="366"/>
      <c r="K176" s="133">
        <f t="shared" ref="K176:P179" ca="1" si="52">SUMIF($T$86:$T$175,$C176,K$86:K$173)</f>
        <v>410070.63586013584</v>
      </c>
      <c r="L176" s="367">
        <f t="shared" ca="1" si="52"/>
        <v>1359976.5541766379</v>
      </c>
      <c r="M176" s="367">
        <f t="shared" ca="1" si="52"/>
        <v>4007141.5276575051</v>
      </c>
      <c r="N176" s="367">
        <f t="shared" ca="1" si="52"/>
        <v>2746957.0328867952</v>
      </c>
      <c r="O176" s="367">
        <f t="shared" ca="1" si="52"/>
        <v>1957401.2243634304</v>
      </c>
      <c r="P176" s="367">
        <f t="shared" ca="1" si="52"/>
        <v>1436997.6781594239</v>
      </c>
      <c r="Q176" s="134">
        <f ca="1">SUM(K176:P176)</f>
        <v>11918544.653103929</v>
      </c>
      <c r="R176" s="135"/>
      <c r="W176" s="293"/>
      <c r="X176" s="293"/>
      <c r="Y176" s="293"/>
      <c r="Z176" s="293"/>
      <c r="AA176" s="293"/>
      <c r="AB176" s="293"/>
      <c r="AC176" s="293"/>
      <c r="AD176" s="293"/>
    </row>
    <row r="177" spans="2:30" ht="15.75" thickBot="1" x14ac:dyDescent="0.3">
      <c r="B177" s="142" t="s">
        <v>282</v>
      </c>
      <c r="C177" s="143" t="s">
        <v>114</v>
      </c>
      <c r="D177" s="383"/>
      <c r="E177" s="143"/>
      <c r="F177" s="143"/>
      <c r="G177" s="364"/>
      <c r="H177" s="365"/>
      <c r="I177" s="365"/>
      <c r="J177" s="366"/>
      <c r="K177" s="133">
        <f t="shared" ca="1" si="52"/>
        <v>0</v>
      </c>
      <c r="L177" s="367">
        <f t="shared" ca="1" si="52"/>
        <v>0</v>
      </c>
      <c r="M177" s="367">
        <f t="shared" ca="1" si="52"/>
        <v>0</v>
      </c>
      <c r="N177" s="367">
        <f t="shared" ca="1" si="52"/>
        <v>0</v>
      </c>
      <c r="O177" s="367">
        <f t="shared" ca="1" si="52"/>
        <v>0</v>
      </c>
      <c r="P177" s="367">
        <f t="shared" ca="1" si="52"/>
        <v>0</v>
      </c>
      <c r="Q177" s="134">
        <f ca="1">SUM(K177:P177)</f>
        <v>0</v>
      </c>
      <c r="R177" s="135"/>
      <c r="W177" s="293"/>
      <c r="X177" s="293"/>
      <c r="Y177" s="293"/>
      <c r="Z177" s="293"/>
      <c r="AA177" s="293"/>
      <c r="AB177" s="293"/>
      <c r="AC177" s="293"/>
      <c r="AD177" s="293"/>
    </row>
    <row r="178" spans="2:30" ht="15.75" thickBot="1" x14ac:dyDescent="0.3">
      <c r="B178" s="142" t="s">
        <v>282</v>
      </c>
      <c r="C178" s="143" t="s">
        <v>152</v>
      </c>
      <c r="D178" s="383"/>
      <c r="E178" s="143"/>
      <c r="F178" s="143"/>
      <c r="G178" s="364"/>
      <c r="H178" s="365"/>
      <c r="I178" s="365"/>
      <c r="J178" s="366"/>
      <c r="K178" s="133">
        <f t="shared" ca="1" si="52"/>
        <v>394033.43584517855</v>
      </c>
      <c r="L178" s="367">
        <f t="shared" ca="1" si="52"/>
        <v>466525.55146203714</v>
      </c>
      <c r="M178" s="367">
        <f t="shared" ca="1" si="52"/>
        <v>0</v>
      </c>
      <c r="N178" s="367">
        <f t="shared" ca="1" si="52"/>
        <v>0</v>
      </c>
      <c r="O178" s="367">
        <f t="shared" ca="1" si="52"/>
        <v>0</v>
      </c>
      <c r="P178" s="367">
        <f t="shared" ca="1" si="52"/>
        <v>0</v>
      </c>
      <c r="Q178" s="134">
        <f ca="1">SUM(K178:P178)</f>
        <v>860558.98730721569</v>
      </c>
      <c r="R178" s="135"/>
      <c r="W178" s="293"/>
      <c r="X178" s="293"/>
      <c r="Y178" s="293"/>
      <c r="Z178" s="293"/>
      <c r="AA178" s="293"/>
      <c r="AB178" s="293"/>
      <c r="AC178" s="293"/>
      <c r="AD178" s="293"/>
    </row>
    <row r="179" spans="2:30" ht="15.75" thickBot="1" x14ac:dyDescent="0.3">
      <c r="B179" s="142" t="s">
        <v>282</v>
      </c>
      <c r="C179" s="143" t="s">
        <v>183</v>
      </c>
      <c r="D179" s="383"/>
      <c r="E179" s="143"/>
      <c r="F179" s="143"/>
      <c r="G179" s="364"/>
      <c r="H179" s="365"/>
      <c r="I179" s="365"/>
      <c r="J179" s="366"/>
      <c r="K179" s="133">
        <f t="shared" ca="1" si="52"/>
        <v>1103688.9670827526</v>
      </c>
      <c r="L179" s="367">
        <f t="shared" ca="1" si="52"/>
        <v>354847.92705174081</v>
      </c>
      <c r="M179" s="367">
        <f t="shared" ca="1" si="52"/>
        <v>354555.4931916616</v>
      </c>
      <c r="N179" s="367">
        <f t="shared" ca="1" si="52"/>
        <v>0</v>
      </c>
      <c r="O179" s="367">
        <f t="shared" ca="1" si="52"/>
        <v>0</v>
      </c>
      <c r="P179" s="367">
        <f t="shared" ca="1" si="52"/>
        <v>0</v>
      </c>
      <c r="Q179" s="134">
        <f ca="1">SUM(K179:P179)</f>
        <v>1813092.3873261551</v>
      </c>
      <c r="R179" s="135"/>
      <c r="W179" s="293"/>
      <c r="X179" s="293"/>
      <c r="Y179" s="293"/>
      <c r="Z179" s="293"/>
      <c r="AA179" s="293"/>
      <c r="AB179" s="293"/>
      <c r="AC179" s="293"/>
      <c r="AD179" s="293"/>
    </row>
    <row r="180" spans="2:30" ht="15.75" thickBot="1" x14ac:dyDescent="0.3">
      <c r="B180" s="142" t="s">
        <v>282</v>
      </c>
      <c r="C180" s="143" t="s">
        <v>102</v>
      </c>
      <c r="D180" s="383"/>
      <c r="E180" s="143"/>
      <c r="F180" s="143"/>
      <c r="G180" s="364"/>
      <c r="H180" s="365"/>
      <c r="I180" s="365"/>
      <c r="J180" s="366"/>
      <c r="K180" s="133">
        <f t="shared" ref="K180:P180" si="53">SUMIF($T$86:$T$173,$C180,K$86:K$173)</f>
        <v>123320.4367263457</v>
      </c>
      <c r="L180" s="367">
        <f t="shared" si="53"/>
        <v>28284.503836317825</v>
      </c>
      <c r="M180" s="367">
        <f t="shared" si="53"/>
        <v>69862.724475705021</v>
      </c>
      <c r="N180" s="367">
        <f t="shared" si="53"/>
        <v>47800.811483377118</v>
      </c>
      <c r="O180" s="367">
        <f t="shared" si="53"/>
        <v>11313.801534527131</v>
      </c>
      <c r="P180" s="367">
        <f t="shared" si="53"/>
        <v>11313.801534527131</v>
      </c>
      <c r="Q180" s="134">
        <f>SUM(K180:P180)</f>
        <v>291896.07959079999</v>
      </c>
      <c r="R180" s="135"/>
      <c r="W180" s="293"/>
      <c r="X180" s="293"/>
      <c r="Y180" s="293"/>
      <c r="Z180" s="293"/>
      <c r="AA180" s="293"/>
      <c r="AB180" s="293"/>
      <c r="AC180" s="293"/>
      <c r="AD180" s="293"/>
    </row>
    <row r="181" spans="2:30" ht="14.85" customHeight="1" thickBot="1" x14ac:dyDescent="0.3">
      <c r="B181" s="464" t="s">
        <v>283</v>
      </c>
      <c r="C181" s="498" t="s">
        <v>284</v>
      </c>
      <c r="D181" s="469" t="s">
        <v>285</v>
      </c>
      <c r="E181" s="480" t="s">
        <v>56</v>
      </c>
      <c r="F181" s="335" t="s">
        <v>89</v>
      </c>
      <c r="G181" s="360" t="s">
        <v>828</v>
      </c>
      <c r="H181" s="86"/>
      <c r="I181" s="86"/>
      <c r="J181" s="361">
        <f t="shared" si="40"/>
        <v>0</v>
      </c>
      <c r="K181" s="112">
        <f>'Staff time and travel'!I252</f>
        <v>27165.660343927779</v>
      </c>
      <c r="L181" s="113">
        <f>'Staff time and travel'!L252</f>
        <v>44140.644705415412</v>
      </c>
      <c r="M181" s="113">
        <f>'Staff time and travel'!O252</f>
        <v>45464.864046577866</v>
      </c>
      <c r="N181" s="113">
        <f>'Staff time and travel'!R252</f>
        <v>46828.809967975212</v>
      </c>
      <c r="O181" s="113">
        <f>'Staff time and travel'!U252</f>
        <v>48233.674267014474</v>
      </c>
      <c r="P181" s="113">
        <f>'Staff time and travel'!X252</f>
        <v>30579.602903896972</v>
      </c>
      <c r="Q181" s="114">
        <f t="shared" ref="Q181:Q187" si="54">SUM(K181:P181)</f>
        <v>242413.25623480775</v>
      </c>
      <c r="R181" s="136" t="s">
        <v>286</v>
      </c>
      <c r="T181" s="127" t="s">
        <v>56</v>
      </c>
      <c r="W181" s="293"/>
      <c r="X181" s="293"/>
      <c r="Y181" s="293"/>
      <c r="Z181" s="293"/>
      <c r="AA181" s="293"/>
      <c r="AB181" s="293"/>
      <c r="AC181" s="293"/>
      <c r="AD181" s="293"/>
    </row>
    <row r="182" spans="2:30" ht="24" customHeight="1" thickBot="1" x14ac:dyDescent="0.3">
      <c r="B182" s="464"/>
      <c r="C182" s="464"/>
      <c r="D182" s="469"/>
      <c r="E182" s="481"/>
      <c r="F182" s="335" t="s">
        <v>116</v>
      </c>
      <c r="G182" s="345" t="s">
        <v>828</v>
      </c>
      <c r="H182" s="98"/>
      <c r="I182" s="98"/>
      <c r="J182" s="349"/>
      <c r="K182" s="97">
        <f>'Detailed Budget Notes'!E781</f>
        <v>275981.96340000001</v>
      </c>
      <c r="L182" s="98">
        <f>'Detailed Budget Notes'!F781</f>
        <v>114057.58650000002</v>
      </c>
      <c r="M182" s="98">
        <f>'Detailed Budget Notes'!G781</f>
        <v>275554.92412500002</v>
      </c>
      <c r="N182" s="98">
        <f>'Detailed Budget Notes'!H781</f>
        <v>31057.180312500001</v>
      </c>
      <c r="O182" s="98">
        <f>'Detailed Budget Notes'!I781</f>
        <v>31057.180312500001</v>
      </c>
      <c r="P182" s="98">
        <f>'Detailed Budget Notes'!J781</f>
        <v>31057.180312500001</v>
      </c>
      <c r="Q182" s="115">
        <f t="shared" si="54"/>
        <v>758766.01496250008</v>
      </c>
      <c r="R182" s="136" t="s">
        <v>287</v>
      </c>
      <c r="T182" s="127" t="s">
        <v>56</v>
      </c>
      <c r="W182" s="293"/>
      <c r="X182" s="293"/>
      <c r="Y182" s="293"/>
      <c r="Z182" s="293"/>
      <c r="AA182" s="293"/>
      <c r="AB182" s="293"/>
      <c r="AC182" s="293"/>
      <c r="AD182" s="293"/>
    </row>
    <row r="183" spans="2:30" ht="21.75" thickBot="1" x14ac:dyDescent="0.3">
      <c r="B183" s="464"/>
      <c r="C183" s="464"/>
      <c r="D183" s="469"/>
      <c r="E183" s="481"/>
      <c r="F183" s="335" t="s">
        <v>94</v>
      </c>
      <c r="G183" s="345" t="s">
        <v>828</v>
      </c>
      <c r="H183" s="98"/>
      <c r="I183" s="98"/>
      <c r="J183" s="349"/>
      <c r="K183" s="97">
        <v>0</v>
      </c>
      <c r="L183" s="98">
        <v>0</v>
      </c>
      <c r="M183" s="98">
        <f>'Detailed Budget Notes'!F788</f>
        <v>87569.938770380701</v>
      </c>
      <c r="N183" s="98">
        <v>0</v>
      </c>
      <c r="O183" s="98">
        <v>0</v>
      </c>
      <c r="P183" s="98">
        <v>0</v>
      </c>
      <c r="Q183" s="115">
        <f t="shared" si="54"/>
        <v>87569.938770380701</v>
      </c>
      <c r="R183" s="136" t="s">
        <v>288</v>
      </c>
      <c r="T183" s="127" t="s">
        <v>56</v>
      </c>
      <c r="W183" s="293"/>
      <c r="X183" s="293"/>
      <c r="Y183" s="293"/>
      <c r="Z183" s="293"/>
      <c r="AA183" s="293"/>
      <c r="AB183" s="293"/>
      <c r="AC183" s="293"/>
      <c r="AD183" s="293"/>
    </row>
    <row r="184" spans="2:30" ht="15.75" thickBot="1" x14ac:dyDescent="0.3">
      <c r="B184" s="464"/>
      <c r="C184" s="464"/>
      <c r="D184" s="469"/>
      <c r="E184" s="481"/>
      <c r="F184" s="335" t="s">
        <v>96</v>
      </c>
      <c r="G184" s="345" t="s">
        <v>828</v>
      </c>
      <c r="H184" s="98"/>
      <c r="I184" s="98"/>
      <c r="J184" s="349"/>
      <c r="K184" s="97">
        <f>'Staff time and travel'!G413</f>
        <v>16989.889759873975</v>
      </c>
      <c r="L184" s="98">
        <f>'Staff time and travel'!K413</f>
        <v>16989.889759873975</v>
      </c>
      <c r="M184" s="98">
        <f>'Staff time and travel'!O413+'Detailed Budget Notes'!G823</f>
        <v>28896.285328267142</v>
      </c>
      <c r="N184" s="98">
        <f>'Staff time and travel'!S413</f>
        <v>1736.1568917114896</v>
      </c>
      <c r="O184" s="98">
        <f>'Staff time and travel'!W413</f>
        <v>1822.9647362970643</v>
      </c>
      <c r="P184" s="98">
        <f>'Staff time and travel'!AA413</f>
        <v>1822.9647362970643</v>
      </c>
      <c r="Q184" s="115">
        <f t="shared" si="54"/>
        <v>68258.151212320707</v>
      </c>
      <c r="R184" s="136" t="s">
        <v>289</v>
      </c>
      <c r="T184" s="127" t="s">
        <v>56</v>
      </c>
      <c r="W184" s="293"/>
      <c r="X184" s="293"/>
      <c r="Y184" s="293"/>
      <c r="Z184" s="293"/>
      <c r="AA184" s="293"/>
      <c r="AB184" s="293"/>
      <c r="AC184" s="293"/>
      <c r="AD184" s="293"/>
    </row>
    <row r="185" spans="2:30" x14ac:dyDescent="0.25">
      <c r="B185" s="464"/>
      <c r="C185" s="464"/>
      <c r="D185" s="469"/>
      <c r="E185" s="482"/>
      <c r="F185" s="335" t="s">
        <v>110</v>
      </c>
      <c r="G185" s="345" t="s">
        <v>828</v>
      </c>
      <c r="H185" s="98"/>
      <c r="I185" s="98"/>
      <c r="J185" s="349"/>
      <c r="K185" s="97">
        <f>'Detailed Budget Notes'!E832</f>
        <v>264388.05685188604</v>
      </c>
      <c r="L185" s="98">
        <f>'Detailed Budget Notes'!F832</f>
        <v>4661.710478911471</v>
      </c>
      <c r="M185" s="98">
        <f>'Detailed Budget Notes'!G832</f>
        <v>4661.710478911471</v>
      </c>
      <c r="N185" s="98">
        <f>'Detailed Budget Notes'!H832</f>
        <v>4894.7960028570451</v>
      </c>
      <c r="O185" s="98">
        <f>'Detailed Budget Notes'!I832</f>
        <v>292058.886020787</v>
      </c>
      <c r="P185" s="98">
        <f>'Detailed Budget Notes'!J832</f>
        <v>4894.7960028570451</v>
      </c>
      <c r="Q185" s="115">
        <f t="shared" si="54"/>
        <v>575559.95583621005</v>
      </c>
      <c r="R185" s="136" t="s">
        <v>290</v>
      </c>
      <c r="T185" s="127" t="s">
        <v>56</v>
      </c>
      <c r="W185" s="293"/>
      <c r="X185" s="293"/>
      <c r="Y185" s="293"/>
      <c r="Z185" s="293"/>
      <c r="AA185" s="293"/>
      <c r="AB185" s="293"/>
      <c r="AC185" s="293"/>
      <c r="AD185" s="293"/>
    </row>
    <row r="186" spans="2:30" x14ac:dyDescent="0.25">
      <c r="B186" s="464"/>
      <c r="C186" s="464"/>
      <c r="D186" s="469"/>
      <c r="E186" s="481" t="s">
        <v>100</v>
      </c>
      <c r="F186" s="336" t="s">
        <v>89</v>
      </c>
      <c r="G186" s="345" t="s">
        <v>828</v>
      </c>
      <c r="H186" s="98"/>
      <c r="I186" s="98"/>
      <c r="J186" s="349"/>
      <c r="K186" s="352">
        <v>45314.22856782571</v>
      </c>
      <c r="L186" s="332">
        <v>0</v>
      </c>
      <c r="M186" s="332">
        <v>0</v>
      </c>
      <c r="N186" s="332">
        <v>0</v>
      </c>
      <c r="O186" s="332">
        <v>0</v>
      </c>
      <c r="P186" s="332">
        <v>0</v>
      </c>
      <c r="Q186" s="115">
        <f t="shared" si="54"/>
        <v>45314.22856782571</v>
      </c>
      <c r="R186" s="457" t="s">
        <v>291</v>
      </c>
      <c r="T186" s="126" t="s">
        <v>102</v>
      </c>
      <c r="W186" s="293"/>
      <c r="X186" s="293"/>
      <c r="Y186" s="293"/>
      <c r="Z186" s="293"/>
      <c r="AA186" s="293"/>
      <c r="AB186" s="293"/>
      <c r="AC186" s="293"/>
      <c r="AD186" s="293"/>
    </row>
    <row r="187" spans="2:30" ht="15.75" thickBot="1" x14ac:dyDescent="0.3">
      <c r="B187" s="464"/>
      <c r="C187" s="464"/>
      <c r="D187" s="469"/>
      <c r="E187" s="481"/>
      <c r="F187" s="336" t="s">
        <v>103</v>
      </c>
      <c r="G187" s="356" t="s">
        <v>828</v>
      </c>
      <c r="H187" s="99"/>
      <c r="I187" s="99"/>
      <c r="J187" s="357"/>
      <c r="K187" s="354">
        <v>14083.229488441715</v>
      </c>
      <c r="L187" s="333">
        <v>0</v>
      </c>
      <c r="M187" s="333">
        <v>0</v>
      </c>
      <c r="N187" s="333">
        <v>0</v>
      </c>
      <c r="O187" s="333">
        <v>0</v>
      </c>
      <c r="P187" s="333">
        <v>0</v>
      </c>
      <c r="Q187" s="115">
        <f t="shared" si="54"/>
        <v>14083.229488441715</v>
      </c>
      <c r="R187" s="458"/>
      <c r="T187" s="126" t="s">
        <v>102</v>
      </c>
      <c r="W187" s="293"/>
      <c r="X187" s="293"/>
      <c r="Y187" s="293"/>
      <c r="Z187" s="293"/>
      <c r="AA187" s="293"/>
      <c r="AB187" s="293"/>
      <c r="AC187" s="293"/>
      <c r="AD187" s="293"/>
    </row>
    <row r="188" spans="2:30" ht="15.75" thickBot="1" x14ac:dyDescent="0.3">
      <c r="B188" s="464"/>
      <c r="C188" s="464"/>
      <c r="D188" s="110" t="s">
        <v>292</v>
      </c>
      <c r="E188" s="92"/>
      <c r="F188" s="338"/>
      <c r="G188" s="363"/>
      <c r="H188" s="93"/>
      <c r="I188" s="93"/>
      <c r="J188" s="124"/>
      <c r="K188" s="94">
        <f>SUM(K181:K187)</f>
        <v>643923.02841195522</v>
      </c>
      <c r="L188" s="94">
        <f t="shared" ref="L188:Q188" si="55">SUM(L181:L187)</f>
        <v>179849.83144420089</v>
      </c>
      <c r="M188" s="94">
        <f t="shared" si="55"/>
        <v>442147.7227491372</v>
      </c>
      <c r="N188" s="94">
        <f t="shared" si="55"/>
        <v>84516.943175043736</v>
      </c>
      <c r="O188" s="94">
        <f t="shared" si="55"/>
        <v>373172.70533659856</v>
      </c>
      <c r="P188" s="94">
        <f t="shared" si="55"/>
        <v>68354.543955551082</v>
      </c>
      <c r="Q188" s="94">
        <f t="shared" si="55"/>
        <v>1791964.7750724866</v>
      </c>
      <c r="R188" s="96"/>
      <c r="T188" s="92"/>
      <c r="W188" s="293"/>
      <c r="X188" s="293"/>
      <c r="Y188" s="293"/>
      <c r="Z188" s="293"/>
      <c r="AA188" s="293"/>
      <c r="AB188" s="293"/>
      <c r="AC188" s="293"/>
      <c r="AD188" s="293"/>
    </row>
    <row r="189" spans="2:30" ht="14.85" customHeight="1" thickBot="1" x14ac:dyDescent="0.3">
      <c r="B189" s="464"/>
      <c r="C189" s="464"/>
      <c r="D189" s="469" t="s">
        <v>293</v>
      </c>
      <c r="E189" s="480" t="s">
        <v>56</v>
      </c>
      <c r="F189" s="335" t="s">
        <v>89</v>
      </c>
      <c r="G189" s="360" t="s">
        <v>828</v>
      </c>
      <c r="H189" s="86"/>
      <c r="I189" s="86"/>
      <c r="J189" s="361">
        <f t="shared" si="40"/>
        <v>0</v>
      </c>
      <c r="K189" s="87">
        <f>'Staff time and travel'!I264</f>
        <v>27165.660343927779</v>
      </c>
      <c r="L189" s="86">
        <f>'Staff time and travel'!L264</f>
        <v>44140.644705415412</v>
      </c>
      <c r="M189" s="86">
        <f>'Staff time and travel'!O264</f>
        <v>45464.864046577866</v>
      </c>
      <c r="N189" s="86">
        <f>'Staff time and travel'!R264</f>
        <v>46828.809967975212</v>
      </c>
      <c r="O189" s="86">
        <f>'Staff time and travel'!U264</f>
        <v>48233.674267014474</v>
      </c>
      <c r="P189" s="86">
        <f>'Staff time and travel'!X264</f>
        <v>30579.602903896972</v>
      </c>
      <c r="Q189" s="370">
        <f t="shared" ref="Q189:Q194" si="56">SUM(K189:P189)</f>
        <v>242413.25623480775</v>
      </c>
      <c r="R189" s="137" t="s">
        <v>294</v>
      </c>
      <c r="T189" s="127" t="s">
        <v>56</v>
      </c>
      <c r="W189" s="293"/>
      <c r="X189" s="293"/>
      <c r="Y189" s="293"/>
      <c r="Z189" s="293"/>
      <c r="AA189" s="293"/>
      <c r="AB189" s="293"/>
      <c r="AC189" s="293"/>
      <c r="AD189" s="293"/>
    </row>
    <row r="190" spans="2:30" ht="15.75" thickBot="1" x14ac:dyDescent="0.3">
      <c r="B190" s="464"/>
      <c r="C190" s="464"/>
      <c r="D190" s="469"/>
      <c r="E190" s="481"/>
      <c r="F190" s="335" t="s">
        <v>116</v>
      </c>
      <c r="G190" s="345" t="s">
        <v>828</v>
      </c>
      <c r="H190" s="98"/>
      <c r="I190" s="98"/>
      <c r="J190" s="349"/>
      <c r="K190" s="97">
        <f>'Detailed Budget Notes'!F841</f>
        <v>36648.011399999996</v>
      </c>
      <c r="L190" s="98">
        <v>0</v>
      </c>
      <c r="M190" s="98">
        <v>0</v>
      </c>
      <c r="N190" s="98">
        <v>0</v>
      </c>
      <c r="O190" s="98">
        <v>0</v>
      </c>
      <c r="P190" s="98">
        <v>0</v>
      </c>
      <c r="Q190" s="368">
        <f t="shared" si="56"/>
        <v>36648.011399999996</v>
      </c>
      <c r="R190" s="138" t="s">
        <v>295</v>
      </c>
      <c r="T190" s="127" t="s">
        <v>56</v>
      </c>
      <c r="W190" s="293"/>
      <c r="X190" s="293"/>
      <c r="Y190" s="293"/>
      <c r="Z190" s="293"/>
      <c r="AA190" s="293"/>
      <c r="AB190" s="293"/>
      <c r="AC190" s="293"/>
      <c r="AD190" s="293"/>
    </row>
    <row r="191" spans="2:30" ht="21.75" thickBot="1" x14ac:dyDescent="0.3">
      <c r="B191" s="464"/>
      <c r="C191" s="464"/>
      <c r="D191" s="469"/>
      <c r="E191" s="481"/>
      <c r="F191" s="335" t="s">
        <v>94</v>
      </c>
      <c r="G191" s="345" t="s">
        <v>828</v>
      </c>
      <c r="H191" s="98"/>
      <c r="I191" s="98"/>
      <c r="J191" s="349"/>
      <c r="K191" s="97">
        <v>0</v>
      </c>
      <c r="L191" s="98">
        <v>0</v>
      </c>
      <c r="M191" s="98">
        <f>'Detailed Budget Notes'!F848</f>
        <v>87569.938770380541</v>
      </c>
      <c r="N191" s="98">
        <v>0</v>
      </c>
      <c r="O191" s="98">
        <v>0</v>
      </c>
      <c r="P191" s="98">
        <v>0</v>
      </c>
      <c r="Q191" s="368">
        <f t="shared" si="56"/>
        <v>87569.938770380541</v>
      </c>
      <c r="R191" s="138" t="s">
        <v>296</v>
      </c>
      <c r="T191" s="127" t="s">
        <v>56</v>
      </c>
      <c r="W191" s="293"/>
      <c r="X191" s="293"/>
      <c r="Y191" s="293"/>
      <c r="Z191" s="293"/>
      <c r="AA191" s="293"/>
      <c r="AB191" s="293"/>
      <c r="AC191" s="293"/>
      <c r="AD191" s="293"/>
    </row>
    <row r="192" spans="2:30" x14ac:dyDescent="0.25">
      <c r="B192" s="464"/>
      <c r="C192" s="464"/>
      <c r="D192" s="469"/>
      <c r="E192" s="482"/>
      <c r="F192" s="335" t="s">
        <v>96</v>
      </c>
      <c r="G192" s="345" t="s">
        <v>828</v>
      </c>
      <c r="H192" s="98"/>
      <c r="I192" s="98"/>
      <c r="J192" s="349"/>
      <c r="K192" s="97">
        <f>'Staff time and travel'!G416</f>
        <v>16989.889759873975</v>
      </c>
      <c r="L192" s="98">
        <f>'Staff time and travel'!K416</f>
        <v>16989.889759873975</v>
      </c>
      <c r="M192" s="98">
        <f>'Staff time and travel'!O416</f>
        <v>17839.384247867674</v>
      </c>
      <c r="N192" s="98">
        <f>'Staff time and travel'!S416</f>
        <v>1736.1568917114896</v>
      </c>
      <c r="O192" s="98">
        <f>'Staff time and travel'!W416</f>
        <v>1822.9647362970643</v>
      </c>
      <c r="P192" s="98">
        <f>'Staff time and travel'!AA416</f>
        <v>1822.9647362970643</v>
      </c>
      <c r="Q192" s="368">
        <f t="shared" si="56"/>
        <v>57201.250131921246</v>
      </c>
      <c r="R192" s="138" t="s">
        <v>297</v>
      </c>
      <c r="T192" s="127" t="s">
        <v>56</v>
      </c>
      <c r="W192" s="293"/>
      <c r="X192" s="293"/>
      <c r="Y192" s="293"/>
      <c r="Z192" s="293"/>
      <c r="AA192" s="293"/>
      <c r="AB192" s="293"/>
      <c r="AC192" s="293"/>
      <c r="AD192" s="293"/>
    </row>
    <row r="193" spans="2:30" ht="15.75" thickBot="1" x14ac:dyDescent="0.3">
      <c r="B193" s="464"/>
      <c r="C193" s="464"/>
      <c r="D193" s="469"/>
      <c r="E193" s="467" t="s">
        <v>100</v>
      </c>
      <c r="F193" s="342" t="s">
        <v>89</v>
      </c>
      <c r="G193" s="345" t="s">
        <v>828</v>
      </c>
      <c r="H193" s="98"/>
      <c r="I193" s="98"/>
      <c r="J193" s="349"/>
      <c r="K193" s="352">
        <v>45314.22856782571</v>
      </c>
      <c r="L193" s="332">
        <v>0</v>
      </c>
      <c r="M193" s="332">
        <v>0</v>
      </c>
      <c r="N193" s="332">
        <v>0</v>
      </c>
      <c r="O193" s="332">
        <v>0</v>
      </c>
      <c r="P193" s="332">
        <v>0</v>
      </c>
      <c r="Q193" s="368">
        <f t="shared" si="56"/>
        <v>45314.22856782571</v>
      </c>
      <c r="R193" s="457" t="s">
        <v>298</v>
      </c>
      <c r="T193" s="130" t="s">
        <v>102</v>
      </c>
      <c r="W193" s="293"/>
      <c r="X193" s="293"/>
      <c r="Y193" s="293"/>
      <c r="Z193" s="293"/>
      <c r="AA193" s="293"/>
      <c r="AB193" s="293"/>
      <c r="AC193" s="293"/>
      <c r="AD193" s="293"/>
    </row>
    <row r="194" spans="2:30" ht="15.75" thickBot="1" x14ac:dyDescent="0.3">
      <c r="B194" s="464"/>
      <c r="C194" s="464"/>
      <c r="D194" s="469"/>
      <c r="E194" s="467"/>
      <c r="F194" s="336" t="s">
        <v>103</v>
      </c>
      <c r="G194" s="356" t="s">
        <v>828</v>
      </c>
      <c r="H194" s="99"/>
      <c r="I194" s="99"/>
      <c r="J194" s="357"/>
      <c r="K194" s="358">
        <v>14083.229488441715</v>
      </c>
      <c r="L194" s="359">
        <v>0</v>
      </c>
      <c r="M194" s="359">
        <v>0</v>
      </c>
      <c r="N194" s="359">
        <v>0</v>
      </c>
      <c r="O194" s="359">
        <v>0</v>
      </c>
      <c r="P194" s="359">
        <v>0</v>
      </c>
      <c r="Q194" s="369">
        <f t="shared" si="56"/>
        <v>14083.229488441715</v>
      </c>
      <c r="R194" s="458"/>
      <c r="T194" s="130" t="s">
        <v>102</v>
      </c>
      <c r="W194" s="293"/>
      <c r="X194" s="293"/>
      <c r="Y194" s="293"/>
      <c r="Z194" s="293"/>
      <c r="AA194" s="293"/>
      <c r="AB194" s="293"/>
      <c r="AC194" s="293"/>
      <c r="AD194" s="293"/>
    </row>
    <row r="195" spans="2:30" ht="15.75" thickBot="1" x14ac:dyDescent="0.3">
      <c r="B195" s="464"/>
      <c r="C195" s="464"/>
      <c r="D195" s="110" t="s">
        <v>299</v>
      </c>
      <c r="E195" s="91"/>
      <c r="F195" s="338"/>
      <c r="G195" s="363"/>
      <c r="H195" s="93"/>
      <c r="I195" s="93"/>
      <c r="J195" s="124"/>
      <c r="K195" s="94">
        <f>SUM(K189:K194)</f>
        <v>140201.01956006917</v>
      </c>
      <c r="L195" s="94">
        <f t="shared" ref="L195:Q195" si="57">SUM(L189:L194)</f>
        <v>61130.534465289384</v>
      </c>
      <c r="M195" s="94">
        <f t="shared" si="57"/>
        <v>150874.18706482608</v>
      </c>
      <c r="N195" s="94">
        <f t="shared" si="57"/>
        <v>48564.966859686705</v>
      </c>
      <c r="O195" s="94">
        <f t="shared" si="57"/>
        <v>50056.639003311539</v>
      </c>
      <c r="P195" s="94">
        <f t="shared" si="57"/>
        <v>32402.567640194036</v>
      </c>
      <c r="Q195" s="94">
        <f t="shared" si="57"/>
        <v>483229.91459337698</v>
      </c>
      <c r="R195" s="371"/>
      <c r="T195" s="132"/>
      <c r="W195" s="293"/>
      <c r="X195" s="293"/>
      <c r="Y195" s="293"/>
      <c r="Z195" s="293"/>
      <c r="AA195" s="293"/>
      <c r="AB195" s="293"/>
      <c r="AC195" s="293"/>
      <c r="AD195" s="293"/>
    </row>
    <row r="196" spans="2:30" ht="15.75" thickBot="1" x14ac:dyDescent="0.3">
      <c r="B196" s="464"/>
      <c r="C196" s="464"/>
      <c r="D196" s="496" t="s">
        <v>300</v>
      </c>
      <c r="E196" s="480" t="s">
        <v>56</v>
      </c>
      <c r="F196" s="334" t="s">
        <v>89</v>
      </c>
      <c r="G196" s="344" t="s">
        <v>828</v>
      </c>
      <c r="H196" s="113"/>
      <c r="I196" s="113"/>
      <c r="J196" s="348"/>
      <c r="K196" s="112">
        <f>'Staff time and travel'!I276</f>
        <v>27165.660343927779</v>
      </c>
      <c r="L196" s="113">
        <f>'Staff time and travel'!L276</f>
        <v>44140.644705415412</v>
      </c>
      <c r="M196" s="113">
        <f>'Staff time and travel'!O276</f>
        <v>45464.864046577866</v>
      </c>
      <c r="N196" s="113">
        <f>'Staff time and travel'!R276</f>
        <v>46828.809967975212</v>
      </c>
      <c r="O196" s="113">
        <f>'Staff time and travel'!U276</f>
        <v>48233.674267014474</v>
      </c>
      <c r="P196" s="113">
        <f>'Staff time and travel'!X276</f>
        <v>30579.602903896972</v>
      </c>
      <c r="Q196" s="114">
        <f t="shared" ref="Q196:Q200" si="58">SUM(K196:P196)</f>
        <v>242413.25623480775</v>
      </c>
      <c r="R196" s="136" t="s">
        <v>301</v>
      </c>
      <c r="T196" s="127" t="s">
        <v>56</v>
      </c>
      <c r="W196" s="293"/>
      <c r="X196" s="293"/>
      <c r="Y196" s="293"/>
      <c r="Z196" s="293"/>
      <c r="AA196" s="293"/>
      <c r="AB196" s="293"/>
      <c r="AC196" s="293"/>
      <c r="AD196" s="293"/>
    </row>
    <row r="197" spans="2:30" ht="21.75" thickBot="1" x14ac:dyDescent="0.3">
      <c r="B197" s="464"/>
      <c r="C197" s="464"/>
      <c r="D197" s="469"/>
      <c r="E197" s="481"/>
      <c r="F197" s="335" t="s">
        <v>94</v>
      </c>
      <c r="G197" s="345" t="s">
        <v>828</v>
      </c>
      <c r="H197" s="98"/>
      <c r="I197" s="98"/>
      <c r="J197" s="349"/>
      <c r="K197" s="97">
        <v>0</v>
      </c>
      <c r="L197" s="98">
        <v>0</v>
      </c>
      <c r="M197" s="98">
        <v>0</v>
      </c>
      <c r="N197" s="98">
        <f>'Detailed Budget Notes'!F886</f>
        <v>25586.093790321233</v>
      </c>
      <c r="O197" s="98">
        <v>0</v>
      </c>
      <c r="P197" s="98">
        <v>0</v>
      </c>
      <c r="Q197" s="115">
        <f t="shared" si="58"/>
        <v>25586.093790321233</v>
      </c>
      <c r="R197" s="136" t="s">
        <v>302</v>
      </c>
      <c r="T197" s="127" t="s">
        <v>56</v>
      </c>
      <c r="W197" s="293"/>
      <c r="X197" s="293"/>
      <c r="Y197" s="293"/>
      <c r="Z197" s="293"/>
      <c r="AA197" s="293"/>
      <c r="AB197" s="293"/>
      <c r="AC197" s="293"/>
      <c r="AD197" s="293"/>
    </row>
    <row r="198" spans="2:30" ht="15.75" thickBot="1" x14ac:dyDescent="0.3">
      <c r="B198" s="464"/>
      <c r="C198" s="464"/>
      <c r="D198" s="469"/>
      <c r="E198" s="482"/>
      <c r="F198" s="335" t="s">
        <v>96</v>
      </c>
      <c r="G198" s="345" t="s">
        <v>828</v>
      </c>
      <c r="H198" s="98"/>
      <c r="I198" s="98"/>
      <c r="J198" s="349"/>
      <c r="K198" s="97">
        <f>'Staff time and travel'!G419</f>
        <v>16989.889759873975</v>
      </c>
      <c r="L198" s="98">
        <f>'Staff time and travel'!K419</f>
        <v>16989.889759873975</v>
      </c>
      <c r="M198" s="98">
        <f>'Staff time and travel'!O419</f>
        <v>17839.384247867674</v>
      </c>
      <c r="N198" s="98">
        <f>'Staff time and travel'!S419</f>
        <v>1736.1568917114896</v>
      </c>
      <c r="O198" s="98">
        <f>'Staff time and travel'!W419</f>
        <v>1822.9647362970643</v>
      </c>
      <c r="P198" s="98">
        <f>'Staff time and travel'!AA419</f>
        <v>1822.9647362970643</v>
      </c>
      <c r="Q198" s="115">
        <f t="shared" si="58"/>
        <v>57201.250131921246</v>
      </c>
      <c r="R198" s="136" t="s">
        <v>303</v>
      </c>
      <c r="T198" s="127" t="s">
        <v>56</v>
      </c>
      <c r="W198" s="293"/>
      <c r="X198" s="293"/>
      <c r="Y198" s="293"/>
      <c r="Z198" s="293"/>
      <c r="AA198" s="293"/>
      <c r="AB198" s="293"/>
      <c r="AC198" s="293"/>
      <c r="AD198" s="293"/>
    </row>
    <row r="199" spans="2:30" ht="15.75" thickBot="1" x14ac:dyDescent="0.3">
      <c r="B199" s="464"/>
      <c r="C199" s="464"/>
      <c r="D199" s="469"/>
      <c r="E199" s="468" t="s">
        <v>100</v>
      </c>
      <c r="F199" s="335" t="s">
        <v>89</v>
      </c>
      <c r="G199" s="345" t="s">
        <v>828</v>
      </c>
      <c r="H199" s="98"/>
      <c r="I199" s="98"/>
      <c r="J199" s="349"/>
      <c r="K199" s="352">
        <v>0</v>
      </c>
      <c r="L199" s="332">
        <v>0</v>
      </c>
      <c r="M199" s="332">
        <v>0</v>
      </c>
      <c r="N199" s="98">
        <v>15104.742855941904</v>
      </c>
      <c r="O199" s="98">
        <v>15104.742855941904</v>
      </c>
      <c r="P199" s="98">
        <v>15104.742855941904</v>
      </c>
      <c r="Q199" s="115">
        <f t="shared" si="58"/>
        <v>45314.22856782571</v>
      </c>
      <c r="R199" s="457" t="s">
        <v>304</v>
      </c>
      <c r="T199" s="127" t="s">
        <v>102</v>
      </c>
      <c r="W199" s="293"/>
      <c r="X199" s="293"/>
      <c r="Y199" s="293"/>
      <c r="Z199" s="293"/>
      <c r="AA199" s="293"/>
      <c r="AB199" s="293"/>
      <c r="AC199" s="293"/>
      <c r="AD199" s="293"/>
    </row>
    <row r="200" spans="2:30" ht="15.75" thickBot="1" x14ac:dyDescent="0.3">
      <c r="B200" s="464"/>
      <c r="C200" s="464"/>
      <c r="D200" s="497"/>
      <c r="E200" s="488"/>
      <c r="F200" s="337" t="s">
        <v>103</v>
      </c>
      <c r="G200" s="347" t="s">
        <v>828</v>
      </c>
      <c r="H200" s="121"/>
      <c r="I200" s="121"/>
      <c r="J200" s="350"/>
      <c r="K200" s="354">
        <v>0</v>
      </c>
      <c r="L200" s="333">
        <v>0</v>
      </c>
      <c r="M200" s="333">
        <v>0</v>
      </c>
      <c r="N200" s="98">
        <v>4694.4098294805726</v>
      </c>
      <c r="O200" s="98">
        <v>4694.4098294805726</v>
      </c>
      <c r="P200" s="98">
        <v>4694.4098294805726</v>
      </c>
      <c r="Q200" s="131">
        <f t="shared" si="58"/>
        <v>14083.229488441717</v>
      </c>
      <c r="R200" s="458"/>
      <c r="T200" s="127" t="s">
        <v>102</v>
      </c>
      <c r="W200" s="293"/>
      <c r="X200" s="293"/>
      <c r="Y200" s="293"/>
      <c r="Z200" s="293"/>
      <c r="AA200" s="293"/>
      <c r="AB200" s="293"/>
      <c r="AC200" s="293"/>
      <c r="AD200" s="293"/>
    </row>
    <row r="201" spans="2:30" ht="15.75" thickBot="1" x14ac:dyDescent="0.3">
      <c r="B201" s="464"/>
      <c r="C201" s="465"/>
      <c r="D201" s="110" t="s">
        <v>305</v>
      </c>
      <c r="E201" s="91"/>
      <c r="F201" s="338"/>
      <c r="G201" s="363"/>
      <c r="H201" s="93"/>
      <c r="I201" s="93"/>
      <c r="J201" s="124"/>
      <c r="K201" s="94">
        <f>SUM(K196:K200)</f>
        <v>44155.550103801754</v>
      </c>
      <c r="L201" s="94">
        <f t="shared" ref="L201:Q201" si="59">SUM(L196:L200)</f>
        <v>61130.534465289384</v>
      </c>
      <c r="M201" s="94">
        <f t="shared" si="59"/>
        <v>63304.248294445541</v>
      </c>
      <c r="N201" s="94">
        <f t="shared" si="59"/>
        <v>93950.213335430424</v>
      </c>
      <c r="O201" s="94">
        <f t="shared" si="59"/>
        <v>69855.791688734011</v>
      </c>
      <c r="P201" s="94">
        <f t="shared" si="59"/>
        <v>52201.720325616516</v>
      </c>
      <c r="Q201" s="94">
        <f t="shared" si="59"/>
        <v>384598.05821331765</v>
      </c>
      <c r="R201" s="371"/>
      <c r="T201" s="132"/>
      <c r="W201" s="293"/>
      <c r="X201" s="293"/>
      <c r="Y201" s="293"/>
      <c r="Z201" s="293"/>
      <c r="AA201" s="293"/>
      <c r="AB201" s="293"/>
      <c r="AC201" s="293"/>
      <c r="AD201" s="293"/>
    </row>
    <row r="202" spans="2:30" ht="15.75" thickBot="1" x14ac:dyDescent="0.3">
      <c r="B202" s="464"/>
      <c r="C202" s="102" t="s">
        <v>306</v>
      </c>
      <c r="D202" s="117"/>
      <c r="E202" s="105"/>
      <c r="F202" s="339"/>
      <c r="G202" s="363"/>
      <c r="H202" s="106"/>
      <c r="I202" s="106"/>
      <c r="J202" s="125"/>
      <c r="K202" s="94">
        <f>+K188+K195+K201</f>
        <v>828279.59807582619</v>
      </c>
      <c r="L202" s="94">
        <f t="shared" ref="L202:Q202" si="60">+L188+L195+L201</f>
        <v>302110.90037477965</v>
      </c>
      <c r="M202" s="94">
        <f t="shared" si="60"/>
        <v>656326.15810840891</v>
      </c>
      <c r="N202" s="94">
        <f t="shared" si="60"/>
        <v>227032.12337016087</v>
      </c>
      <c r="O202" s="94">
        <f t="shared" si="60"/>
        <v>493085.1360286441</v>
      </c>
      <c r="P202" s="94">
        <f t="shared" si="60"/>
        <v>152958.83192136162</v>
      </c>
      <c r="Q202" s="94">
        <f t="shared" si="60"/>
        <v>2659792.7478791815</v>
      </c>
      <c r="R202" s="372"/>
      <c r="T202" s="105"/>
      <c r="W202" s="293"/>
      <c r="X202" s="293"/>
      <c r="Y202" s="293"/>
      <c r="Z202" s="293"/>
      <c r="AA202" s="293"/>
      <c r="AB202" s="293"/>
      <c r="AC202" s="293"/>
      <c r="AD202" s="293"/>
    </row>
    <row r="203" spans="2:30" ht="14.85" customHeight="1" x14ac:dyDescent="0.25">
      <c r="B203" s="464"/>
      <c r="C203" s="498" t="s">
        <v>307</v>
      </c>
      <c r="D203" s="469" t="s">
        <v>308</v>
      </c>
      <c r="E203" s="481" t="s">
        <v>56</v>
      </c>
      <c r="F203" s="335" t="s">
        <v>89</v>
      </c>
      <c r="G203" s="360" t="s">
        <v>828</v>
      </c>
      <c r="H203" s="86"/>
      <c r="I203" s="86"/>
      <c r="J203" s="361">
        <f t="shared" si="40"/>
        <v>0</v>
      </c>
      <c r="K203" s="87">
        <f>'Staff time and travel'!I287</f>
        <v>24192.806232006638</v>
      </c>
      <c r="L203" s="86">
        <f>'Staff time and travel'!L287</f>
        <v>39184.593393185249</v>
      </c>
      <c r="M203" s="86">
        <f>'Staff time and travel'!O287</f>
        <v>40360.131194980815</v>
      </c>
      <c r="N203" s="86">
        <f>'Staff time and travel'!R287</f>
        <v>41570.935130830236</v>
      </c>
      <c r="O203" s="86">
        <f>'Staff time and travel'!U287</f>
        <v>42818.063184755141</v>
      </c>
      <c r="P203" s="86">
        <f>'Staff time and travel'!X287</f>
        <v>30660.193524726543</v>
      </c>
      <c r="Q203" s="88">
        <f t="shared" ref="Q203:Q213" si="61">SUM(K203:P203)</f>
        <v>218786.72266048461</v>
      </c>
      <c r="R203" s="136" t="s">
        <v>309</v>
      </c>
      <c r="T203" s="128" t="s">
        <v>56</v>
      </c>
      <c r="W203" s="293"/>
      <c r="X203" s="293"/>
      <c r="Y203" s="293"/>
      <c r="Z203" s="293"/>
      <c r="AA203" s="293"/>
      <c r="AB203" s="293"/>
      <c r="AC203" s="293"/>
      <c r="AD203" s="293"/>
    </row>
    <row r="204" spans="2:30" ht="21" x14ac:dyDescent="0.25">
      <c r="B204" s="464"/>
      <c r="C204" s="464"/>
      <c r="D204" s="469"/>
      <c r="E204" s="481"/>
      <c r="F204" s="335" t="s">
        <v>94</v>
      </c>
      <c r="G204" s="345" t="s">
        <v>828</v>
      </c>
      <c r="H204" s="98"/>
      <c r="I204" s="98"/>
      <c r="J204" s="349"/>
      <c r="K204" s="97">
        <v>0</v>
      </c>
      <c r="L204" s="98">
        <v>0</v>
      </c>
      <c r="M204" s="98">
        <f>'Detailed Budget Notes'!F914</f>
        <v>63105.386204065224</v>
      </c>
      <c r="N204" s="98">
        <v>0</v>
      </c>
      <c r="O204" s="98">
        <v>0</v>
      </c>
      <c r="P204" s="98">
        <v>0</v>
      </c>
      <c r="Q204" s="115">
        <f t="shared" si="61"/>
        <v>63105.386204065224</v>
      </c>
      <c r="R204" s="136" t="s">
        <v>310</v>
      </c>
      <c r="T204" s="128" t="s">
        <v>56</v>
      </c>
      <c r="W204" s="293"/>
      <c r="X204" s="293"/>
      <c r="Y204" s="293"/>
      <c r="Z204" s="293"/>
      <c r="AA204" s="293"/>
      <c r="AB204" s="293"/>
      <c r="AC204" s="293"/>
      <c r="AD204" s="293"/>
    </row>
    <row r="205" spans="2:30" x14ac:dyDescent="0.25">
      <c r="B205" s="464"/>
      <c r="C205" s="464"/>
      <c r="D205" s="469"/>
      <c r="E205" s="481"/>
      <c r="F205" s="335" t="s">
        <v>96</v>
      </c>
      <c r="G205" s="345" t="s">
        <v>828</v>
      </c>
      <c r="H205" s="98"/>
      <c r="I205" s="98"/>
      <c r="J205" s="349"/>
      <c r="K205" s="97">
        <f>'Staff time and travel'!G422</f>
        <v>16989.889759873975</v>
      </c>
      <c r="L205" s="98">
        <f>'Staff time and travel'!K422</f>
        <v>16989.889759873975</v>
      </c>
      <c r="M205" s="98">
        <f>'Staff time and travel'!O422</f>
        <v>17839.384247867674</v>
      </c>
      <c r="N205" s="98">
        <f>'Staff time and travel'!S422</f>
        <v>1736.1568917114896</v>
      </c>
      <c r="O205" s="98">
        <f>'Staff time and travel'!W422</f>
        <v>1822.9647362970643</v>
      </c>
      <c r="P205" s="98">
        <f>'Staff time and travel'!AA422</f>
        <v>1822.9647362970643</v>
      </c>
      <c r="Q205" s="115">
        <f t="shared" si="61"/>
        <v>57201.250131921246</v>
      </c>
      <c r="R205" s="136" t="s">
        <v>311</v>
      </c>
      <c r="T205" s="128" t="s">
        <v>56</v>
      </c>
      <c r="W205" s="293"/>
      <c r="X205" s="293"/>
      <c r="Y205" s="293"/>
      <c r="Z205" s="293"/>
      <c r="AA205" s="293"/>
      <c r="AB205" s="293"/>
      <c r="AC205" s="293"/>
      <c r="AD205" s="293"/>
    </row>
    <row r="206" spans="2:30" ht="21" x14ac:dyDescent="0.25">
      <c r="B206" s="464"/>
      <c r="C206" s="464"/>
      <c r="D206" s="469"/>
      <c r="E206" s="484" t="s">
        <v>112</v>
      </c>
      <c r="F206" s="335" t="s">
        <v>89</v>
      </c>
      <c r="G206" s="345" t="s">
        <v>828</v>
      </c>
      <c r="H206" s="98"/>
      <c r="I206" s="98"/>
      <c r="J206" s="349"/>
      <c r="K206" s="97">
        <v>202306.88425195753</v>
      </c>
      <c r="L206" s="98">
        <v>202306.88425195753</v>
      </c>
      <c r="M206" s="98"/>
      <c r="N206" s="98"/>
      <c r="O206" s="98"/>
      <c r="P206" s="98"/>
      <c r="Q206" s="115">
        <f t="shared" si="61"/>
        <v>404613.76850391505</v>
      </c>
      <c r="R206" s="136" t="s">
        <v>312</v>
      </c>
      <c r="T206" s="140" t="s">
        <v>114</v>
      </c>
      <c r="W206" s="293"/>
      <c r="X206" s="293"/>
      <c r="Y206" s="293"/>
      <c r="Z206" s="293"/>
      <c r="AA206" s="293"/>
      <c r="AB206" s="293"/>
      <c r="AC206" s="293"/>
      <c r="AD206" s="293"/>
    </row>
    <row r="207" spans="2:30" ht="21" x14ac:dyDescent="0.25">
      <c r="B207" s="464"/>
      <c r="C207" s="464"/>
      <c r="D207" s="469"/>
      <c r="E207" s="481"/>
      <c r="F207" s="335" t="s">
        <v>91</v>
      </c>
      <c r="G207" s="345" t="s">
        <v>828</v>
      </c>
      <c r="H207" s="98"/>
      <c r="I207" s="98"/>
      <c r="J207" s="349"/>
      <c r="K207" s="97">
        <v>8868.6</v>
      </c>
      <c r="L207" s="98">
        <v>8868.6</v>
      </c>
      <c r="M207" s="98"/>
      <c r="N207" s="98"/>
      <c r="O207" s="98"/>
      <c r="P207" s="98"/>
      <c r="Q207" s="115">
        <f t="shared" si="61"/>
        <v>17737.2</v>
      </c>
      <c r="R207" s="136" t="s">
        <v>313</v>
      </c>
      <c r="T207" s="140" t="s">
        <v>114</v>
      </c>
      <c r="W207" s="293"/>
      <c r="X207" s="293"/>
      <c r="Y207" s="293"/>
      <c r="Z207" s="293"/>
      <c r="AA207" s="293"/>
      <c r="AB207" s="293"/>
      <c r="AC207" s="293"/>
      <c r="AD207" s="293"/>
    </row>
    <row r="208" spans="2:30" ht="21.6" customHeight="1" x14ac:dyDescent="0.25">
      <c r="B208" s="464"/>
      <c r="C208" s="464"/>
      <c r="D208" s="469"/>
      <c r="E208" s="481"/>
      <c r="F208" s="335" t="s">
        <v>116</v>
      </c>
      <c r="G208" s="345" t="s">
        <v>828</v>
      </c>
      <c r="H208" s="98"/>
      <c r="I208" s="98"/>
      <c r="J208" s="349"/>
      <c r="K208" s="97">
        <v>3179.0662873448141</v>
      </c>
      <c r="L208" s="98">
        <v>3179.0662873448141</v>
      </c>
      <c r="M208" s="98"/>
      <c r="N208" s="98"/>
      <c r="O208" s="98"/>
      <c r="P208" s="98"/>
      <c r="Q208" s="115">
        <f t="shared" si="61"/>
        <v>6358.1325746896282</v>
      </c>
      <c r="R208" s="136" t="s">
        <v>314</v>
      </c>
      <c r="T208" s="140" t="s">
        <v>114</v>
      </c>
      <c r="W208" s="293"/>
      <c r="X208" s="293"/>
      <c r="Y208" s="293"/>
      <c r="Z208" s="293"/>
      <c r="AA208" s="293"/>
      <c r="AB208" s="293"/>
      <c r="AC208" s="293"/>
      <c r="AD208" s="293"/>
    </row>
    <row r="209" spans="2:30" ht="21.6" customHeight="1" x14ac:dyDescent="0.25">
      <c r="B209" s="464"/>
      <c r="C209" s="464"/>
      <c r="D209" s="469"/>
      <c r="E209" s="481"/>
      <c r="F209" s="335" t="s">
        <v>94</v>
      </c>
      <c r="G209" s="345" t="s">
        <v>828</v>
      </c>
      <c r="H209" s="98"/>
      <c r="I209" s="98"/>
      <c r="J209" s="349"/>
      <c r="K209" s="97">
        <v>106563.15712152443</v>
      </c>
      <c r="L209" s="98">
        <v>106563.15712152443</v>
      </c>
      <c r="M209" s="98"/>
      <c r="N209" s="98"/>
      <c r="O209" s="98"/>
      <c r="P209" s="98"/>
      <c r="Q209" s="115">
        <f t="shared" si="61"/>
        <v>213126.31424304887</v>
      </c>
      <c r="R209" s="136" t="s">
        <v>315</v>
      </c>
      <c r="T209" s="140" t="s">
        <v>114</v>
      </c>
      <c r="W209" s="293"/>
      <c r="X209" s="293"/>
      <c r="Y209" s="293"/>
      <c r="Z209" s="293"/>
      <c r="AA209" s="293"/>
      <c r="AB209" s="293"/>
      <c r="AC209" s="293"/>
      <c r="AD209" s="293"/>
    </row>
    <row r="210" spans="2:30" ht="21" x14ac:dyDescent="0.25">
      <c r="B210" s="464"/>
      <c r="C210" s="464"/>
      <c r="D210" s="469"/>
      <c r="E210" s="481"/>
      <c r="F210" s="335" t="s">
        <v>96</v>
      </c>
      <c r="G210" s="345" t="s">
        <v>828</v>
      </c>
      <c r="H210" s="98"/>
      <c r="I210" s="98"/>
      <c r="J210" s="349"/>
      <c r="K210" s="97">
        <v>21862.710945748902</v>
      </c>
      <c r="L210" s="98">
        <v>21862.710945748902</v>
      </c>
      <c r="M210" s="98"/>
      <c r="N210" s="98"/>
      <c r="O210" s="98"/>
      <c r="P210" s="98"/>
      <c r="Q210" s="115">
        <f t="shared" si="61"/>
        <v>43725.421891497805</v>
      </c>
      <c r="R210" s="136" t="s">
        <v>316</v>
      </c>
      <c r="T210" s="140" t="s">
        <v>114</v>
      </c>
      <c r="W210" s="293"/>
      <c r="X210" s="293"/>
      <c r="Y210" s="293"/>
      <c r="Z210" s="293"/>
      <c r="AA210" s="293"/>
      <c r="AB210" s="293"/>
      <c r="AC210" s="293"/>
      <c r="AD210" s="293"/>
    </row>
    <row r="211" spans="2:30" ht="21" x14ac:dyDescent="0.25">
      <c r="B211" s="464"/>
      <c r="C211" s="464"/>
      <c r="D211" s="469"/>
      <c r="E211" s="482"/>
      <c r="F211" s="335" t="s">
        <v>103</v>
      </c>
      <c r="G211" s="345" t="s">
        <v>828</v>
      </c>
      <c r="H211" s="98"/>
      <c r="I211" s="98"/>
      <c r="J211" s="349"/>
      <c r="K211" s="97">
        <v>42185.404582043411</v>
      </c>
      <c r="L211" s="98">
        <v>42185.404582043411</v>
      </c>
      <c r="M211" s="98"/>
      <c r="N211" s="98"/>
      <c r="O211" s="98"/>
      <c r="P211" s="98"/>
      <c r="Q211" s="115">
        <f t="shared" si="61"/>
        <v>84370.809164086822</v>
      </c>
      <c r="R211" s="136" t="s">
        <v>317</v>
      </c>
      <c r="T211" s="140" t="s">
        <v>114</v>
      </c>
      <c r="W211" s="293"/>
      <c r="X211" s="293"/>
      <c r="Y211" s="293"/>
      <c r="Z211" s="293"/>
      <c r="AA211" s="293"/>
      <c r="AB211" s="293"/>
      <c r="AC211" s="293"/>
      <c r="AD211" s="293"/>
    </row>
    <row r="212" spans="2:30" x14ac:dyDescent="0.25">
      <c r="B212" s="464"/>
      <c r="C212" s="464"/>
      <c r="D212" s="469"/>
      <c r="E212" s="468" t="s">
        <v>100</v>
      </c>
      <c r="F212" s="336" t="s">
        <v>89</v>
      </c>
      <c r="G212" s="345" t="s">
        <v>828</v>
      </c>
      <c r="H212" s="98"/>
      <c r="I212" s="98"/>
      <c r="J212" s="349"/>
      <c r="K212" s="352">
        <v>77681.53468770122</v>
      </c>
      <c r="L212" s="332">
        <v>19420.383671925305</v>
      </c>
      <c r="M212" s="332">
        <v>97101.918359626521</v>
      </c>
      <c r="N212" s="332">
        <v>19420.383671925305</v>
      </c>
      <c r="O212" s="332">
        <v>19420.383671925305</v>
      </c>
      <c r="P212" s="332">
        <v>0</v>
      </c>
      <c r="Q212" s="115">
        <f t="shared" si="61"/>
        <v>233044.60406310367</v>
      </c>
      <c r="R212" s="457" t="s">
        <v>318</v>
      </c>
      <c r="T212" s="89" t="s">
        <v>102</v>
      </c>
      <c r="W212" s="293"/>
      <c r="X212" s="293"/>
      <c r="Y212" s="293"/>
      <c r="Z212" s="293"/>
      <c r="AA212" s="293"/>
      <c r="AB212" s="293"/>
      <c r="AC212" s="293"/>
      <c r="AD212" s="293"/>
    </row>
    <row r="213" spans="2:30" ht="15.75" thickBot="1" x14ac:dyDescent="0.3">
      <c r="B213" s="464"/>
      <c r="C213" s="464"/>
      <c r="D213" s="469"/>
      <c r="E213" s="467"/>
      <c r="F213" s="336" t="s">
        <v>103</v>
      </c>
      <c r="G213" s="356" t="s">
        <v>828</v>
      </c>
      <c r="H213" s="99"/>
      <c r="I213" s="99"/>
      <c r="J213" s="357"/>
      <c r="K213" s="358">
        <v>24142.679123042941</v>
      </c>
      <c r="L213" s="359">
        <v>6035.6697807607352</v>
      </c>
      <c r="M213" s="359">
        <v>30178.348903803679</v>
      </c>
      <c r="N213" s="359">
        <v>6035.6697807607352</v>
      </c>
      <c r="O213" s="359">
        <v>6035.6697807607352</v>
      </c>
      <c r="P213" s="359">
        <v>0</v>
      </c>
      <c r="Q213" s="116">
        <f t="shared" si="61"/>
        <v>72428.037369128841</v>
      </c>
      <c r="R213" s="458"/>
      <c r="T213" s="89" t="s">
        <v>102</v>
      </c>
      <c r="W213" s="293"/>
      <c r="X213" s="293"/>
      <c r="Y213" s="293"/>
      <c r="Z213" s="293"/>
      <c r="AA213" s="293"/>
      <c r="AB213" s="293"/>
      <c r="AC213" s="293"/>
      <c r="AD213" s="293"/>
    </row>
    <row r="214" spans="2:30" ht="15.75" thickBot="1" x14ac:dyDescent="0.3">
      <c r="B214" s="464"/>
      <c r="C214" s="464"/>
      <c r="D214" s="110" t="s">
        <v>319</v>
      </c>
      <c r="E214" s="91"/>
      <c r="F214" s="338"/>
      <c r="G214" s="363"/>
      <c r="H214" s="93"/>
      <c r="I214" s="93"/>
      <c r="J214" s="124"/>
      <c r="K214" s="94">
        <f>SUM(K203:K213)</f>
        <v>527972.73299124383</v>
      </c>
      <c r="L214" s="93">
        <f t="shared" ref="L214:Q214" si="62">SUM(L203:L213)</f>
        <v>466596.35979436425</v>
      </c>
      <c r="M214" s="93">
        <f t="shared" si="62"/>
        <v>248585.16891034393</v>
      </c>
      <c r="N214" s="93">
        <f t="shared" si="62"/>
        <v>68763.145475227779</v>
      </c>
      <c r="O214" s="93">
        <f t="shared" si="62"/>
        <v>70097.081373738256</v>
      </c>
      <c r="P214" s="93">
        <f t="shared" si="62"/>
        <v>32483.158261023607</v>
      </c>
      <c r="Q214" s="95">
        <f t="shared" si="62"/>
        <v>1414497.6468059418</v>
      </c>
      <c r="R214" s="96"/>
      <c r="T214" s="91"/>
      <c r="W214" s="293"/>
      <c r="X214" s="293"/>
      <c r="Y214" s="293"/>
      <c r="Z214" s="293"/>
      <c r="AA214" s="293"/>
      <c r="AB214" s="293"/>
      <c r="AC214" s="293"/>
      <c r="AD214" s="293"/>
    </row>
    <row r="215" spans="2:30" ht="21.75" thickBot="1" x14ac:dyDescent="0.3">
      <c r="B215" s="464"/>
      <c r="C215" s="464"/>
      <c r="D215" s="473" t="s">
        <v>320</v>
      </c>
      <c r="E215" s="481"/>
      <c r="F215" s="335" t="s">
        <v>94</v>
      </c>
      <c r="G215" s="345" t="s">
        <v>828</v>
      </c>
      <c r="H215" s="98"/>
      <c r="I215" s="98"/>
      <c r="J215" s="349"/>
      <c r="K215" s="97">
        <f>'Detailed Budget Notes'!F944</f>
        <v>119716.51465388678</v>
      </c>
      <c r="L215" s="98">
        <f>'Detailed Budget Notes'!F970</f>
        <v>59032.233314342215</v>
      </c>
      <c r="M215" s="98">
        <f>'Detailed Budget Notes'!F971/3</f>
        <v>61983.844980059104</v>
      </c>
      <c r="N215" s="98">
        <f>'Detailed Budget Notes'!F971/3</f>
        <v>61983.844980059104</v>
      </c>
      <c r="O215" s="98">
        <f>'Detailed Budget Notes'!F972</f>
        <v>65083.037229061956</v>
      </c>
      <c r="P215" s="98">
        <f>'Detailed Budget Notes'!F971/3</f>
        <v>61983.844980059104</v>
      </c>
      <c r="Q215" s="115">
        <v>429783.32013746921</v>
      </c>
      <c r="R215" s="136" t="s">
        <v>321</v>
      </c>
      <c r="T215" s="127" t="s">
        <v>56</v>
      </c>
      <c r="W215" s="293"/>
      <c r="X215" s="293"/>
      <c r="Y215" s="293"/>
      <c r="Z215" s="293"/>
      <c r="AA215" s="293"/>
      <c r="AB215" s="293"/>
      <c r="AC215" s="293"/>
      <c r="AD215" s="293"/>
    </row>
    <row r="216" spans="2:30" ht="15.75" thickBot="1" x14ac:dyDescent="0.3">
      <c r="B216" s="464"/>
      <c r="C216" s="464"/>
      <c r="D216" s="473"/>
      <c r="E216" s="481"/>
      <c r="F216" s="335" t="s">
        <v>96</v>
      </c>
      <c r="G216" s="345" t="s">
        <v>828</v>
      </c>
      <c r="H216" s="98"/>
      <c r="I216" s="98"/>
      <c r="J216" s="349"/>
      <c r="K216" s="97">
        <v>0</v>
      </c>
      <c r="L216" s="98">
        <v>0</v>
      </c>
      <c r="M216" s="98">
        <f>'Detailed Budget Notes'!G989</f>
        <v>38132.401616200601</v>
      </c>
      <c r="N216" s="98">
        <v>0</v>
      </c>
      <c r="O216" s="98">
        <f>'Detailed Budget Notes'!G990</f>
        <v>40039.021697010634</v>
      </c>
      <c r="P216" s="98">
        <v>0</v>
      </c>
      <c r="Q216" s="115">
        <v>78171.423313211126</v>
      </c>
      <c r="R216" s="136" t="s">
        <v>322</v>
      </c>
      <c r="T216" s="127" t="s">
        <v>56</v>
      </c>
      <c r="W216" s="293"/>
      <c r="X216" s="293"/>
      <c r="Y216" s="293"/>
      <c r="Z216" s="293"/>
      <c r="AA216" s="293"/>
      <c r="AB216" s="293"/>
      <c r="AC216" s="293"/>
      <c r="AD216" s="293"/>
    </row>
    <row r="217" spans="2:30" ht="15.75" thickBot="1" x14ac:dyDescent="0.3">
      <c r="B217" s="464"/>
      <c r="C217" s="464"/>
      <c r="D217" s="473"/>
      <c r="E217" s="481"/>
      <c r="F217" s="336" t="s">
        <v>110</v>
      </c>
      <c r="G217" s="356" t="s">
        <v>828</v>
      </c>
      <c r="H217" s="99"/>
      <c r="I217" s="99"/>
      <c r="J217" s="357"/>
      <c r="K217" s="97">
        <f>'Detailed Budget Notes'!E1009</f>
        <v>112188.13242224799</v>
      </c>
      <c r="L217" s="98">
        <f>'Detailed Budget Notes'!F1009</f>
        <v>47357.058833386371</v>
      </c>
      <c r="M217" s="98">
        <f>'Detailed Budget Notes'!G1009</f>
        <v>49724.911775055698</v>
      </c>
      <c r="N217" s="98">
        <f>'Detailed Budget Notes'!H1009</f>
        <v>109938.67212766211</v>
      </c>
      <c r="O217" s="98">
        <f>'Detailed Budget Notes'!I1009</f>
        <v>60795.697210723971</v>
      </c>
      <c r="P217" s="98">
        <f>'Detailed Budget Notes'!J1009</f>
        <v>52211.157363808488</v>
      </c>
      <c r="Q217" s="116">
        <v>432215.62973288505</v>
      </c>
      <c r="R217" s="136" t="s">
        <v>323</v>
      </c>
      <c r="T217" s="127" t="s">
        <v>56</v>
      </c>
      <c r="W217" s="293"/>
      <c r="X217" s="293"/>
      <c r="Y217" s="293"/>
      <c r="Z217" s="293"/>
      <c r="AA217" s="293"/>
      <c r="AB217" s="293"/>
      <c r="AC217" s="293"/>
      <c r="AD217" s="293"/>
    </row>
    <row r="218" spans="2:30" ht="15.75" thickBot="1" x14ac:dyDescent="0.3">
      <c r="B218" s="464"/>
      <c r="C218" s="464"/>
      <c r="D218" s="110" t="s">
        <v>324</v>
      </c>
      <c r="E218" s="91"/>
      <c r="F218" s="338"/>
      <c r="G218" s="363"/>
      <c r="H218" s="93"/>
      <c r="I218" s="93"/>
      <c r="J218" s="124"/>
      <c r="K218" s="94">
        <f t="shared" ref="K218:Q218" si="63">SUM(K215:K217)</f>
        <v>231904.64707613477</v>
      </c>
      <c r="L218" s="94">
        <f t="shared" si="63"/>
        <v>106389.29214772859</v>
      </c>
      <c r="M218" s="94">
        <f t="shared" si="63"/>
        <v>149841.1583713154</v>
      </c>
      <c r="N218" s="94">
        <f t="shared" si="63"/>
        <v>171922.51710772121</v>
      </c>
      <c r="O218" s="94">
        <f t="shared" si="63"/>
        <v>165917.75613679655</v>
      </c>
      <c r="P218" s="94">
        <f t="shared" si="63"/>
        <v>114195.00234386759</v>
      </c>
      <c r="Q218" s="94">
        <f t="shared" si="63"/>
        <v>940170.37318356545</v>
      </c>
      <c r="R218" s="371"/>
      <c r="T218" s="107"/>
      <c r="W218" s="293"/>
      <c r="X218" s="293"/>
      <c r="Y218" s="293"/>
      <c r="Z218" s="293"/>
      <c r="AA218" s="293"/>
      <c r="AB218" s="293"/>
      <c r="AC218" s="293"/>
      <c r="AD218" s="293"/>
    </row>
    <row r="219" spans="2:30" ht="15.75" thickBot="1" x14ac:dyDescent="0.3">
      <c r="B219" s="464"/>
      <c r="C219" s="464"/>
      <c r="D219" s="496" t="s">
        <v>325</v>
      </c>
      <c r="E219" s="480" t="s">
        <v>56</v>
      </c>
      <c r="F219" s="334" t="s">
        <v>89</v>
      </c>
      <c r="G219" s="344" t="s">
        <v>828</v>
      </c>
      <c r="H219" s="113"/>
      <c r="I219" s="113"/>
      <c r="J219" s="348">
        <f t="shared" ref="J219" si="64">SUM(H219*I219)</f>
        <v>0</v>
      </c>
      <c r="K219" s="112">
        <f>'Staff time and travel'!I300</f>
        <v>47723.827529677321</v>
      </c>
      <c r="L219" s="113">
        <f>'Staff time and travel'!L300</f>
        <v>99813.873148118655</v>
      </c>
      <c r="M219" s="113">
        <f>'Staff time and travel'!O300</f>
        <v>102808.2893425622</v>
      </c>
      <c r="N219" s="113">
        <f>'Staff time and travel'!R300</f>
        <v>105892.53802283909</v>
      </c>
      <c r="O219" s="113">
        <f>'Staff time and travel'!U300</f>
        <v>109069.31416352426</v>
      </c>
      <c r="P219" s="113">
        <f>'Staff time and travel'!X300</f>
        <v>82965.523066919821</v>
      </c>
      <c r="Q219" s="114">
        <f t="shared" ref="Q219:Q222" si="65">SUM(K219:P219)</f>
        <v>548273.36527364131</v>
      </c>
      <c r="R219" s="136" t="s">
        <v>326</v>
      </c>
      <c r="T219" s="127" t="s">
        <v>56</v>
      </c>
      <c r="W219" s="293"/>
      <c r="X219" s="293"/>
      <c r="Y219" s="293"/>
      <c r="Z219" s="293"/>
      <c r="AA219" s="293"/>
      <c r="AB219" s="293"/>
      <c r="AC219" s="293"/>
      <c r="AD219" s="293"/>
    </row>
    <row r="220" spans="2:30" ht="15.75" thickBot="1" x14ac:dyDescent="0.3">
      <c r="B220" s="464"/>
      <c r="C220" s="464"/>
      <c r="D220" s="469"/>
      <c r="E220" s="481"/>
      <c r="F220" s="335" t="s">
        <v>91</v>
      </c>
      <c r="G220" s="345" t="s">
        <v>828</v>
      </c>
      <c r="H220" s="98"/>
      <c r="I220" s="98"/>
      <c r="J220" s="349"/>
      <c r="K220" s="97">
        <f>'Detailed Budget Notes'!$F$1017/6</f>
        <v>8439.1913551284451</v>
      </c>
      <c r="L220" s="98">
        <f>'Detailed Budget Notes'!$F$1017/6</f>
        <v>8439.1913551284451</v>
      </c>
      <c r="M220" s="98">
        <f>'Detailed Budget Notes'!$F$1017/6</f>
        <v>8439.1913551284451</v>
      </c>
      <c r="N220" s="98">
        <f>'Detailed Budget Notes'!$F$1017/6</f>
        <v>8439.1913551284451</v>
      </c>
      <c r="O220" s="98">
        <f>'Detailed Budget Notes'!$F$1017/6</f>
        <v>8439.1913551284451</v>
      </c>
      <c r="P220" s="98">
        <f>'Detailed Budget Notes'!$F$1017/6</f>
        <v>8439.1913551284451</v>
      </c>
      <c r="Q220" s="115">
        <f t="shared" si="65"/>
        <v>50635.148130770671</v>
      </c>
      <c r="R220" s="136" t="s">
        <v>327</v>
      </c>
      <c r="T220" s="127" t="s">
        <v>56</v>
      </c>
      <c r="W220" s="293"/>
      <c r="X220" s="293"/>
      <c r="Y220" s="293"/>
      <c r="Z220" s="293"/>
      <c r="AA220" s="293"/>
      <c r="AB220" s="293"/>
      <c r="AC220" s="293"/>
      <c r="AD220" s="293"/>
    </row>
    <row r="221" spans="2:30" ht="21.75" thickBot="1" x14ac:dyDescent="0.3">
      <c r="B221" s="464"/>
      <c r="C221" s="464"/>
      <c r="D221" s="469"/>
      <c r="E221" s="481"/>
      <c r="F221" s="335" t="s">
        <v>58</v>
      </c>
      <c r="G221" s="345" t="s">
        <v>828</v>
      </c>
      <c r="H221" s="98"/>
      <c r="I221" s="98"/>
      <c r="J221" s="349"/>
      <c r="K221" s="97">
        <f>'Detailed Budget Notes'!$F$1021/4+'Detailed Budget Notes'!$F$1022/6+'Detailed Budget Notes'!$F$1023/6</f>
        <v>32908.418400000002</v>
      </c>
      <c r="L221" s="98">
        <f>'Detailed Budget Notes'!$F$1021/4+'Detailed Budget Notes'!$F$1022/6+'Detailed Budget Notes'!$F$1023/6</f>
        <v>32908.418400000002</v>
      </c>
      <c r="M221" s="98">
        <f>'Detailed Budget Notes'!$F$1021/4+'Detailed Budget Notes'!$F$1022/6+'Detailed Budget Notes'!$F$1023/6</f>
        <v>32908.418400000002</v>
      </c>
      <c r="N221" s="98">
        <f>'Detailed Budget Notes'!$F$1021/4+'Detailed Budget Notes'!$F$1022/6+'Detailed Budget Notes'!$F$1023/6</f>
        <v>32908.418400000002</v>
      </c>
      <c r="O221" s="98">
        <f>'Detailed Budget Notes'!$F$1022/6+'Detailed Budget Notes'!$F$1023/6</f>
        <v>30046.816800000004</v>
      </c>
      <c r="P221" s="98">
        <f>'Detailed Budget Notes'!$F$1022/6+'Detailed Budget Notes'!$F$1023/6</f>
        <v>30046.816800000004</v>
      </c>
      <c r="Q221" s="115">
        <f t="shared" si="65"/>
        <v>191727.30720000001</v>
      </c>
      <c r="R221" s="136" t="s">
        <v>328</v>
      </c>
      <c r="T221" s="127" t="s">
        <v>56</v>
      </c>
      <c r="W221" s="293"/>
      <c r="X221" s="293"/>
      <c r="Y221" s="293"/>
      <c r="Z221" s="293"/>
      <c r="AA221" s="293"/>
      <c r="AB221" s="293"/>
      <c r="AC221" s="293"/>
      <c r="AD221" s="293"/>
    </row>
    <row r="222" spans="2:30" ht="15.75" thickBot="1" x14ac:dyDescent="0.3">
      <c r="B222" s="464"/>
      <c r="C222" s="464"/>
      <c r="D222" s="497"/>
      <c r="E222" s="499"/>
      <c r="F222" s="337" t="s">
        <v>96</v>
      </c>
      <c r="G222" s="347" t="s">
        <v>828</v>
      </c>
      <c r="H222" s="121"/>
      <c r="I222" s="121"/>
      <c r="J222" s="350"/>
      <c r="K222" s="120">
        <f>'Detailed Budget Notes'!G1056/6+'Staff time and travel'!G425</f>
        <v>37916.780865324989</v>
      </c>
      <c r="L222" s="121">
        <f>'Staff time and travel'!K425+'Detailed Budget Notes'!G1056/6+SUM('Detailed Budget Notes'!G1035:G1039)+SUM('Detailed Budget Notes'!G1031:G1033)</f>
        <v>412193.24601274094</v>
      </c>
      <c r="M222" s="121">
        <f>'Staff time and travel'!O425+'Detailed Budget Notes'!G1056/6+SUM('Detailed Budget Notes'!G1041:G1045)/2</f>
        <v>47916.257275248397</v>
      </c>
      <c r="N222" s="121">
        <f>'Staff time and travel'!S425+'Detailed Budget Notes'!G1056/6+SUM('Detailed Budget Notes'!G1041:G1045)/2</f>
        <v>31813.029919092209</v>
      </c>
      <c r="O222" s="121">
        <f>'Staff time and travel'!W425+'Detailed Budget Notes'!G1056/6+SUM('Detailed Budget Notes'!G1047:G1051)</f>
        <v>32357.336859774259</v>
      </c>
      <c r="P222" s="121">
        <f>'Staff time and travel'!AA425+'Detailed Budget Notes'!G1056/6</f>
        <v>22749.855841748078</v>
      </c>
      <c r="Q222" s="131">
        <f t="shared" si="65"/>
        <v>584946.506773929</v>
      </c>
      <c r="R222" s="136" t="s">
        <v>329</v>
      </c>
      <c r="T222" s="127" t="s">
        <v>56</v>
      </c>
      <c r="W222" s="293"/>
      <c r="X222" s="293"/>
      <c r="Y222" s="293"/>
      <c r="Z222" s="293"/>
      <c r="AA222" s="293"/>
      <c r="AB222" s="293"/>
      <c r="AC222" s="293"/>
      <c r="AD222" s="293"/>
    </row>
    <row r="223" spans="2:30" ht="15.75" thickBot="1" x14ac:dyDescent="0.3">
      <c r="B223" s="464"/>
      <c r="C223" s="465"/>
      <c r="D223" s="110" t="s">
        <v>330</v>
      </c>
      <c r="E223" s="91"/>
      <c r="F223" s="338"/>
      <c r="G223" s="363"/>
      <c r="H223" s="93"/>
      <c r="I223" s="93"/>
      <c r="J223" s="124"/>
      <c r="K223" s="94">
        <f>SUM(K219:K222)</f>
        <v>126988.21815013076</v>
      </c>
      <c r="L223" s="94">
        <f t="shared" ref="L223:Q223" si="66">SUM(L219:L222)</f>
        <v>553354.728915988</v>
      </c>
      <c r="M223" s="94">
        <f t="shared" si="66"/>
        <v>192072.15637293906</v>
      </c>
      <c r="N223" s="94">
        <f t="shared" si="66"/>
        <v>179053.17769705976</v>
      </c>
      <c r="O223" s="94">
        <f t="shared" si="66"/>
        <v>179912.65917842695</v>
      </c>
      <c r="P223" s="94">
        <f t="shared" si="66"/>
        <v>144201.38706379634</v>
      </c>
      <c r="Q223" s="94">
        <f t="shared" si="66"/>
        <v>1375582.327378341</v>
      </c>
      <c r="R223" s="371"/>
      <c r="T223" s="107"/>
      <c r="W223" s="293"/>
      <c r="X223" s="293"/>
      <c r="Y223" s="293"/>
      <c r="Z223" s="293"/>
      <c r="AA223" s="293"/>
      <c r="AB223" s="293"/>
      <c r="AC223" s="293"/>
      <c r="AD223" s="293"/>
    </row>
    <row r="224" spans="2:30" ht="15.75" thickBot="1" x14ac:dyDescent="0.3">
      <c r="B224" s="464"/>
      <c r="C224" s="102" t="s">
        <v>331</v>
      </c>
      <c r="D224" s="117"/>
      <c r="E224" s="105"/>
      <c r="F224" s="339"/>
      <c r="G224" s="363"/>
      <c r="H224" s="106"/>
      <c r="I224" s="106"/>
      <c r="J224" s="125"/>
      <c r="K224" s="94">
        <f>+K214+K218+K223</f>
        <v>886865.59821750945</v>
      </c>
      <c r="L224" s="94">
        <f t="shared" ref="L224:Q224" si="67">+L214+L218+L223</f>
        <v>1126340.3808580809</v>
      </c>
      <c r="M224" s="94">
        <f t="shared" si="67"/>
        <v>590498.48365459847</v>
      </c>
      <c r="N224" s="94">
        <f t="shared" si="67"/>
        <v>419738.84028000874</v>
      </c>
      <c r="O224" s="94">
        <f t="shared" si="67"/>
        <v>415927.49668896175</v>
      </c>
      <c r="P224" s="94">
        <f t="shared" si="67"/>
        <v>290879.54766868753</v>
      </c>
      <c r="Q224" s="94">
        <f t="shared" si="67"/>
        <v>3730250.3473678483</v>
      </c>
      <c r="R224" s="101"/>
      <c r="T224" s="119"/>
      <c r="W224" s="293"/>
      <c r="X224" s="293"/>
      <c r="Y224" s="293"/>
      <c r="Z224" s="293"/>
      <c r="AA224" s="293"/>
      <c r="AB224" s="293"/>
      <c r="AC224" s="293"/>
      <c r="AD224" s="293"/>
    </row>
    <row r="225" spans="2:30" ht="14.85" customHeight="1" thickBot="1" x14ac:dyDescent="0.3">
      <c r="B225" s="464"/>
      <c r="C225" s="464" t="s">
        <v>332</v>
      </c>
      <c r="D225" s="466" t="s">
        <v>333</v>
      </c>
      <c r="E225" s="480" t="s">
        <v>56</v>
      </c>
      <c r="F225" s="335" t="s">
        <v>89</v>
      </c>
      <c r="G225" s="360" t="s">
        <v>828</v>
      </c>
      <c r="H225" s="86"/>
      <c r="I225" s="86"/>
      <c r="J225" s="361">
        <f t="shared" si="40"/>
        <v>0</v>
      </c>
      <c r="K225" s="87">
        <f>'Staff time and travel'!I311</f>
        <v>24192.806232006638</v>
      </c>
      <c r="L225" s="86">
        <f>'Staff time and travel'!L311</f>
        <v>39184.593393185249</v>
      </c>
      <c r="M225" s="86">
        <f>'Staff time and travel'!O311</f>
        <v>40360.131194980815</v>
      </c>
      <c r="N225" s="86">
        <f>'Staff time and travel'!R311</f>
        <v>41570.935130830236</v>
      </c>
      <c r="O225" s="86">
        <f>'Staff time and travel'!U311</f>
        <v>42818.063184755141</v>
      </c>
      <c r="P225" s="86">
        <f>'Staff time and travel'!X311</f>
        <v>30660.193524726543</v>
      </c>
      <c r="Q225" s="88">
        <f t="shared" ref="Q225:Q229" si="68">SUM(K225:P225)</f>
        <v>218786.72266048461</v>
      </c>
      <c r="R225" s="136" t="s">
        <v>334</v>
      </c>
      <c r="T225" s="127" t="s">
        <v>56</v>
      </c>
      <c r="W225" s="293"/>
      <c r="X225" s="293"/>
      <c r="Y225" s="293"/>
      <c r="Z225" s="293"/>
      <c r="AA225" s="293"/>
      <c r="AB225" s="293"/>
      <c r="AC225" s="293"/>
      <c r="AD225" s="293"/>
    </row>
    <row r="226" spans="2:30" ht="15.75" thickBot="1" x14ac:dyDescent="0.3">
      <c r="B226" s="464"/>
      <c r="C226" s="464"/>
      <c r="D226" s="466"/>
      <c r="E226" s="481"/>
      <c r="F226" s="335" t="s">
        <v>91</v>
      </c>
      <c r="G226" s="345" t="s">
        <v>828</v>
      </c>
      <c r="H226" s="98"/>
      <c r="I226" s="98"/>
      <c r="J226" s="349"/>
      <c r="K226" s="97">
        <f>'Detailed Budget Notes'!F1068</f>
        <v>12457.853905189597</v>
      </c>
      <c r="L226" s="98">
        <v>0</v>
      </c>
      <c r="M226" s="98">
        <v>0</v>
      </c>
      <c r="N226" s="98">
        <v>0</v>
      </c>
      <c r="O226" s="98">
        <v>0</v>
      </c>
      <c r="P226" s="98">
        <v>0</v>
      </c>
      <c r="Q226" s="115">
        <f t="shared" si="68"/>
        <v>12457.853905189597</v>
      </c>
      <c r="R226" s="136" t="s">
        <v>335</v>
      </c>
      <c r="T226" s="127" t="s">
        <v>56</v>
      </c>
      <c r="W226" s="293"/>
      <c r="X226" s="293"/>
      <c r="Y226" s="293"/>
      <c r="Z226" s="293"/>
      <c r="AA226" s="293"/>
      <c r="AB226" s="293"/>
      <c r="AC226" s="293"/>
      <c r="AD226" s="293"/>
    </row>
    <row r="227" spans="2:30" x14ac:dyDescent="0.25">
      <c r="B227" s="464"/>
      <c r="C227" s="464"/>
      <c r="D227" s="466"/>
      <c r="E227" s="482"/>
      <c r="F227" s="335" t="s">
        <v>96</v>
      </c>
      <c r="G227" s="345" t="s">
        <v>828</v>
      </c>
      <c r="H227" s="98"/>
      <c r="I227" s="98"/>
      <c r="J227" s="349"/>
      <c r="K227" s="97">
        <f>'Staff time and travel'!G428</f>
        <v>16989.889759873975</v>
      </c>
      <c r="L227" s="98">
        <f>'Staff time and travel'!K428</f>
        <v>16989.889759873975</v>
      </c>
      <c r="M227" s="98">
        <f>'Staff time and travel'!O428</f>
        <v>17839.384247867674</v>
      </c>
      <c r="N227" s="98">
        <f>'Staff time and travel'!S428</f>
        <v>1736.1568917114896</v>
      </c>
      <c r="O227" s="98">
        <f>'Staff time and travel'!W425</f>
        <v>1822.9647362970643</v>
      </c>
      <c r="P227" s="98">
        <f>'Staff time and travel'!AA428</f>
        <v>1822.9647362970643</v>
      </c>
      <c r="Q227" s="115">
        <f t="shared" si="68"/>
        <v>57201.250131921246</v>
      </c>
      <c r="R227" s="136" t="s">
        <v>336</v>
      </c>
      <c r="T227" s="127" t="s">
        <v>56</v>
      </c>
      <c r="W227" s="293"/>
      <c r="X227" s="293"/>
      <c r="Y227" s="293"/>
      <c r="Z227" s="293"/>
      <c r="AA227" s="293"/>
      <c r="AB227" s="293"/>
      <c r="AC227" s="293"/>
      <c r="AD227" s="293"/>
    </row>
    <row r="228" spans="2:30" ht="15.75" thickBot="1" x14ac:dyDescent="0.3">
      <c r="B228" s="464"/>
      <c r="C228" s="464"/>
      <c r="D228" s="466"/>
      <c r="E228" s="467" t="s">
        <v>100</v>
      </c>
      <c r="F228" s="336" t="s">
        <v>89</v>
      </c>
      <c r="G228" s="345" t="s">
        <v>828</v>
      </c>
      <c r="H228" s="98"/>
      <c r="I228" s="98"/>
      <c r="J228" s="349"/>
      <c r="K228" s="352">
        <v>69050.253055734429</v>
      </c>
      <c r="L228" s="332">
        <v>6905.025305573442</v>
      </c>
      <c r="M228" s="332">
        <v>6905.025305573442</v>
      </c>
      <c r="N228" s="332">
        <v>6905.025305573442</v>
      </c>
      <c r="O228" s="332">
        <v>6905.025305573442</v>
      </c>
      <c r="P228" s="332">
        <v>6905.025305573442</v>
      </c>
      <c r="Q228" s="115">
        <f t="shared" si="68"/>
        <v>103575.37958360161</v>
      </c>
      <c r="R228" s="457" t="s">
        <v>337</v>
      </c>
      <c r="T228" s="130" t="s">
        <v>102</v>
      </c>
      <c r="W228" s="293"/>
      <c r="X228" s="293"/>
      <c r="Y228" s="293"/>
      <c r="Z228" s="293"/>
      <c r="AA228" s="293"/>
      <c r="AB228" s="293"/>
      <c r="AC228" s="293"/>
      <c r="AD228" s="293"/>
    </row>
    <row r="229" spans="2:30" ht="15.75" thickBot="1" x14ac:dyDescent="0.3">
      <c r="B229" s="464"/>
      <c r="C229" s="464"/>
      <c r="D229" s="466"/>
      <c r="E229" s="467"/>
      <c r="F229" s="336" t="s">
        <v>103</v>
      </c>
      <c r="G229" s="356" t="s">
        <v>828</v>
      </c>
      <c r="H229" s="99"/>
      <c r="I229" s="99"/>
      <c r="J229" s="357"/>
      <c r="K229" s="358">
        <v>21460.159220482619</v>
      </c>
      <c r="L229" s="359">
        <v>2146.0159220482615</v>
      </c>
      <c r="M229" s="359">
        <v>2146.0159220482615</v>
      </c>
      <c r="N229" s="359">
        <v>2146.0159220482615</v>
      </c>
      <c r="O229" s="359">
        <v>2146.0159220482615</v>
      </c>
      <c r="P229" s="359">
        <v>2146.0159220482615</v>
      </c>
      <c r="Q229" s="116">
        <f t="shared" si="68"/>
        <v>32190.23883072392</v>
      </c>
      <c r="R229" s="458"/>
      <c r="T229" s="130" t="s">
        <v>102</v>
      </c>
      <c r="W229" s="293"/>
      <c r="X229" s="293"/>
      <c r="Y229" s="293"/>
      <c r="Z229" s="293"/>
      <c r="AA229" s="293"/>
      <c r="AB229" s="293"/>
      <c r="AC229" s="293"/>
      <c r="AD229" s="293"/>
    </row>
    <row r="230" spans="2:30" ht="15.75" thickBot="1" x14ac:dyDescent="0.3">
      <c r="B230" s="464"/>
      <c r="C230" s="464"/>
      <c r="D230" s="104" t="s">
        <v>338</v>
      </c>
      <c r="E230" s="91"/>
      <c r="F230" s="338"/>
      <c r="G230" s="363"/>
      <c r="H230" s="93"/>
      <c r="I230" s="93"/>
      <c r="J230" s="124"/>
      <c r="K230" s="94">
        <f>SUM(K225:K229)</f>
        <v>144150.96217328726</v>
      </c>
      <c r="L230" s="94">
        <f t="shared" ref="L230:Q230" si="69">SUM(L225:L229)</f>
        <v>65225.524380680923</v>
      </c>
      <c r="M230" s="94">
        <f t="shared" si="69"/>
        <v>67250.556670470192</v>
      </c>
      <c r="N230" s="94">
        <f t="shared" si="69"/>
        <v>52358.133250163432</v>
      </c>
      <c r="O230" s="94">
        <f t="shared" si="69"/>
        <v>53692.069148673909</v>
      </c>
      <c r="P230" s="94">
        <f t="shared" si="69"/>
        <v>41534.19948864531</v>
      </c>
      <c r="Q230" s="94">
        <f t="shared" si="69"/>
        <v>424211.445111921</v>
      </c>
      <c r="R230" s="96"/>
      <c r="T230" s="129"/>
      <c r="W230" s="293"/>
      <c r="X230" s="293"/>
      <c r="Y230" s="293"/>
      <c r="Z230" s="293"/>
      <c r="AA230" s="293"/>
      <c r="AB230" s="293"/>
      <c r="AC230" s="293"/>
      <c r="AD230" s="293"/>
    </row>
    <row r="231" spans="2:30" ht="15.75" thickBot="1" x14ac:dyDescent="0.3">
      <c r="B231" s="464"/>
      <c r="C231" s="464"/>
      <c r="D231" s="466" t="s">
        <v>339</v>
      </c>
      <c r="E231" s="481" t="s">
        <v>56</v>
      </c>
      <c r="F231" s="335" t="s">
        <v>89</v>
      </c>
      <c r="G231" s="360" t="s">
        <v>828</v>
      </c>
      <c r="H231" s="86"/>
      <c r="I231" s="86"/>
      <c r="J231" s="361"/>
      <c r="K231" s="87">
        <f>'Staff time and travel'!I321</f>
        <v>24192.806232006638</v>
      </c>
      <c r="L231" s="86">
        <f>'Staff time and travel'!L321</f>
        <v>39184.593393185249</v>
      </c>
      <c r="M231" s="86">
        <f>'Staff time and travel'!O321</f>
        <v>40360.131194980815</v>
      </c>
      <c r="N231" s="86">
        <f>'Staff time and travel'!R321</f>
        <v>41570.935130830236</v>
      </c>
      <c r="O231" s="86">
        <f>'Staff time and travel'!U321</f>
        <v>42818.063184755141</v>
      </c>
      <c r="P231" s="86">
        <f>'Staff time and travel'!X321</f>
        <v>30660.193524726543</v>
      </c>
      <c r="Q231" s="88">
        <f t="shared" ref="Q231:Q233" si="70">SUM(K231:P231)</f>
        <v>218786.72266048461</v>
      </c>
      <c r="R231" s="136" t="s">
        <v>340</v>
      </c>
      <c r="T231" s="127" t="s">
        <v>56</v>
      </c>
      <c r="W231" s="293"/>
      <c r="X231" s="293"/>
      <c r="Y231" s="293"/>
      <c r="Z231" s="293"/>
      <c r="AA231" s="293"/>
      <c r="AB231" s="293"/>
      <c r="AC231" s="293"/>
      <c r="AD231" s="293"/>
    </row>
    <row r="232" spans="2:30" ht="24.75" customHeight="1" thickBot="1" x14ac:dyDescent="0.3">
      <c r="B232" s="464"/>
      <c r="C232" s="464"/>
      <c r="D232" s="466"/>
      <c r="E232" s="481"/>
      <c r="F232" s="335" t="s">
        <v>116</v>
      </c>
      <c r="G232" s="345" t="s">
        <v>828</v>
      </c>
      <c r="H232" s="98"/>
      <c r="I232" s="98"/>
      <c r="J232" s="349"/>
      <c r="K232" s="100">
        <f>'Detailed Budget Notes'!E1081</f>
        <v>7832.9863263904008</v>
      </c>
      <c r="L232" s="99">
        <f>'Detailed Budget Notes'!F1081</f>
        <v>7832.9863263904008</v>
      </c>
      <c r="M232" s="99">
        <f>'Detailed Budget Notes'!G1081</f>
        <v>8224.6356427099217</v>
      </c>
      <c r="N232" s="99">
        <f>'Detailed Budget Notes'!H1081</f>
        <v>8224.6356427099217</v>
      </c>
      <c r="O232" s="99">
        <f>'Detailed Budget Notes'!I1081</f>
        <v>8635.867424845419</v>
      </c>
      <c r="P232" s="99">
        <f>'Detailed Budget Notes'!J1081</f>
        <v>8635.867424845419</v>
      </c>
      <c r="Q232" s="115">
        <f t="shared" si="70"/>
        <v>49386.978787891487</v>
      </c>
      <c r="R232" s="136" t="s">
        <v>341</v>
      </c>
      <c r="T232" s="127" t="s">
        <v>56</v>
      </c>
      <c r="W232" s="293"/>
      <c r="X232" s="293"/>
      <c r="Y232" s="293"/>
      <c r="Z232" s="293"/>
      <c r="AA232" s="293"/>
      <c r="AB232" s="293"/>
      <c r="AC232" s="293"/>
      <c r="AD232" s="293"/>
    </row>
    <row r="233" spans="2:30" ht="15.75" thickBot="1" x14ac:dyDescent="0.3">
      <c r="B233" s="464"/>
      <c r="C233" s="464"/>
      <c r="D233" s="466"/>
      <c r="E233" s="481"/>
      <c r="F233" s="336" t="s">
        <v>96</v>
      </c>
      <c r="G233" s="356" t="s">
        <v>828</v>
      </c>
      <c r="H233" s="99"/>
      <c r="I233" s="99"/>
      <c r="J233" s="357"/>
      <c r="K233" s="100">
        <f>'Staff time and travel'!G431</f>
        <v>16989.889759873975</v>
      </c>
      <c r="L233" s="99">
        <f>'Staff time and travel'!K431</f>
        <v>16989.889759873975</v>
      </c>
      <c r="M233" s="99">
        <f>'Staff time and travel'!O431</f>
        <v>17839.384247867674</v>
      </c>
      <c r="N233" s="99">
        <f>'Staff time and travel'!S431</f>
        <v>1736.1568917114896</v>
      </c>
      <c r="O233" s="99">
        <f>'Staff time and travel'!W431</f>
        <v>1822.9647362970643</v>
      </c>
      <c r="P233" s="99">
        <f>'Staff time and travel'!AA431</f>
        <v>1822.9647362970643</v>
      </c>
      <c r="Q233" s="116">
        <f t="shared" si="70"/>
        <v>57201.250131921246</v>
      </c>
      <c r="R233" s="320" t="s">
        <v>342</v>
      </c>
      <c r="T233" s="127" t="s">
        <v>56</v>
      </c>
      <c r="W233" s="293"/>
      <c r="X233" s="293"/>
      <c r="Y233" s="293"/>
      <c r="Z233" s="293"/>
      <c r="AA233" s="293"/>
      <c r="AB233" s="293"/>
      <c r="AC233" s="293"/>
      <c r="AD233" s="293"/>
    </row>
    <row r="234" spans="2:30" ht="15.75" thickBot="1" x14ac:dyDescent="0.3">
      <c r="B234" s="464"/>
      <c r="C234" s="465"/>
      <c r="D234" s="104" t="s">
        <v>343</v>
      </c>
      <c r="E234" s="91"/>
      <c r="F234" s="338"/>
      <c r="G234" s="363"/>
      <c r="H234" s="93"/>
      <c r="I234" s="93"/>
      <c r="J234" s="124"/>
      <c r="K234" s="94">
        <f t="shared" ref="K234:Q234" si="71">SUM(K231:K233)</f>
        <v>49015.682318271014</v>
      </c>
      <c r="L234" s="93">
        <f t="shared" si="71"/>
        <v>64007.469479449617</v>
      </c>
      <c r="M234" s="93">
        <f t="shared" si="71"/>
        <v>66424.151085558406</v>
      </c>
      <c r="N234" s="93">
        <f t="shared" si="71"/>
        <v>51531.727665251652</v>
      </c>
      <c r="O234" s="93">
        <f t="shared" si="71"/>
        <v>53276.895345897625</v>
      </c>
      <c r="P234" s="93">
        <f t="shared" si="71"/>
        <v>41119.025685869026</v>
      </c>
      <c r="Q234" s="95">
        <f t="shared" si="71"/>
        <v>325374.95158029738</v>
      </c>
      <c r="R234" s="96"/>
      <c r="T234" s="91"/>
      <c r="W234" s="293"/>
      <c r="X234" s="293"/>
      <c r="Y234" s="293"/>
      <c r="Z234" s="293"/>
      <c r="AA234" s="293"/>
      <c r="AB234" s="293"/>
      <c r="AC234" s="293"/>
      <c r="AD234" s="293"/>
    </row>
    <row r="235" spans="2:30" ht="15.75" thickBot="1" x14ac:dyDescent="0.3">
      <c r="B235" s="465"/>
      <c r="C235" s="102" t="s">
        <v>344</v>
      </c>
      <c r="D235" s="117"/>
      <c r="E235" s="105"/>
      <c r="F235" s="339"/>
      <c r="G235" s="363"/>
      <c r="H235" s="106"/>
      <c r="I235" s="106"/>
      <c r="J235" s="125"/>
      <c r="K235" s="94">
        <f t="shared" ref="K235:Q235" si="72">+K230+K234</f>
        <v>193166.64449155828</v>
      </c>
      <c r="L235" s="93">
        <f t="shared" si="72"/>
        <v>129232.99386013055</v>
      </c>
      <c r="M235" s="93">
        <f t="shared" si="72"/>
        <v>133674.7077560286</v>
      </c>
      <c r="N235" s="93">
        <f t="shared" si="72"/>
        <v>103889.86091541508</v>
      </c>
      <c r="O235" s="93">
        <f t="shared" si="72"/>
        <v>106968.96449457153</v>
      </c>
      <c r="P235" s="93">
        <f t="shared" si="72"/>
        <v>82653.225174514344</v>
      </c>
      <c r="Q235" s="95">
        <f t="shared" si="72"/>
        <v>749586.39669221838</v>
      </c>
      <c r="R235" s="101"/>
      <c r="T235" s="119"/>
      <c r="W235" s="293"/>
      <c r="X235" s="293"/>
      <c r="Y235" s="293"/>
      <c r="Z235" s="293"/>
      <c r="AA235" s="293"/>
      <c r="AB235" s="293"/>
      <c r="AC235" s="293"/>
      <c r="AD235" s="293"/>
    </row>
    <row r="236" spans="2:30" ht="15.75" thickBot="1" x14ac:dyDescent="0.3">
      <c r="B236" s="142" t="s">
        <v>345</v>
      </c>
      <c r="C236" s="143" t="s">
        <v>56</v>
      </c>
      <c r="D236" s="383"/>
      <c r="E236" s="143"/>
      <c r="F236" s="143"/>
      <c r="G236" s="364"/>
      <c r="H236" s="365"/>
      <c r="I236" s="365"/>
      <c r="J236" s="366"/>
      <c r="K236" s="133">
        <f t="shared" ref="K236:P240" si="73">SUMIF($T$181:$T$233,$C236,K$181:K$233)</f>
        <v>1212216.4753967784</v>
      </c>
      <c r="L236" s="367">
        <f t="shared" si="73"/>
        <v>1138211.3572240642</v>
      </c>
      <c r="M236" s="367">
        <f t="shared" si="73"/>
        <v>1244168.0410279834</v>
      </c>
      <c r="N236" s="367">
        <f t="shared" si="73"/>
        <v>696354.57719985454</v>
      </c>
      <c r="O236" s="367">
        <f t="shared" si="73"/>
        <v>961675.34984644747</v>
      </c>
      <c r="P236" s="367">
        <f t="shared" si="73"/>
        <v>497641.41085151938</v>
      </c>
      <c r="Q236" s="134">
        <f>SUM(K236:P236)</f>
        <v>5750267.2115466483</v>
      </c>
      <c r="R236" s="135"/>
      <c r="W236" s="293"/>
      <c r="X236" s="293"/>
      <c r="Y236" s="293"/>
      <c r="Z236" s="293"/>
      <c r="AA236" s="293"/>
      <c r="AB236" s="293"/>
      <c r="AC236" s="293"/>
      <c r="AD236" s="293"/>
    </row>
    <row r="237" spans="2:30" ht="15.75" thickBot="1" x14ac:dyDescent="0.3">
      <c r="B237" s="142" t="s">
        <v>345</v>
      </c>
      <c r="C237" s="143" t="s">
        <v>114</v>
      </c>
      <c r="D237" s="383"/>
      <c r="E237" s="143"/>
      <c r="F237" s="143"/>
      <c r="G237" s="364"/>
      <c r="H237" s="365"/>
      <c r="I237" s="365"/>
      <c r="J237" s="366"/>
      <c r="K237" s="133">
        <f t="shared" si="73"/>
        <v>384965.82318861911</v>
      </c>
      <c r="L237" s="367">
        <f t="shared" si="73"/>
        <v>384965.82318861911</v>
      </c>
      <c r="M237" s="367">
        <f t="shared" si="73"/>
        <v>0</v>
      </c>
      <c r="N237" s="367">
        <f t="shared" si="73"/>
        <v>0</v>
      </c>
      <c r="O237" s="367">
        <f t="shared" si="73"/>
        <v>0</v>
      </c>
      <c r="P237" s="367">
        <f t="shared" si="73"/>
        <v>0</v>
      </c>
      <c r="Q237" s="134">
        <f t="shared" ref="Q237:Q239" si="74">SUM(K237:P237)</f>
        <v>769931.64637723821</v>
      </c>
      <c r="R237" s="135"/>
      <c r="W237" s="293"/>
      <c r="X237" s="293"/>
      <c r="Y237" s="293"/>
      <c r="Z237" s="293"/>
      <c r="AA237" s="293"/>
      <c r="AB237" s="293"/>
      <c r="AC237" s="293"/>
      <c r="AD237" s="293"/>
    </row>
    <row r="238" spans="2:30" ht="15.75" thickBot="1" x14ac:dyDescent="0.3">
      <c r="B238" s="142" t="s">
        <v>345</v>
      </c>
      <c r="C238" s="143" t="s">
        <v>152</v>
      </c>
      <c r="D238" s="383"/>
      <c r="E238" s="143"/>
      <c r="F238" s="143"/>
      <c r="G238" s="364"/>
      <c r="H238" s="365"/>
      <c r="I238" s="365"/>
      <c r="J238" s="366"/>
      <c r="K238" s="133">
        <f t="shared" si="73"/>
        <v>0</v>
      </c>
      <c r="L238" s="367">
        <f t="shared" si="73"/>
        <v>0</v>
      </c>
      <c r="M238" s="367">
        <f t="shared" si="73"/>
        <v>0</v>
      </c>
      <c r="N238" s="367">
        <f t="shared" si="73"/>
        <v>0</v>
      </c>
      <c r="O238" s="367">
        <f t="shared" si="73"/>
        <v>0</v>
      </c>
      <c r="P238" s="367">
        <f t="shared" si="73"/>
        <v>0</v>
      </c>
      <c r="Q238" s="134">
        <f t="shared" si="74"/>
        <v>0</v>
      </c>
      <c r="R238" s="135"/>
      <c r="W238" s="293"/>
      <c r="X238" s="293"/>
      <c r="Y238" s="293"/>
      <c r="Z238" s="293"/>
      <c r="AA238" s="293"/>
      <c r="AB238" s="293"/>
      <c r="AC238" s="293"/>
      <c r="AD238" s="293"/>
    </row>
    <row r="239" spans="2:30" ht="15.75" thickBot="1" x14ac:dyDescent="0.3">
      <c r="B239" s="142" t="s">
        <v>345</v>
      </c>
      <c r="C239" s="143" t="s">
        <v>183</v>
      </c>
      <c r="D239" s="383"/>
      <c r="E239" s="143"/>
      <c r="F239" s="143"/>
      <c r="G239" s="364"/>
      <c r="H239" s="365"/>
      <c r="I239" s="365"/>
      <c r="J239" s="366"/>
      <c r="K239" s="133">
        <f t="shared" si="73"/>
        <v>0</v>
      </c>
      <c r="L239" s="367">
        <f t="shared" si="73"/>
        <v>0</v>
      </c>
      <c r="M239" s="367">
        <f t="shared" si="73"/>
        <v>0</v>
      </c>
      <c r="N239" s="367">
        <f t="shared" si="73"/>
        <v>0</v>
      </c>
      <c r="O239" s="367">
        <f t="shared" si="73"/>
        <v>0</v>
      </c>
      <c r="P239" s="367">
        <f t="shared" si="73"/>
        <v>0</v>
      </c>
      <c r="Q239" s="134">
        <f t="shared" si="74"/>
        <v>0</v>
      </c>
      <c r="R239" s="135"/>
      <c r="W239" s="293"/>
      <c r="X239" s="293"/>
      <c r="Y239" s="293"/>
      <c r="Z239" s="293"/>
      <c r="AA239" s="293"/>
      <c r="AB239" s="293"/>
      <c r="AC239" s="293"/>
      <c r="AD239" s="293"/>
    </row>
    <row r="240" spans="2:30" ht="15.75" thickBot="1" x14ac:dyDescent="0.3">
      <c r="B240" s="142" t="s">
        <v>345</v>
      </c>
      <c r="C240" s="143" t="s">
        <v>102</v>
      </c>
      <c r="D240" s="383"/>
      <c r="E240" s="143"/>
      <c r="F240" s="143"/>
      <c r="G240" s="364"/>
      <c r="H240" s="365"/>
      <c r="I240" s="365"/>
      <c r="J240" s="366"/>
      <c r="K240" s="133">
        <f t="shared" si="73"/>
        <v>311129.54219949606</v>
      </c>
      <c r="L240" s="367">
        <f t="shared" si="73"/>
        <v>34507.094680307746</v>
      </c>
      <c r="M240" s="367">
        <f t="shared" si="73"/>
        <v>136331.30849105192</v>
      </c>
      <c r="N240" s="367">
        <f t="shared" si="73"/>
        <v>54306.247365730218</v>
      </c>
      <c r="O240" s="367">
        <f t="shared" si="73"/>
        <v>54306.247365730218</v>
      </c>
      <c r="P240" s="367">
        <f t="shared" si="73"/>
        <v>28850.193913044179</v>
      </c>
      <c r="Q240" s="134">
        <f>SUM(K240:P240)</f>
        <v>619430.63401536038</v>
      </c>
      <c r="R240" s="135"/>
      <c r="W240" s="293"/>
      <c r="X240" s="293"/>
      <c r="Y240" s="293"/>
      <c r="Z240" s="293"/>
      <c r="AA240" s="293"/>
      <c r="AB240" s="293"/>
      <c r="AC240" s="293"/>
      <c r="AD240" s="293"/>
    </row>
    <row r="241" spans="2:30" ht="15.75" thickBot="1" x14ac:dyDescent="0.3">
      <c r="B241" s="502" t="s">
        <v>346</v>
      </c>
      <c r="C241" s="500" t="s">
        <v>347</v>
      </c>
      <c r="D241" s="500" t="s">
        <v>347</v>
      </c>
      <c r="E241" s="500" t="s">
        <v>56</v>
      </c>
      <c r="F241" s="335" t="s">
        <v>89</v>
      </c>
      <c r="G241" s="347" t="s">
        <v>828</v>
      </c>
      <c r="H241" s="93"/>
      <c r="I241" s="93"/>
      <c r="J241" s="124"/>
      <c r="K241" s="112">
        <f>'Staff time and travel'!I328</f>
        <v>114181.64601856665</v>
      </c>
      <c r="L241" s="113">
        <f>'Staff time and travel'!L328</f>
        <v>156809.46053216484</v>
      </c>
      <c r="M241" s="113">
        <f>'Staff time and travel'!O328</f>
        <v>161513.74434812978</v>
      </c>
      <c r="N241" s="113">
        <f>'Staff time and travel'!R328</f>
        <v>166359.15667857366</v>
      </c>
      <c r="O241" s="113">
        <f>'Staff time and travel'!U328</f>
        <v>171349.93137893087</v>
      </c>
      <c r="P241" s="113">
        <f>'Staff time and travel'!X328</f>
        <v>176490.4293202988</v>
      </c>
      <c r="Q241" s="114">
        <f t="shared" ref="Q241:Q242" si="75">SUM(K241:P241)</f>
        <v>946704.36827666452</v>
      </c>
      <c r="R241" s="136" t="s">
        <v>348</v>
      </c>
      <c r="T241" s="294"/>
      <c r="W241" s="293"/>
      <c r="X241" s="293"/>
      <c r="Y241" s="293"/>
      <c r="Z241" s="293"/>
      <c r="AA241" s="293"/>
      <c r="AB241" s="293"/>
      <c r="AC241" s="293"/>
      <c r="AD241" s="293"/>
    </row>
    <row r="242" spans="2:30" ht="25.5" customHeight="1" thickBot="1" x14ac:dyDescent="0.3">
      <c r="B242" s="503"/>
      <c r="C242" s="501"/>
      <c r="D242" s="501"/>
      <c r="E242" s="501"/>
      <c r="F242" s="335" t="s">
        <v>116</v>
      </c>
      <c r="G242" s="347" t="s">
        <v>828</v>
      </c>
      <c r="H242" s="384"/>
      <c r="I242" s="384"/>
      <c r="J242" s="385"/>
      <c r="K242" s="97">
        <f>'Detailed Budget Notes'!D1093</f>
        <v>99980.614566298609</v>
      </c>
      <c r="L242" s="98">
        <v>0</v>
      </c>
      <c r="M242" s="98">
        <f>'Detailed Budget Notes'!D1093</f>
        <v>99980.614566298609</v>
      </c>
      <c r="N242" s="98">
        <v>0</v>
      </c>
      <c r="O242" s="98">
        <v>0</v>
      </c>
      <c r="P242" s="98">
        <f>'Detailed Budget Notes'!D1093</f>
        <v>99980.614566298609</v>
      </c>
      <c r="Q242" s="115">
        <f t="shared" si="75"/>
        <v>299941.84369889583</v>
      </c>
      <c r="R242" s="136" t="s">
        <v>349</v>
      </c>
      <c r="T242" s="386"/>
      <c r="W242" s="293"/>
      <c r="X242" s="293"/>
      <c r="Y242" s="293"/>
      <c r="Z242" s="293"/>
      <c r="AA242" s="293"/>
      <c r="AB242" s="293"/>
      <c r="AC242" s="293"/>
      <c r="AD242" s="293"/>
    </row>
    <row r="243" spans="2:30" ht="15.75" thickBot="1" x14ac:dyDescent="0.3">
      <c r="B243" s="142" t="s">
        <v>350</v>
      </c>
      <c r="C243" s="143" t="s">
        <v>56</v>
      </c>
      <c r="D243" s="383"/>
      <c r="E243" s="143"/>
      <c r="F243" s="143"/>
      <c r="G243" s="364"/>
      <c r="H243" s="365"/>
      <c r="I243" s="365"/>
      <c r="J243" s="366"/>
      <c r="K243" s="133">
        <f>SUM(K241:K242)</f>
        <v>214162.26058486526</v>
      </c>
      <c r="L243" s="367">
        <f t="shared" ref="L243:Q243" si="76">SUM(L241:L242)</f>
        <v>156809.46053216484</v>
      </c>
      <c r="M243" s="367">
        <f t="shared" si="76"/>
        <v>261494.35891442839</v>
      </c>
      <c r="N243" s="367">
        <f t="shared" si="76"/>
        <v>166359.15667857366</v>
      </c>
      <c r="O243" s="367">
        <f t="shared" si="76"/>
        <v>171349.93137893087</v>
      </c>
      <c r="P243" s="367">
        <f t="shared" si="76"/>
        <v>276471.04388659738</v>
      </c>
      <c r="Q243" s="134">
        <f t="shared" si="76"/>
        <v>1246646.2119755603</v>
      </c>
      <c r="R243" s="135"/>
      <c r="W243" s="293"/>
      <c r="X243" s="293"/>
      <c r="Y243" s="293"/>
      <c r="Z243" s="293"/>
      <c r="AA243" s="293"/>
      <c r="AB243" s="293"/>
      <c r="AC243" s="293"/>
      <c r="AD243" s="293"/>
    </row>
    <row r="244" spans="2:30" x14ac:dyDescent="0.25">
      <c r="B244" s="498" t="s">
        <v>351</v>
      </c>
      <c r="C244" s="489" t="s">
        <v>66</v>
      </c>
      <c r="D244" s="506"/>
      <c r="E244" s="462" t="s">
        <v>56</v>
      </c>
      <c r="F244" s="376" t="s">
        <v>89</v>
      </c>
      <c r="G244" s="375" t="s">
        <v>828</v>
      </c>
      <c r="H244" s="113"/>
      <c r="I244" s="113"/>
      <c r="J244" s="348">
        <f t="shared" ref="J244" si="77">SUM(H244*I244)</f>
        <v>0</v>
      </c>
      <c r="K244" s="112">
        <f>'Staff time and travel'!I339+'Detailed Budget Notes'!F1102/6</f>
        <v>74275.343746138795</v>
      </c>
      <c r="L244" s="113">
        <f>'Staff time and travel'!L339+'Detailed Budget Notes'!F1102/6</f>
        <v>100155.43630768918</v>
      </c>
      <c r="M244" s="113">
        <f>'Staff time and travel'!O339+'Detailed Budget Notes'!F1102/6</f>
        <v>103011.48937966028</v>
      </c>
      <c r="N244" s="113">
        <f>'Staff time and travel'!R339+'Detailed Budget Notes'!F1102/6</f>
        <v>105953.22404379051</v>
      </c>
      <c r="O244" s="113">
        <f>'Staff time and travel'!U339+'Detailed Budget Notes'!F1102/6</f>
        <v>108983.21074784466</v>
      </c>
      <c r="P244" s="113">
        <f>'Staff time and travel'!X339+'Detailed Budget Notes'!F1102/6</f>
        <v>64701.631940684128</v>
      </c>
      <c r="Q244" s="378">
        <f>SUM(K244:P244)</f>
        <v>557080.33616580756</v>
      </c>
      <c r="R244" s="137" t="s">
        <v>352</v>
      </c>
      <c r="T244" s="13" t="s">
        <v>56</v>
      </c>
      <c r="W244" s="293"/>
      <c r="X244" s="293"/>
      <c r="Y244" s="293"/>
      <c r="Z244" s="293"/>
      <c r="AA244" s="293"/>
      <c r="AB244" s="293"/>
      <c r="AC244" s="293"/>
      <c r="AD244" s="293"/>
    </row>
    <row r="245" spans="2:30" x14ac:dyDescent="0.25">
      <c r="B245" s="464"/>
      <c r="C245" s="490"/>
      <c r="D245" s="507"/>
      <c r="E245" s="463"/>
      <c r="F245" s="377" t="s">
        <v>110</v>
      </c>
      <c r="G245" s="373" t="s">
        <v>828</v>
      </c>
      <c r="H245" s="98"/>
      <c r="I245" s="98"/>
      <c r="J245" s="349"/>
      <c r="K245" s="97">
        <f>'Detailed Budget Notes'!E1112</f>
        <v>51489.346125810618</v>
      </c>
      <c r="L245" s="98">
        <f>'Detailed Budget Notes'!F1112</f>
        <v>13374.90155336227</v>
      </c>
      <c r="M245" s="98">
        <f>'Detailed Budget Notes'!G1112</f>
        <v>13374.90155336227</v>
      </c>
      <c r="N245" s="98">
        <f>'Detailed Budget Notes'!H1112</f>
        <v>13374.90155336227</v>
      </c>
      <c r="O245" s="98">
        <f>'Detailed Budget Notes'!I1112</f>
        <v>13374.90155336227</v>
      </c>
      <c r="P245" s="98">
        <f>'Detailed Budget Notes'!J1112</f>
        <v>9659.6511218727501</v>
      </c>
      <c r="Q245" s="368">
        <f t="shared" ref="Q245:Q246" si="78">SUM(K245:P245)</f>
        <v>114648.60346113246</v>
      </c>
      <c r="R245" s="138" t="s">
        <v>353</v>
      </c>
      <c r="T245" s="13" t="s">
        <v>56</v>
      </c>
      <c r="W245" s="293"/>
      <c r="X245" s="293"/>
      <c r="Y245" s="293"/>
      <c r="Z245" s="293"/>
      <c r="AA245" s="293"/>
      <c r="AB245" s="293"/>
      <c r="AC245" s="293"/>
      <c r="AD245" s="293"/>
    </row>
    <row r="246" spans="2:30" x14ac:dyDescent="0.25">
      <c r="B246" s="464"/>
      <c r="C246" s="490"/>
      <c r="D246" s="507"/>
      <c r="E246" s="463"/>
      <c r="F246" s="377" t="s">
        <v>354</v>
      </c>
      <c r="G246" s="373" t="s">
        <v>828</v>
      </c>
      <c r="H246" s="98"/>
      <c r="I246" s="98"/>
      <c r="J246" s="349"/>
      <c r="K246" s="97">
        <f>'Detailed Budget Notes'!E1126</f>
        <v>67921.589180086128</v>
      </c>
      <c r="L246" s="98">
        <f>'Detailed Budget Notes'!F1126</f>
        <v>90411.85766710795</v>
      </c>
      <c r="M246" s="98">
        <f>'Detailed Budget Notes'!G1126</f>
        <v>90411.85766710795</v>
      </c>
      <c r="N246" s="98">
        <f>'Detailed Budget Notes'!H1126</f>
        <v>90411.85766710795</v>
      </c>
      <c r="O246" s="98">
        <f>'Detailed Budget Notes'!I1126</f>
        <v>90411.85766710795</v>
      </c>
      <c r="P246" s="98">
        <f>'Detailed Budget Notes'!J1126</f>
        <v>90411.85766710795</v>
      </c>
      <c r="Q246" s="368">
        <f t="shared" si="78"/>
        <v>519980.87751562591</v>
      </c>
      <c r="R246" s="138" t="s">
        <v>355</v>
      </c>
      <c r="T246" s="13" t="s">
        <v>56</v>
      </c>
      <c r="W246" s="293"/>
      <c r="X246" s="293"/>
      <c r="Y246" s="293"/>
      <c r="Z246" s="293"/>
      <c r="AA246" s="293"/>
      <c r="AB246" s="293"/>
      <c r="AC246" s="293"/>
      <c r="AD246" s="293"/>
    </row>
    <row r="247" spans="2:30" x14ac:dyDescent="0.25">
      <c r="B247" s="464"/>
      <c r="C247" s="490"/>
      <c r="D247" s="507"/>
      <c r="E247" s="463" t="s">
        <v>100</v>
      </c>
      <c r="F247" s="377" t="s">
        <v>89</v>
      </c>
      <c r="G247" s="373" t="s">
        <v>828</v>
      </c>
      <c r="H247" s="98"/>
      <c r="I247" s="98"/>
      <c r="J247" s="349"/>
      <c r="K247" s="97">
        <v>46377.604504191164</v>
      </c>
      <c r="L247" s="98">
        <v>46377.604504191164</v>
      </c>
      <c r="M247" s="98">
        <v>46377.604504191164</v>
      </c>
      <c r="N247" s="98">
        <v>46377.604504191164</v>
      </c>
      <c r="O247" s="98">
        <v>46377.604504191164</v>
      </c>
      <c r="P247" s="98">
        <v>46377.604504191164</v>
      </c>
      <c r="Q247" s="368">
        <f t="shared" ref="Q247:Q252" si="79">SUM(K247:P247)</f>
        <v>278265.62702514697</v>
      </c>
      <c r="R247" s="457" t="s">
        <v>356</v>
      </c>
      <c r="T247" s="13" t="s">
        <v>102</v>
      </c>
      <c r="W247" s="293"/>
      <c r="X247" s="293"/>
      <c r="Y247" s="293"/>
      <c r="Z247" s="293"/>
      <c r="AA247" s="293"/>
      <c r="AB247" s="293"/>
      <c r="AC247" s="293"/>
      <c r="AD247" s="293"/>
    </row>
    <row r="248" spans="2:30" ht="15.75" thickBot="1" x14ac:dyDescent="0.3">
      <c r="B248" s="465"/>
      <c r="C248" s="505"/>
      <c r="D248" s="508"/>
      <c r="E248" s="504"/>
      <c r="F248" s="377" t="s">
        <v>354</v>
      </c>
      <c r="G248" s="374" t="s">
        <v>828</v>
      </c>
      <c r="H248" s="121"/>
      <c r="I248" s="121"/>
      <c r="J248" s="350"/>
      <c r="K248" s="97">
        <v>14413.716574234333</v>
      </c>
      <c r="L248" s="98">
        <v>14413.716574234333</v>
      </c>
      <c r="M248" s="98">
        <v>14413.716574234333</v>
      </c>
      <c r="N248" s="98">
        <v>14413.716574234333</v>
      </c>
      <c r="O248" s="98">
        <v>14413.716574234333</v>
      </c>
      <c r="P248" s="98">
        <v>14413.716574234333</v>
      </c>
      <c r="Q248" s="368">
        <f t="shared" si="79"/>
        <v>86482.299445405995</v>
      </c>
      <c r="R248" s="458"/>
      <c r="T248" s="13" t="s">
        <v>102</v>
      </c>
      <c r="W248" s="293"/>
      <c r="X248" s="293"/>
      <c r="Y248" s="293"/>
      <c r="Z248" s="293"/>
      <c r="AA248" s="293"/>
      <c r="AB248" s="293"/>
      <c r="AC248" s="293"/>
      <c r="AD248" s="293"/>
    </row>
    <row r="249" spans="2:30" ht="15.75" thickBot="1" x14ac:dyDescent="0.3">
      <c r="B249" s="142" t="s">
        <v>357</v>
      </c>
      <c r="C249" s="143" t="s">
        <v>56</v>
      </c>
      <c r="D249" s="143"/>
      <c r="E249" s="143"/>
      <c r="F249" s="143"/>
      <c r="G249" s="143"/>
      <c r="H249" s="143"/>
      <c r="I249" s="143"/>
      <c r="J249" s="143"/>
      <c r="K249" s="133">
        <f t="shared" ref="K249:P249" si="80">SUMIF($T$244:$T$248,$C249,K$244:K$248)</f>
        <v>193686.27905203553</v>
      </c>
      <c r="L249" s="133">
        <f t="shared" si="80"/>
        <v>203942.19552815938</v>
      </c>
      <c r="M249" s="133">
        <f t="shared" si="80"/>
        <v>206798.24860013049</v>
      </c>
      <c r="N249" s="133">
        <f t="shared" si="80"/>
        <v>209739.98326426075</v>
      </c>
      <c r="O249" s="133">
        <f t="shared" si="80"/>
        <v>212769.96996831486</v>
      </c>
      <c r="P249" s="133">
        <f t="shared" si="80"/>
        <v>164773.14072966482</v>
      </c>
      <c r="Q249" s="134">
        <f>SUMIF($T$244:$T$246,$C249,Q$244:Q$248)</f>
        <v>1191709.817142566</v>
      </c>
      <c r="R249" s="135"/>
      <c r="W249" s="293"/>
      <c r="X249" s="293"/>
      <c r="Y249" s="293"/>
      <c r="Z249" s="293"/>
      <c r="AA249" s="293"/>
      <c r="AB249" s="293"/>
      <c r="AC249" s="293"/>
      <c r="AD249" s="293"/>
    </row>
    <row r="250" spans="2:30" ht="15.75" thickBot="1" x14ac:dyDescent="0.3">
      <c r="B250" s="142" t="s">
        <v>357</v>
      </c>
      <c r="C250" s="143" t="s">
        <v>114</v>
      </c>
      <c r="D250" s="143"/>
      <c r="E250" s="143"/>
      <c r="F250" s="143"/>
      <c r="G250" s="143"/>
      <c r="H250" s="143"/>
      <c r="I250" s="143"/>
      <c r="J250" s="143"/>
      <c r="K250" s="133">
        <f>SUMIF($T$244:$T$246,$C250,K$244:K$248)</f>
        <v>0</v>
      </c>
      <c r="L250" s="133">
        <f t="shared" ref="L250:Q251" si="81">SUMIF($T$244:$T$246,$C250,L$244:L$248)</f>
        <v>0</v>
      </c>
      <c r="M250" s="133">
        <f t="shared" si="81"/>
        <v>0</v>
      </c>
      <c r="N250" s="133">
        <f t="shared" si="81"/>
        <v>0</v>
      </c>
      <c r="O250" s="133">
        <f t="shared" si="81"/>
        <v>0</v>
      </c>
      <c r="P250" s="133">
        <f t="shared" si="81"/>
        <v>0</v>
      </c>
      <c r="Q250" s="134">
        <f t="shared" si="81"/>
        <v>0</v>
      </c>
      <c r="R250" s="135"/>
      <c r="W250" s="293"/>
      <c r="X250" s="293"/>
      <c r="Y250" s="293"/>
      <c r="Z250" s="293"/>
      <c r="AA250" s="293"/>
      <c r="AB250" s="293"/>
      <c r="AC250" s="293"/>
      <c r="AD250" s="293"/>
    </row>
    <row r="251" spans="2:30" ht="15.75" thickBot="1" x14ac:dyDescent="0.3">
      <c r="B251" s="142" t="s">
        <v>357</v>
      </c>
      <c r="C251" s="143" t="s">
        <v>152</v>
      </c>
      <c r="D251" s="143"/>
      <c r="E251" s="143"/>
      <c r="F251" s="143"/>
      <c r="G251" s="143"/>
      <c r="H251" s="143"/>
      <c r="I251" s="143"/>
      <c r="J251" s="143"/>
      <c r="K251" s="133">
        <f>SUMIF($T$244:$T$246,$C251,K$244:K$248)</f>
        <v>0</v>
      </c>
      <c r="L251" s="133">
        <f t="shared" si="81"/>
        <v>0</v>
      </c>
      <c r="M251" s="133">
        <f t="shared" si="81"/>
        <v>0</v>
      </c>
      <c r="N251" s="133">
        <f t="shared" si="81"/>
        <v>0</v>
      </c>
      <c r="O251" s="133">
        <f t="shared" si="81"/>
        <v>0</v>
      </c>
      <c r="P251" s="133">
        <f t="shared" si="81"/>
        <v>0</v>
      </c>
      <c r="Q251" s="134">
        <f t="shared" si="81"/>
        <v>0</v>
      </c>
      <c r="R251" s="135"/>
      <c r="W251" s="293"/>
      <c r="X251" s="293"/>
      <c r="Y251" s="293"/>
      <c r="Z251" s="293"/>
      <c r="AA251" s="293"/>
      <c r="AB251" s="293"/>
      <c r="AC251" s="293"/>
      <c r="AD251" s="293"/>
    </row>
    <row r="252" spans="2:30" ht="15.75" thickBot="1" x14ac:dyDescent="0.3">
      <c r="B252" s="142" t="s">
        <v>357</v>
      </c>
      <c r="C252" s="143" t="s">
        <v>183</v>
      </c>
      <c r="D252" s="143"/>
      <c r="E252" s="143"/>
      <c r="F252" s="143"/>
      <c r="G252" s="143"/>
      <c r="H252" s="143"/>
      <c r="I252" s="143"/>
      <c r="J252" s="143"/>
      <c r="K252" s="133">
        <f t="shared" ref="K252:P252" si="82">SUMIF($T$244:$T$246,$C252,K$244:K$246)</f>
        <v>0</v>
      </c>
      <c r="L252" s="133">
        <f t="shared" si="82"/>
        <v>0</v>
      </c>
      <c r="M252" s="133">
        <f t="shared" si="82"/>
        <v>0</v>
      </c>
      <c r="N252" s="133">
        <f t="shared" si="82"/>
        <v>0</v>
      </c>
      <c r="O252" s="133">
        <f t="shared" si="82"/>
        <v>0</v>
      </c>
      <c r="P252" s="133">
        <f t="shared" si="82"/>
        <v>0</v>
      </c>
      <c r="Q252" s="134">
        <f t="shared" si="79"/>
        <v>0</v>
      </c>
      <c r="R252" s="135"/>
      <c r="W252" s="293"/>
      <c r="X252" s="293"/>
      <c r="Y252" s="293"/>
      <c r="Z252" s="293"/>
      <c r="AA252" s="293"/>
      <c r="AB252" s="293"/>
      <c r="AC252" s="293"/>
      <c r="AD252" s="293"/>
    </row>
    <row r="253" spans="2:30" ht="15.75" thickBot="1" x14ac:dyDescent="0.3">
      <c r="B253" s="142" t="s">
        <v>357</v>
      </c>
      <c r="C253" s="143" t="s">
        <v>102</v>
      </c>
      <c r="D253" s="143"/>
      <c r="E253" s="143"/>
      <c r="F253" s="143"/>
      <c r="G253" s="143"/>
      <c r="H253" s="143"/>
      <c r="I253" s="143"/>
      <c r="J253" s="143"/>
      <c r="K253" s="133">
        <f t="shared" ref="K253:P253" si="83">SUMIF($T$244:$T$248,$C253,K$244:K$248)</f>
        <v>60791.321078425499</v>
      </c>
      <c r="L253" s="133">
        <f t="shared" si="83"/>
        <v>60791.321078425499</v>
      </c>
      <c r="M253" s="133">
        <f t="shared" si="83"/>
        <v>60791.321078425499</v>
      </c>
      <c r="N253" s="133">
        <f t="shared" si="83"/>
        <v>60791.321078425499</v>
      </c>
      <c r="O253" s="133">
        <f t="shared" si="83"/>
        <v>60791.321078425499</v>
      </c>
      <c r="P253" s="133">
        <f t="shared" si="83"/>
        <v>60791.321078425499</v>
      </c>
      <c r="Q253" s="134">
        <f>SUM(K253:P253)</f>
        <v>364747.92647055298</v>
      </c>
      <c r="R253" s="135"/>
      <c r="W253" s="293"/>
      <c r="X253" s="293"/>
      <c r="Y253" s="293"/>
      <c r="Z253" s="293"/>
      <c r="AA253" s="293"/>
      <c r="AB253" s="293"/>
      <c r="AC253" s="293"/>
      <c r="AD253" s="293"/>
    </row>
    <row r="254" spans="2:30" x14ac:dyDescent="0.25">
      <c r="B254" s="323"/>
      <c r="C254" s="323"/>
      <c r="D254" s="324"/>
      <c r="E254" s="325"/>
      <c r="F254" s="325"/>
      <c r="G254" s="326"/>
      <c r="H254" s="319"/>
      <c r="I254" s="319"/>
      <c r="J254" s="327"/>
      <c r="K254" s="319"/>
      <c r="L254" s="319"/>
      <c r="M254" s="319"/>
      <c r="N254" s="319"/>
      <c r="O254" s="319"/>
      <c r="P254" s="319"/>
      <c r="Q254" s="319"/>
      <c r="R254" s="328"/>
      <c r="T254" s="321"/>
      <c r="W254" s="293"/>
      <c r="X254" s="293"/>
      <c r="Y254" s="293"/>
      <c r="Z254" s="293"/>
      <c r="AA254" s="293"/>
      <c r="AB254" s="293"/>
      <c r="AC254" s="293"/>
      <c r="AD254" s="293"/>
    </row>
    <row r="255" spans="2:30" x14ac:dyDescent="0.25">
      <c r="B255" s="144" t="s">
        <v>358</v>
      </c>
      <c r="C255" s="145" t="str">
        <f>'[1]Title Lists'!J2</f>
        <v>GCF</v>
      </c>
      <c r="D255" s="9"/>
      <c r="E255" s="10"/>
      <c r="F255" s="8"/>
      <c r="G255" s="8"/>
      <c r="H255" s="8"/>
      <c r="I255" s="8"/>
      <c r="J255" s="8"/>
      <c r="K255" s="147">
        <f t="shared" ref="K255:Q255" ca="1" si="84">K81+K176+K236+K249+K243</f>
        <v>3598936.0261102961</v>
      </c>
      <c r="L255" s="147">
        <f t="shared" ca="1" si="84"/>
        <v>4190933.5675147846</v>
      </c>
      <c r="M255" s="147">
        <f t="shared" ca="1" si="84"/>
        <v>6445752.9551917994</v>
      </c>
      <c r="N255" s="147">
        <f t="shared" ca="1" si="84"/>
        <v>4215692.888851054</v>
      </c>
      <c r="O255" s="147">
        <f t="shared" ca="1" si="84"/>
        <v>3799754.9690283318</v>
      </c>
      <c r="P255" s="147">
        <f t="shared" ca="1" si="84"/>
        <v>2714043.7892139861</v>
      </c>
      <c r="Q255" s="147">
        <f t="shared" ca="1" si="84"/>
        <v>24965114.195910253</v>
      </c>
      <c r="R255" s="147"/>
      <c r="T255" s="10"/>
      <c r="W255" s="293"/>
      <c r="X255" s="293"/>
      <c r="Y255" s="293"/>
      <c r="Z255" s="293"/>
      <c r="AA255" s="293"/>
      <c r="AB255" s="293"/>
      <c r="AC255" s="293"/>
      <c r="AD255" s="293"/>
    </row>
    <row r="256" spans="2:30" x14ac:dyDescent="0.25">
      <c r="B256" s="144" t="s">
        <v>359</v>
      </c>
      <c r="C256" s="145" t="s">
        <v>114</v>
      </c>
      <c r="D256" s="9"/>
      <c r="E256" s="10"/>
      <c r="F256" s="8"/>
      <c r="G256" s="8"/>
      <c r="H256" s="8"/>
      <c r="I256" s="8"/>
      <c r="J256" s="8"/>
      <c r="K256" s="147">
        <f t="shared" ref="K256:Q259" ca="1" si="85">K82+K177+K237+K250</f>
        <v>969462.55797154771</v>
      </c>
      <c r="L256" s="147">
        <f t="shared" ca="1" si="85"/>
        <v>962414.55797154771</v>
      </c>
      <c r="M256" s="147">
        <f t="shared" ca="1" si="85"/>
        <v>0</v>
      </c>
      <c r="N256" s="147">
        <f t="shared" ca="1" si="85"/>
        <v>0</v>
      </c>
      <c r="O256" s="147">
        <f t="shared" ca="1" si="85"/>
        <v>0</v>
      </c>
      <c r="P256" s="147">
        <f t="shared" ca="1" si="85"/>
        <v>0</v>
      </c>
      <c r="Q256" s="147">
        <f t="shared" ca="1" si="85"/>
        <v>1931877.1159430954</v>
      </c>
      <c r="R256" s="147"/>
      <c r="T256" s="10"/>
      <c r="W256" s="293"/>
      <c r="X256" s="293"/>
      <c r="Y256" s="293"/>
      <c r="Z256" s="293"/>
      <c r="AA256" s="293"/>
      <c r="AB256" s="293"/>
      <c r="AC256" s="293"/>
      <c r="AD256" s="293"/>
    </row>
    <row r="257" spans="2:30" x14ac:dyDescent="0.25">
      <c r="B257" s="144" t="s">
        <v>359</v>
      </c>
      <c r="C257" s="145" t="s">
        <v>152</v>
      </c>
      <c r="D257" s="9"/>
      <c r="E257" s="10"/>
      <c r="F257" s="8"/>
      <c r="G257" s="8"/>
      <c r="H257" s="8"/>
      <c r="I257" s="8"/>
      <c r="J257" s="8"/>
      <c r="K257" s="147">
        <f t="shared" ca="1" si="85"/>
        <v>574176.8716903571</v>
      </c>
      <c r="L257" s="147">
        <f t="shared" ca="1" si="85"/>
        <v>719161.10292407428</v>
      </c>
      <c r="M257" s="147">
        <f t="shared" ca="1" si="85"/>
        <v>0</v>
      </c>
      <c r="N257" s="147">
        <f t="shared" ca="1" si="85"/>
        <v>0</v>
      </c>
      <c r="O257" s="147">
        <f t="shared" ca="1" si="85"/>
        <v>0</v>
      </c>
      <c r="P257" s="147">
        <f t="shared" ca="1" si="85"/>
        <v>0</v>
      </c>
      <c r="Q257" s="147">
        <f t="shared" ca="1" si="85"/>
        <v>1293337.9746144314</v>
      </c>
      <c r="R257" s="147"/>
      <c r="T257" s="10"/>
      <c r="W257" s="293"/>
      <c r="X257" s="293"/>
      <c r="Y257" s="293"/>
      <c r="Z257" s="293"/>
      <c r="AA257" s="293"/>
      <c r="AB257" s="293"/>
      <c r="AC257" s="293"/>
      <c r="AD257" s="293"/>
    </row>
    <row r="258" spans="2:30" x14ac:dyDescent="0.25">
      <c r="B258" s="144" t="s">
        <v>359</v>
      </c>
      <c r="C258" s="145" t="s">
        <v>360</v>
      </c>
      <c r="D258" s="9"/>
      <c r="E258" s="10"/>
      <c r="F258" s="8"/>
      <c r="G258" s="8"/>
      <c r="H258" s="8"/>
      <c r="I258" s="8"/>
      <c r="J258" s="8"/>
      <c r="K258" s="147">
        <f t="shared" ca="1" si="85"/>
        <v>1103688.9670827526</v>
      </c>
      <c r="L258" s="147">
        <f t="shared" ca="1" si="85"/>
        <v>354847.92705174081</v>
      </c>
      <c r="M258" s="147">
        <f t="shared" ca="1" si="85"/>
        <v>354555.4931916616</v>
      </c>
      <c r="N258" s="147">
        <f t="shared" ca="1" si="85"/>
        <v>0</v>
      </c>
      <c r="O258" s="147">
        <f t="shared" ca="1" si="85"/>
        <v>0</v>
      </c>
      <c r="P258" s="147">
        <f t="shared" ca="1" si="85"/>
        <v>0</v>
      </c>
      <c r="Q258" s="147">
        <f t="shared" ca="1" si="85"/>
        <v>1813092.3873261551</v>
      </c>
      <c r="R258" s="147"/>
      <c r="T258" s="10"/>
      <c r="W258" s="293"/>
      <c r="X258" s="293"/>
      <c r="Y258" s="293"/>
      <c r="Z258" s="293"/>
      <c r="AA258" s="293"/>
      <c r="AB258" s="293"/>
      <c r="AC258" s="293"/>
      <c r="AD258" s="293"/>
    </row>
    <row r="259" spans="2:30" x14ac:dyDescent="0.25">
      <c r="B259" s="144" t="s">
        <v>359</v>
      </c>
      <c r="C259" s="145" t="s">
        <v>102</v>
      </c>
      <c r="D259" s="9"/>
      <c r="E259" s="10"/>
      <c r="F259" s="8"/>
      <c r="G259" s="8"/>
      <c r="H259" s="8"/>
      <c r="I259" s="8"/>
      <c r="J259" s="8"/>
      <c r="K259" s="147">
        <f t="shared" si="85"/>
        <v>663675.52034953982</v>
      </c>
      <c r="L259" s="147">
        <f t="shared" si="85"/>
        <v>215648.97958226563</v>
      </c>
      <c r="M259" s="147">
        <f t="shared" si="85"/>
        <v>364755.45563938771</v>
      </c>
      <c r="N259" s="147">
        <f t="shared" si="85"/>
        <v>235212.42806905205</v>
      </c>
      <c r="O259" s="147">
        <f t="shared" si="85"/>
        <v>198725.41812020208</v>
      </c>
      <c r="P259" s="147">
        <f t="shared" si="85"/>
        <v>150453.19823955299</v>
      </c>
      <c r="Q259" s="147">
        <f t="shared" si="85"/>
        <v>1828471.0000000005</v>
      </c>
      <c r="R259" s="147"/>
      <c r="T259" s="10"/>
      <c r="W259" s="293"/>
      <c r="X259" s="293"/>
      <c r="Y259" s="293"/>
      <c r="Z259" s="293"/>
      <c r="AA259" s="293"/>
      <c r="AB259" s="293"/>
      <c r="AC259" s="293"/>
      <c r="AD259" s="293"/>
    </row>
    <row r="260" spans="2:30" x14ac:dyDescent="0.25">
      <c r="B260" s="146" t="s">
        <v>361</v>
      </c>
      <c r="C260" s="6"/>
      <c r="D260" s="6"/>
      <c r="E260" s="6"/>
      <c r="F260" s="6"/>
      <c r="G260" s="6"/>
      <c r="H260" s="6"/>
      <c r="I260" s="6"/>
      <c r="J260" s="6"/>
      <c r="K260" s="148">
        <f t="shared" ref="K260:Q260" ca="1" si="86">SUM(K255:K259)</f>
        <v>6909939.9432044933</v>
      </c>
      <c r="L260" s="148">
        <f t="shared" ca="1" si="86"/>
        <v>6443006.1350444127</v>
      </c>
      <c r="M260" s="148">
        <f t="shared" ca="1" si="86"/>
        <v>7165063.9040228482</v>
      </c>
      <c r="N260" s="148">
        <f t="shared" ca="1" si="86"/>
        <v>4450905.3169201063</v>
      </c>
      <c r="O260" s="148">
        <f t="shared" ca="1" si="86"/>
        <v>3998480.3871485339</v>
      </c>
      <c r="P260" s="148">
        <f t="shared" ca="1" si="86"/>
        <v>2864496.9874535389</v>
      </c>
      <c r="Q260" s="148">
        <f t="shared" ca="1" si="86"/>
        <v>31831892.673793934</v>
      </c>
      <c r="R260" s="148"/>
      <c r="T260" s="12"/>
      <c r="W260" s="293"/>
      <c r="X260" s="293"/>
      <c r="Y260" s="293"/>
      <c r="Z260" s="293"/>
      <c r="AA260" s="293"/>
      <c r="AB260" s="293"/>
      <c r="AC260" s="293"/>
      <c r="AD260" s="293"/>
    </row>
    <row r="262" spans="2:30" x14ac:dyDescent="0.25">
      <c r="K262" s="411"/>
      <c r="L262" s="411"/>
      <c r="M262" s="411"/>
      <c r="N262" s="411"/>
      <c r="O262" s="411"/>
      <c r="P262" s="411"/>
      <c r="S262" s="162"/>
    </row>
    <row r="263" spans="2:30" x14ac:dyDescent="0.25">
      <c r="K263" s="396"/>
      <c r="L263" s="396"/>
      <c r="M263" s="396"/>
      <c r="N263" s="396"/>
      <c r="O263" s="396"/>
      <c r="P263" s="396"/>
      <c r="Q263" s="396"/>
      <c r="R263" s="162"/>
    </row>
    <row r="264" spans="2:30" ht="95.1" customHeight="1" thickBot="1" x14ac:dyDescent="0.3">
      <c r="B264" s="168" t="s">
        <v>362</v>
      </c>
      <c r="C264" s="172" t="s">
        <v>363</v>
      </c>
      <c r="D264" s="172"/>
      <c r="E264" s="315" t="s">
        <v>102</v>
      </c>
      <c r="F264" s="315" t="s">
        <v>114</v>
      </c>
      <c r="G264" s="315" t="s">
        <v>364</v>
      </c>
      <c r="H264" s="315" t="s">
        <v>183</v>
      </c>
      <c r="I264" s="172" t="s">
        <v>358</v>
      </c>
      <c r="J264" s="40"/>
      <c r="O264" s="162"/>
      <c r="Q264" s="293"/>
    </row>
    <row r="265" spans="2:30" x14ac:dyDescent="0.25">
      <c r="B265" s="169" t="s">
        <v>89</v>
      </c>
      <c r="C265" s="170">
        <v>7126473.2687144941</v>
      </c>
      <c r="D265" s="306">
        <f t="shared" ref="D265:D275" si="87">C265/$C$276</f>
        <v>0.28545726700028096</v>
      </c>
      <c r="E265" s="173">
        <v>1394937.73</v>
      </c>
      <c r="F265" s="174">
        <v>1011534.4212597876</v>
      </c>
      <c r="G265" s="174">
        <v>527749.95426889439</v>
      </c>
      <c r="H265" s="174">
        <v>891353.18</v>
      </c>
      <c r="I265" s="174">
        <f>C265+E265+F265+G265+H265</f>
        <v>10952048.554243175</v>
      </c>
      <c r="J265" s="40"/>
      <c r="L265" s="398" t="s">
        <v>365</v>
      </c>
      <c r="M265" s="389"/>
      <c r="N265" s="389" t="s">
        <v>366</v>
      </c>
      <c r="O265" s="399"/>
    </row>
    <row r="266" spans="2:30" x14ac:dyDescent="0.25">
      <c r="B266" s="169" t="s">
        <v>91</v>
      </c>
      <c r="C266" s="170">
        <v>147844.5518290129</v>
      </c>
      <c r="D266" s="306">
        <f t="shared" si="87"/>
        <v>5.922045886464714E-3</v>
      </c>
      <c r="E266" s="173"/>
      <c r="F266" s="174">
        <v>44343</v>
      </c>
      <c r="G266" s="174">
        <v>0</v>
      </c>
      <c r="H266" s="174"/>
      <c r="I266" s="174">
        <f>C266+E266+F266+G266+H266</f>
        <v>192187.5518290129</v>
      </c>
      <c r="J266" s="40"/>
      <c r="L266" s="400" t="s">
        <v>367</v>
      </c>
      <c r="N266" t="s">
        <v>368</v>
      </c>
      <c r="O266" s="401"/>
    </row>
    <row r="267" spans="2:30" x14ac:dyDescent="0.25">
      <c r="B267" s="169" t="s">
        <v>58</v>
      </c>
      <c r="C267" s="170">
        <v>366852.22689484071</v>
      </c>
      <c r="D267" s="306">
        <f t="shared" si="87"/>
        <v>1.4694594385429891E-2</v>
      </c>
      <c r="E267" s="173"/>
      <c r="F267" s="174">
        <v>0</v>
      </c>
      <c r="G267" s="174">
        <v>0</v>
      </c>
      <c r="H267" s="174"/>
      <c r="I267" s="174">
        <f t="shared" ref="I267:I275" si="88">C267+E267+F267+G267+H267</f>
        <v>366852.22689484071</v>
      </c>
      <c r="J267" s="40"/>
      <c r="L267" s="402">
        <f>Q249/(Q249+Q253)</f>
        <v>0.76565510501824674</v>
      </c>
      <c r="N267" s="403">
        <f ca="1">Q255/Q260</f>
        <v>0.78427991862586111</v>
      </c>
      <c r="O267" s="401"/>
    </row>
    <row r="268" spans="2:30" ht="15.75" thickBot="1" x14ac:dyDescent="0.3">
      <c r="B268" s="169" t="s">
        <v>116</v>
      </c>
      <c r="C268" s="170">
        <v>1475116.8494064531</v>
      </c>
      <c r="D268" s="306">
        <f t="shared" si="87"/>
        <v>5.9087126052405438E-2</v>
      </c>
      <c r="E268" s="173"/>
      <c r="F268" s="174">
        <v>15895.331436724071</v>
      </c>
      <c r="G268" s="174">
        <v>9817.1324482758628</v>
      </c>
      <c r="H268" s="174"/>
      <c r="I268" s="174">
        <f t="shared" si="88"/>
        <v>1500829.3132914531</v>
      </c>
      <c r="J268" s="40"/>
      <c r="L268" s="404"/>
      <c r="M268" s="405"/>
      <c r="N268" s="406"/>
      <c r="O268" s="407"/>
    </row>
    <row r="269" spans="2:30" x14ac:dyDescent="0.25">
      <c r="B269" s="169" t="s">
        <v>94</v>
      </c>
      <c r="C269" s="170">
        <v>2144753.26164142</v>
      </c>
      <c r="D269" s="306">
        <f t="shared" si="87"/>
        <v>8.5910012059658813E-2</v>
      </c>
      <c r="E269" s="173"/>
      <c r="F269" s="174">
        <v>532815.78560762212</v>
      </c>
      <c r="G269" s="174">
        <v>91575.077108869402</v>
      </c>
      <c r="H269" s="174">
        <v>366790.04</v>
      </c>
      <c r="I269" s="174">
        <f t="shared" si="88"/>
        <v>3135934.1643579113</v>
      </c>
      <c r="J269" s="40"/>
      <c r="N269" s="40"/>
    </row>
    <row r="270" spans="2:30" x14ac:dyDescent="0.25">
      <c r="B270" s="169" t="s">
        <v>96</v>
      </c>
      <c r="C270" s="170">
        <v>3713852.3105291654</v>
      </c>
      <c r="D270" s="306">
        <f t="shared" si="87"/>
        <v>0.14876167925310529</v>
      </c>
      <c r="E270" s="173"/>
      <c r="F270" s="174">
        <v>109313.55472874449</v>
      </c>
      <c r="G270" s="174">
        <v>87121.657324784494</v>
      </c>
      <c r="H270" s="174">
        <v>201294.2</v>
      </c>
      <c r="I270" s="174">
        <f t="shared" si="88"/>
        <v>4111581.7225826946</v>
      </c>
      <c r="J270" s="40"/>
      <c r="N270" s="40"/>
    </row>
    <row r="271" spans="2:30" x14ac:dyDescent="0.25">
      <c r="B271" s="169" t="s">
        <v>110</v>
      </c>
      <c r="C271" s="170">
        <v>8539396.1102440953</v>
      </c>
      <c r="D271" s="306">
        <f t="shared" si="87"/>
        <v>0.34205315638584033</v>
      </c>
      <c r="E271" s="173"/>
      <c r="F271" s="174">
        <v>0</v>
      </c>
      <c r="G271" s="174">
        <v>0</v>
      </c>
      <c r="H271" s="174"/>
      <c r="I271" s="174">
        <f t="shared" si="88"/>
        <v>8539396.1102440953</v>
      </c>
      <c r="J271" s="40"/>
      <c r="N271" s="40"/>
    </row>
    <row r="272" spans="2:30" x14ac:dyDescent="0.25">
      <c r="B272" s="169" t="s">
        <v>130</v>
      </c>
      <c r="C272" s="170">
        <v>807315.10466291942</v>
      </c>
      <c r="D272" s="306">
        <f t="shared" si="87"/>
        <v>3.233772929407102E-2</v>
      </c>
      <c r="E272" s="173"/>
      <c r="F272" s="174">
        <v>0</v>
      </c>
      <c r="G272" s="174">
        <v>0</v>
      </c>
      <c r="H272" s="174"/>
      <c r="I272" s="174">
        <f t="shared" si="88"/>
        <v>807315.10466291942</v>
      </c>
      <c r="J272" s="408"/>
      <c r="K272" s="38"/>
      <c r="N272" s="40"/>
    </row>
    <row r="273" spans="2:11" x14ac:dyDescent="0.25">
      <c r="B273" s="169" t="s">
        <v>98</v>
      </c>
      <c r="C273" s="170">
        <v>123529.63447235327</v>
      </c>
      <c r="D273" s="306">
        <f t="shared" si="87"/>
        <v>4.9480901029721339E-3</v>
      </c>
      <c r="E273" s="173"/>
      <c r="F273" s="174">
        <v>0</v>
      </c>
      <c r="G273" s="174">
        <v>0</v>
      </c>
      <c r="H273" s="174"/>
      <c r="I273" s="174">
        <f t="shared" si="88"/>
        <v>123529.63447235327</v>
      </c>
      <c r="J273" s="408"/>
    </row>
    <row r="274" spans="2:11" x14ac:dyDescent="0.25">
      <c r="B274" s="169" t="s">
        <v>103</v>
      </c>
      <c r="C274" s="170"/>
      <c r="D274" s="306">
        <f t="shared" si="87"/>
        <v>0</v>
      </c>
      <c r="E274" s="173">
        <v>361134.2</v>
      </c>
      <c r="F274" s="174">
        <v>217975.03</v>
      </c>
      <c r="G274" s="174">
        <v>577074.15346360696</v>
      </c>
      <c r="H274" s="174">
        <v>353654.96</v>
      </c>
      <c r="I274" s="174">
        <f t="shared" si="88"/>
        <v>1509838.3434636069</v>
      </c>
      <c r="J274" s="408"/>
    </row>
    <row r="275" spans="2:11" x14ac:dyDescent="0.25">
      <c r="B275" s="169" t="s">
        <v>354</v>
      </c>
      <c r="C275" s="170">
        <v>519980.87751562591</v>
      </c>
      <c r="D275" s="306">
        <f t="shared" si="87"/>
        <v>2.082829957977143E-2</v>
      </c>
      <c r="E275" s="173">
        <v>72399.070000000007</v>
      </c>
      <c r="F275" s="174"/>
      <c r="G275" s="174"/>
      <c r="H275" s="174"/>
      <c r="I275" s="174">
        <f t="shared" si="88"/>
        <v>592379.94751562597</v>
      </c>
      <c r="J275" s="408"/>
    </row>
    <row r="276" spans="2:11" ht="15.75" thickBot="1" x14ac:dyDescent="0.3">
      <c r="B276" s="168" t="s">
        <v>358</v>
      </c>
      <c r="C276" s="171">
        <f>SUM(C265:C275)</f>
        <v>24965114.195910379</v>
      </c>
      <c r="D276" s="171"/>
      <c r="E276" s="171">
        <f t="shared" ref="E276:I276" si="89">SUM(E265:E275)</f>
        <v>1828471</v>
      </c>
      <c r="F276" s="171">
        <f t="shared" si="89"/>
        <v>1931877.1230328784</v>
      </c>
      <c r="G276" s="171">
        <f t="shared" si="89"/>
        <v>1293337.9746144312</v>
      </c>
      <c r="H276" s="171">
        <f t="shared" si="89"/>
        <v>1813092.38</v>
      </c>
      <c r="I276" s="171">
        <f t="shared" si="89"/>
        <v>31831892.673557684</v>
      </c>
      <c r="J276" s="408"/>
      <c r="K276" s="40"/>
    </row>
    <row r="277" spans="2:11" x14ac:dyDescent="0.25">
      <c r="J277" s="409"/>
    </row>
    <row r="278" spans="2:11" x14ac:dyDescent="0.25">
      <c r="C278" s="162"/>
      <c r="D278" s="162"/>
      <c r="E278" s="162"/>
      <c r="J278" s="410"/>
    </row>
    <row r="279" spans="2:11" x14ac:dyDescent="0.25">
      <c r="I279" s="162"/>
      <c r="J279" s="411"/>
    </row>
    <row r="280" spans="2:11" ht="15.75" thickBot="1" x14ac:dyDescent="0.3">
      <c r="B280" s="168" t="s">
        <v>362</v>
      </c>
      <c r="C280" s="172" t="s">
        <v>44</v>
      </c>
      <c r="D280" s="172" t="s">
        <v>47</v>
      </c>
      <c r="E280" s="172" t="s">
        <v>49</v>
      </c>
      <c r="F280" s="172" t="s">
        <v>369</v>
      </c>
      <c r="G280" s="172" t="s">
        <v>370</v>
      </c>
      <c r="H280" s="172" t="s">
        <v>358</v>
      </c>
      <c r="I280" s="162"/>
      <c r="J280" s="397"/>
    </row>
    <row r="281" spans="2:11" x14ac:dyDescent="0.25">
      <c r="B281" s="169" t="s">
        <v>89</v>
      </c>
      <c r="C281" s="228">
        <v>2606480.1204630747</v>
      </c>
      <c r="D281" s="228">
        <v>3754468.3246208876</v>
      </c>
      <c r="E281" s="228">
        <v>2809049.7398136882</v>
      </c>
      <c r="F281" s="228">
        <v>946704.36827666475</v>
      </c>
      <c r="G281" s="228">
        <v>835345.96319095441</v>
      </c>
      <c r="H281" s="228">
        <f t="shared" ref="H281:H291" si="90">SUM(C281:G281)</f>
        <v>10952048.516365269</v>
      </c>
      <c r="I281" s="162"/>
    </row>
    <row r="282" spans="2:11" x14ac:dyDescent="0.25">
      <c r="B282" s="169" t="s">
        <v>91</v>
      </c>
      <c r="C282" s="228">
        <v>82465.209445850182</v>
      </c>
      <c r="D282" s="228">
        <v>28892.14034720245</v>
      </c>
      <c r="E282" s="228">
        <v>80830.202035960276</v>
      </c>
      <c r="F282" s="228">
        <v>0</v>
      </c>
      <c r="G282" s="228">
        <v>0</v>
      </c>
      <c r="H282" s="228">
        <f t="shared" si="90"/>
        <v>192187.55182901293</v>
      </c>
    </row>
    <row r="283" spans="2:11" x14ac:dyDescent="0.25">
      <c r="B283" s="169" t="s">
        <v>58</v>
      </c>
      <c r="C283" s="228">
        <v>160816.91169484062</v>
      </c>
      <c r="D283" s="228">
        <v>14308.008000000002</v>
      </c>
      <c r="E283" s="228">
        <v>191727.30720000004</v>
      </c>
      <c r="F283" s="228">
        <v>0</v>
      </c>
      <c r="G283" s="228">
        <v>0</v>
      </c>
      <c r="H283" s="228">
        <f t="shared" si="90"/>
        <v>366852.22689484066</v>
      </c>
    </row>
    <row r="284" spans="2:11" x14ac:dyDescent="0.25">
      <c r="B284" s="169" t="s">
        <v>116</v>
      </c>
      <c r="C284" s="228">
        <v>233413.3373920859</v>
      </c>
      <c r="D284" s="228">
        <v>116314.99447539053</v>
      </c>
      <c r="E284" s="228">
        <v>851159.13772508083</v>
      </c>
      <c r="F284" s="228">
        <v>299941.84369889583</v>
      </c>
      <c r="G284" s="228">
        <v>0</v>
      </c>
      <c r="H284" s="228">
        <f t="shared" si="90"/>
        <v>1500829.3132914531</v>
      </c>
    </row>
    <row r="285" spans="2:11" x14ac:dyDescent="0.25">
      <c r="B285" s="169" t="s">
        <v>94</v>
      </c>
      <c r="C285" s="228">
        <v>1089039.7222357299</v>
      </c>
      <c r="D285" s="228">
        <v>1140153.4500057294</v>
      </c>
      <c r="E285" s="228">
        <v>906740.99191566568</v>
      </c>
      <c r="F285" s="228">
        <v>0</v>
      </c>
      <c r="G285" s="228">
        <v>0</v>
      </c>
      <c r="H285" s="228">
        <f t="shared" si="90"/>
        <v>3135934.1641571252</v>
      </c>
    </row>
    <row r="286" spans="2:11" x14ac:dyDescent="0.25">
      <c r="B286" s="169" t="s">
        <v>96</v>
      </c>
      <c r="C286" s="228">
        <v>1155581.6620794102</v>
      </c>
      <c r="D286" s="228">
        <v>1894892.3113164704</v>
      </c>
      <c r="E286" s="228">
        <v>1061107.7538505651</v>
      </c>
      <c r="F286" s="228">
        <v>0</v>
      </c>
      <c r="G286" s="228">
        <v>0</v>
      </c>
      <c r="H286" s="228">
        <f t="shared" si="90"/>
        <v>4111581.7272464456</v>
      </c>
    </row>
    <row r="287" spans="2:11" x14ac:dyDescent="0.25">
      <c r="B287" s="169" t="s">
        <v>110</v>
      </c>
      <c r="C287" s="228">
        <v>1282127.6959304675</v>
      </c>
      <c r="D287" s="228">
        <v>6134844.2252833992</v>
      </c>
      <c r="E287" s="228">
        <v>1007775.5855690951</v>
      </c>
      <c r="F287" s="228">
        <v>0</v>
      </c>
      <c r="G287" s="228">
        <v>114648.60346113246</v>
      </c>
      <c r="H287" s="228">
        <f t="shared" si="90"/>
        <v>8539396.1102440953</v>
      </c>
    </row>
    <row r="288" spans="2:11" x14ac:dyDescent="0.25">
      <c r="B288" s="169" t="s">
        <v>130</v>
      </c>
      <c r="C288" s="228">
        <v>41390.505788927061</v>
      </c>
      <c r="D288" s="228">
        <v>765924.59887399245</v>
      </c>
      <c r="E288" s="228">
        <v>0</v>
      </c>
      <c r="F288" s="228">
        <v>0</v>
      </c>
      <c r="G288" s="228">
        <v>0</v>
      </c>
      <c r="H288" s="228">
        <f t="shared" si="90"/>
        <v>807315.10466291953</v>
      </c>
    </row>
    <row r="289" spans="2:11" x14ac:dyDescent="0.25">
      <c r="B289" s="169" t="s">
        <v>98</v>
      </c>
      <c r="C289" s="228">
        <v>14526.629187124019</v>
      </c>
      <c r="D289" s="228">
        <v>109003.00528522926</v>
      </c>
      <c r="E289" s="228">
        <v>0</v>
      </c>
      <c r="F289" s="228">
        <v>0</v>
      </c>
      <c r="G289" s="228">
        <v>0</v>
      </c>
      <c r="H289" s="228">
        <f t="shared" si="90"/>
        <v>123529.63447235328</v>
      </c>
    </row>
    <row r="290" spans="2:11" x14ac:dyDescent="0.25">
      <c r="B290" s="169" t="s">
        <v>103</v>
      </c>
      <c r="C290" s="228">
        <v>339225.32472044177</v>
      </c>
      <c r="D290" s="228">
        <v>925291.04911981104</v>
      </c>
      <c r="E290" s="228">
        <v>231238.77382926474</v>
      </c>
      <c r="F290" s="228">
        <v>0</v>
      </c>
      <c r="G290" s="228">
        <v>0</v>
      </c>
      <c r="H290" s="228">
        <f t="shared" si="90"/>
        <v>1495755.1476695177</v>
      </c>
    </row>
    <row r="291" spans="2:11" x14ac:dyDescent="0.25">
      <c r="B291" s="169" t="s">
        <v>354</v>
      </c>
      <c r="C291" s="228">
        <v>0</v>
      </c>
      <c r="D291" s="228">
        <v>0</v>
      </c>
      <c r="E291" s="228">
        <v>0</v>
      </c>
      <c r="F291" s="228">
        <v>0</v>
      </c>
      <c r="G291" s="228">
        <v>606463.17696103186</v>
      </c>
      <c r="H291" s="228">
        <f t="shared" si="90"/>
        <v>606463.17696103186</v>
      </c>
    </row>
    <row r="292" spans="2:11" ht="15.75" thickBot="1" x14ac:dyDescent="0.3">
      <c r="B292" s="168" t="s">
        <v>359</v>
      </c>
      <c r="C292" s="171">
        <f>SUM(C281:C291)</f>
        <v>7005067.1189379506</v>
      </c>
      <c r="D292" s="171">
        <f t="shared" ref="D292:E292" si="91">SUM(D281:D291)</f>
        <v>14884092.107328113</v>
      </c>
      <c r="E292" s="171">
        <f t="shared" si="91"/>
        <v>7139629.4919393202</v>
      </c>
      <c r="F292" s="171">
        <f>SUM(F281:F291)</f>
        <v>1246646.2119755605</v>
      </c>
      <c r="G292" s="171">
        <f>SUM(G281:G291)</f>
        <v>1556457.7436131188</v>
      </c>
      <c r="H292" s="171">
        <f>SUM(H281:H291)</f>
        <v>31831892.673794061</v>
      </c>
      <c r="J292" s="40"/>
      <c r="K292" s="40"/>
    </row>
    <row r="297" spans="2:11" x14ac:dyDescent="0.25">
      <c r="B297" s="179" t="s">
        <v>371</v>
      </c>
    </row>
    <row r="298" spans="2:11" x14ac:dyDescent="0.25">
      <c r="C298" s="459" t="s">
        <v>372</v>
      </c>
      <c r="D298" s="460"/>
      <c r="E298" s="460"/>
      <c r="F298" s="460"/>
      <c r="G298" s="460"/>
      <c r="H298" s="460"/>
      <c r="I298" s="461"/>
    </row>
    <row r="299" spans="2:11" x14ac:dyDescent="0.25">
      <c r="B299" s="307" t="s">
        <v>373</v>
      </c>
      <c r="C299" s="308" t="s">
        <v>79</v>
      </c>
      <c r="D299" s="308" t="s">
        <v>80</v>
      </c>
      <c r="E299" s="308" t="s">
        <v>81</v>
      </c>
      <c r="F299" s="308" t="s">
        <v>82</v>
      </c>
      <c r="G299" s="308" t="s">
        <v>83</v>
      </c>
      <c r="H299" s="308" t="s">
        <v>84</v>
      </c>
      <c r="I299" s="308" t="s">
        <v>358</v>
      </c>
    </row>
    <row r="300" spans="2:11" x14ac:dyDescent="0.25">
      <c r="B300" s="309" t="s">
        <v>374</v>
      </c>
      <c r="C300" s="310">
        <v>286323.75671175506</v>
      </c>
      <c r="D300" s="310">
        <v>286323.75671175506</v>
      </c>
      <c r="E300" s="310"/>
      <c r="F300" s="310"/>
      <c r="G300" s="310"/>
      <c r="H300" s="310"/>
      <c r="I300" s="310">
        <f>SUM(C300:H300)</f>
        <v>572647.51342351013</v>
      </c>
    </row>
    <row r="301" spans="2:11" x14ac:dyDescent="0.25">
      <c r="B301" s="309" t="s">
        <v>375</v>
      </c>
      <c r="C301" s="310">
        <v>301905.65361458226</v>
      </c>
      <c r="D301" s="310">
        <v>301905.65361458226</v>
      </c>
      <c r="E301" s="310"/>
      <c r="F301" s="310"/>
      <c r="G301" s="310"/>
      <c r="H301" s="310"/>
      <c r="I301" s="310">
        <f t="shared" ref="I301:I303" si="92">SUM(C301:H301)</f>
        <v>603811.30722916452</v>
      </c>
    </row>
    <row r="302" spans="2:11" x14ac:dyDescent="0.25">
      <c r="B302" s="309" t="s">
        <v>376</v>
      </c>
      <c r="C302" s="310">
        <v>239154.76243632383</v>
      </c>
      <c r="D302" s="310">
        <v>239154.76243632383</v>
      </c>
      <c r="E302" s="310"/>
      <c r="F302" s="310"/>
      <c r="G302" s="310"/>
      <c r="H302" s="310"/>
      <c r="I302" s="310">
        <f t="shared" si="92"/>
        <v>478309.52487264766</v>
      </c>
    </row>
    <row r="303" spans="2:11" x14ac:dyDescent="0.25">
      <c r="B303" s="309" t="s">
        <v>347</v>
      </c>
      <c r="C303" s="310">
        <v>58059.349798923184</v>
      </c>
      <c r="D303" s="310">
        <v>58059.349798923184</v>
      </c>
      <c r="E303" s="310"/>
      <c r="F303" s="310"/>
      <c r="G303" s="310"/>
      <c r="H303" s="310"/>
      <c r="I303" s="310">
        <f t="shared" si="92"/>
        <v>116118.69959784637</v>
      </c>
    </row>
    <row r="304" spans="2:11" x14ac:dyDescent="0.25">
      <c r="B304" s="307" t="s">
        <v>377</v>
      </c>
      <c r="C304" s="311">
        <f>SUM(C300:C303)</f>
        <v>885443.52256158437</v>
      </c>
      <c r="D304" s="311">
        <f>SUM(D300:D303)</f>
        <v>885443.52256158437</v>
      </c>
      <c r="E304" s="311">
        <f t="shared" ref="E304:H304" si="93">SUM(E300:E303)</f>
        <v>0</v>
      </c>
      <c r="F304" s="311">
        <f t="shared" si="93"/>
        <v>0</v>
      </c>
      <c r="G304" s="311">
        <f t="shared" si="93"/>
        <v>0</v>
      </c>
      <c r="H304" s="311">
        <f t="shared" si="93"/>
        <v>0</v>
      </c>
      <c r="I304" s="311">
        <f>SUM(C304:H304)</f>
        <v>1770887.0451231687</v>
      </c>
    </row>
    <row r="305" spans="2:9" x14ac:dyDescent="0.25">
      <c r="B305" s="309" t="s">
        <v>378</v>
      </c>
      <c r="C305" s="310">
        <v>80494.829292615104</v>
      </c>
      <c r="D305" s="310">
        <v>80494.829292615104</v>
      </c>
      <c r="E305" s="310"/>
      <c r="F305" s="310"/>
      <c r="G305" s="310"/>
      <c r="H305" s="310"/>
      <c r="I305" s="310">
        <f>SUM(C305:H305)</f>
        <v>160989.65858523021</v>
      </c>
    </row>
    <row r="306" spans="2:9" x14ac:dyDescent="0.25">
      <c r="B306" s="307" t="s">
        <v>379</v>
      </c>
      <c r="C306" s="311">
        <f>+C304+C305</f>
        <v>965938.35185419943</v>
      </c>
      <c r="D306" s="311">
        <f>+D304+D305</f>
        <v>965938.35185419943</v>
      </c>
      <c r="E306" s="311">
        <f t="shared" ref="E306:H306" si="94">+E304+E305</f>
        <v>0</v>
      </c>
      <c r="F306" s="311">
        <f t="shared" si="94"/>
        <v>0</v>
      </c>
      <c r="G306" s="311">
        <f t="shared" si="94"/>
        <v>0</v>
      </c>
      <c r="H306" s="311">
        <f t="shared" si="94"/>
        <v>0</v>
      </c>
      <c r="I306" s="311">
        <f>SUM(C306:H306)</f>
        <v>1931876.7037083989</v>
      </c>
    </row>
    <row r="309" spans="2:9" x14ac:dyDescent="0.25">
      <c r="C309" s="40"/>
      <c r="D309" s="40"/>
    </row>
    <row r="310" spans="2:9" x14ac:dyDescent="0.25">
      <c r="B310" s="179" t="s">
        <v>380</v>
      </c>
    </row>
    <row r="311" spans="2:9" x14ac:dyDescent="0.25">
      <c r="B311" s="179"/>
      <c r="C311" s="459" t="s">
        <v>372</v>
      </c>
      <c r="D311" s="460"/>
      <c r="E311" s="460"/>
      <c r="F311" s="460"/>
      <c r="G311" s="460"/>
      <c r="H311" s="460"/>
      <c r="I311" s="461"/>
    </row>
    <row r="312" spans="2:9" x14ac:dyDescent="0.25">
      <c r="B312" s="307" t="s">
        <v>373</v>
      </c>
      <c r="C312" s="308" t="s">
        <v>79</v>
      </c>
      <c r="D312" s="308" t="s">
        <v>80</v>
      </c>
      <c r="E312" s="308" t="s">
        <v>81</v>
      </c>
      <c r="F312" s="308" t="s">
        <v>82</v>
      </c>
      <c r="G312" s="308" t="s">
        <v>83</v>
      </c>
      <c r="H312" s="308" t="s">
        <v>84</v>
      </c>
      <c r="I312" s="308" t="s">
        <v>358</v>
      </c>
    </row>
    <row r="313" spans="2:9" x14ac:dyDescent="0.25">
      <c r="B313" s="309" t="s">
        <v>374</v>
      </c>
      <c r="C313" s="310">
        <v>187510.15179670975</v>
      </c>
      <c r="D313" s="310">
        <v>429223.94882264355</v>
      </c>
      <c r="E313" s="310"/>
      <c r="F313" s="310"/>
      <c r="G313" s="310"/>
      <c r="H313" s="310"/>
      <c r="I313" s="310">
        <f>SUM(C313:H313)</f>
        <v>616734.10061935335</v>
      </c>
    </row>
    <row r="314" spans="2:9" x14ac:dyDescent="0.25">
      <c r="B314" s="309" t="s">
        <v>375</v>
      </c>
      <c r="C314" s="310">
        <v>214292.43471278073</v>
      </c>
      <c r="D314" s="310">
        <v>127719.83701758871</v>
      </c>
      <c r="E314" s="310"/>
      <c r="F314" s="310"/>
      <c r="G314" s="310"/>
      <c r="H314" s="310"/>
      <c r="I314" s="310">
        <f t="shared" ref="I314:I316" si="95">SUM(C314:H314)</f>
        <v>342012.27173036942</v>
      </c>
    </row>
    <row r="315" spans="2:9" x14ac:dyDescent="0.25">
      <c r="B315" s="309" t="s">
        <v>376</v>
      </c>
      <c r="C315" s="310">
        <v>58683.256625356837</v>
      </c>
      <c r="D315" s="310">
        <v>58586.902995753371</v>
      </c>
      <c r="E315" s="310"/>
      <c r="F315" s="310"/>
      <c r="G315" s="310"/>
      <c r="H315" s="310"/>
      <c r="I315" s="310">
        <f t="shared" si="95"/>
        <v>117270.15962111022</v>
      </c>
    </row>
    <row r="316" spans="2:9" x14ac:dyDescent="0.25">
      <c r="B316" s="309" t="s">
        <v>347</v>
      </c>
      <c r="C316" s="310">
        <v>56273.973624969396</v>
      </c>
      <c r="D316" s="310">
        <v>31714.858409561537</v>
      </c>
      <c r="E316" s="310"/>
      <c r="F316" s="310"/>
      <c r="G316" s="310"/>
      <c r="H316" s="310"/>
      <c r="I316" s="310">
        <f t="shared" si="95"/>
        <v>87988.832034530933</v>
      </c>
    </row>
    <row r="317" spans="2:9" x14ac:dyDescent="0.25">
      <c r="B317" s="307" t="s">
        <v>377</v>
      </c>
      <c r="C317" s="311">
        <v>516759.81675981678</v>
      </c>
      <c r="D317" s="311">
        <v>647245.54724554718</v>
      </c>
      <c r="E317" s="311">
        <f t="shared" ref="E317:H317" si="96">SUM(E313:E316)</f>
        <v>0</v>
      </c>
      <c r="F317" s="311">
        <f t="shared" si="96"/>
        <v>0</v>
      </c>
      <c r="G317" s="311">
        <f t="shared" si="96"/>
        <v>0</v>
      </c>
      <c r="H317" s="311">
        <f t="shared" si="96"/>
        <v>0</v>
      </c>
      <c r="I317" s="311">
        <f>SUM(C317:H317)</f>
        <v>1164005.364005364</v>
      </c>
    </row>
    <row r="318" spans="2:9" x14ac:dyDescent="0.25">
      <c r="B318" s="309" t="s">
        <v>378</v>
      </c>
      <c r="C318" s="310">
        <v>57417.183240183243</v>
      </c>
      <c r="D318" s="310">
        <v>71915.452754452752</v>
      </c>
      <c r="E318" s="310"/>
      <c r="F318" s="310"/>
      <c r="G318" s="310"/>
      <c r="H318" s="310"/>
      <c r="I318" s="310">
        <f>SUM(C318:H318)</f>
        <v>129332.63599463599</v>
      </c>
    </row>
    <row r="319" spans="2:9" x14ac:dyDescent="0.25">
      <c r="B319" s="307" t="s">
        <v>379</v>
      </c>
      <c r="C319" s="311">
        <v>574177</v>
      </c>
      <c r="D319" s="311">
        <v>719161</v>
      </c>
      <c r="E319" s="311">
        <f t="shared" ref="E319:H319" si="97">+E317+E318</f>
        <v>0</v>
      </c>
      <c r="F319" s="311">
        <f t="shared" si="97"/>
        <v>0</v>
      </c>
      <c r="G319" s="311">
        <f t="shared" si="97"/>
        <v>0</v>
      </c>
      <c r="H319" s="311">
        <f t="shared" si="97"/>
        <v>0</v>
      </c>
      <c r="I319" s="311">
        <f>SUM(C319:H319)</f>
        <v>1293338</v>
      </c>
    </row>
    <row r="322" spans="2:9" x14ac:dyDescent="0.25">
      <c r="B322" s="179" t="s">
        <v>381</v>
      </c>
    </row>
    <row r="323" spans="2:9" x14ac:dyDescent="0.25">
      <c r="B323" s="316"/>
      <c r="C323" s="459" t="s">
        <v>372</v>
      </c>
      <c r="D323" s="460"/>
      <c r="E323" s="460"/>
      <c r="F323" s="460"/>
      <c r="G323" s="460"/>
      <c r="H323" s="460"/>
      <c r="I323" s="461"/>
    </row>
    <row r="324" spans="2:9" x14ac:dyDescent="0.25">
      <c r="B324" s="307" t="s">
        <v>373</v>
      </c>
      <c r="C324" s="308" t="s">
        <v>79</v>
      </c>
      <c r="D324" s="308" t="s">
        <v>80</v>
      </c>
      <c r="E324" s="308" t="s">
        <v>81</v>
      </c>
      <c r="F324" s="308" t="s">
        <v>82</v>
      </c>
      <c r="G324" s="308" t="s">
        <v>83</v>
      </c>
      <c r="H324" s="308" t="s">
        <v>84</v>
      </c>
      <c r="I324" s="308" t="s">
        <v>358</v>
      </c>
    </row>
    <row r="325" spans="2:9" x14ac:dyDescent="0.25">
      <c r="B325" s="309" t="s">
        <v>382</v>
      </c>
      <c r="C325" s="310">
        <v>692785.30342637224</v>
      </c>
      <c r="D325" s="310">
        <v>207127.01026780045</v>
      </c>
      <c r="E325" s="310">
        <v>206873.53552255931</v>
      </c>
      <c r="F325" s="310"/>
      <c r="G325" s="310"/>
      <c r="H325" s="310"/>
      <c r="I325" s="310">
        <f>SUM(C325:H325)</f>
        <v>1106785.849216732</v>
      </c>
    </row>
    <row r="326" spans="2:9" x14ac:dyDescent="0.25">
      <c r="B326" s="309" t="s">
        <v>383</v>
      </c>
      <c r="C326" s="310">
        <v>214336.41475263305</v>
      </c>
      <c r="D326" s="310">
        <v>82980.614736305317</v>
      </c>
      <c r="E326" s="310">
        <v>82980.614736305317</v>
      </c>
      <c r="F326" s="310"/>
      <c r="G326" s="310"/>
      <c r="H326" s="310"/>
      <c r="I326" s="310">
        <f>SUM(C326:H326)</f>
        <v>380297.64422524371</v>
      </c>
    </row>
    <row r="327" spans="2:9" x14ac:dyDescent="0.25">
      <c r="B327" s="309" t="s">
        <v>376</v>
      </c>
      <c r="C327" s="310">
        <v>97698.532558915642</v>
      </c>
      <c r="D327" s="310">
        <v>32566.177519638546</v>
      </c>
      <c r="E327" s="310">
        <v>32566.177519638546</v>
      </c>
      <c r="F327" s="310"/>
      <c r="G327" s="310"/>
      <c r="H327" s="310"/>
      <c r="I327" s="310">
        <f>SUM(C327:H327)</f>
        <v>162830.88759819273</v>
      </c>
    </row>
    <row r="328" spans="2:9" x14ac:dyDescent="0.25">
      <c r="B328" s="307" t="s">
        <v>377</v>
      </c>
      <c r="C328" s="311">
        <f t="shared" ref="C328:I328" si="98">SUM(C325:C327)</f>
        <v>1004820.250737921</v>
      </c>
      <c r="D328" s="311">
        <f t="shared" si="98"/>
        <v>322673.80252374429</v>
      </c>
      <c r="E328" s="311">
        <f t="shared" si="98"/>
        <v>322420.32777850318</v>
      </c>
      <c r="F328" s="311">
        <f t="shared" si="98"/>
        <v>0</v>
      </c>
      <c r="G328" s="311">
        <f t="shared" si="98"/>
        <v>0</v>
      </c>
      <c r="H328" s="311">
        <f t="shared" si="98"/>
        <v>0</v>
      </c>
      <c r="I328" s="311">
        <f t="shared" si="98"/>
        <v>1649914.3810401685</v>
      </c>
    </row>
    <row r="329" spans="2:9" x14ac:dyDescent="0.25">
      <c r="B329" s="309" t="s">
        <v>378</v>
      </c>
      <c r="C329" s="310">
        <v>98868.716344834917</v>
      </c>
      <c r="D329" s="310">
        <v>32174.124527996475</v>
      </c>
      <c r="E329" s="310">
        <v>32135.165413158433</v>
      </c>
      <c r="F329" s="310"/>
      <c r="G329" s="310"/>
      <c r="H329" s="310"/>
      <c r="I329" s="310">
        <f>SUM(C329:H329)</f>
        <v>163178.00628598983</v>
      </c>
    </row>
    <row r="330" spans="2:9" x14ac:dyDescent="0.25">
      <c r="B330" s="307" t="s">
        <v>379</v>
      </c>
      <c r="C330" s="311">
        <f t="shared" ref="C330:I330" si="99">+C328+C329</f>
        <v>1103688.9670827559</v>
      </c>
      <c r="D330" s="311">
        <f t="shared" si="99"/>
        <v>354847.92705174076</v>
      </c>
      <c r="E330" s="311">
        <f t="shared" si="99"/>
        <v>354555.4931916616</v>
      </c>
      <c r="F330" s="311">
        <f t="shared" si="99"/>
        <v>0</v>
      </c>
      <c r="G330" s="311">
        <f t="shared" si="99"/>
        <v>0</v>
      </c>
      <c r="H330" s="311">
        <f t="shared" si="99"/>
        <v>0</v>
      </c>
      <c r="I330" s="311">
        <f t="shared" si="99"/>
        <v>1813092.3873261584</v>
      </c>
    </row>
    <row r="331" spans="2:9" x14ac:dyDescent="0.25">
      <c r="B331" s="317" t="s">
        <v>384</v>
      </c>
    </row>
    <row r="333" spans="2:9" ht="15.75" thickBot="1" x14ac:dyDescent="0.3"/>
    <row r="334" spans="2:9" ht="15.75" thickBot="1" x14ac:dyDescent="0.3">
      <c r="B334" s="447" t="s">
        <v>362</v>
      </c>
      <c r="C334" s="455" t="s">
        <v>829</v>
      </c>
      <c r="D334" s="455"/>
    </row>
    <row r="335" spans="2:9" x14ac:dyDescent="0.25">
      <c r="B335" s="448" t="s">
        <v>89</v>
      </c>
      <c r="C335" s="449">
        <v>5622688.5642720219</v>
      </c>
      <c r="D335" s="450">
        <f>C335/$C$346</f>
        <v>0.22522182434851806</v>
      </c>
    </row>
    <row r="336" spans="2:9" x14ac:dyDescent="0.25">
      <c r="B336" s="448" t="s">
        <v>91</v>
      </c>
      <c r="C336" s="449">
        <v>147844.55182901287</v>
      </c>
      <c r="D336" s="450">
        <f t="shared" ref="D336:D345" si="100">C336/$C$346</f>
        <v>5.9220458864647132E-3</v>
      </c>
    </row>
    <row r="337" spans="2:4" x14ac:dyDescent="0.25">
      <c r="B337" s="448" t="s">
        <v>58</v>
      </c>
      <c r="C337" s="449">
        <v>366852.22689484066</v>
      </c>
      <c r="D337" s="450">
        <f t="shared" si="100"/>
        <v>1.4694594385429888E-2</v>
      </c>
    </row>
    <row r="338" spans="2:4" x14ac:dyDescent="0.25">
      <c r="B338" s="451" t="s">
        <v>116</v>
      </c>
      <c r="C338" s="449">
        <v>1175175.0057075575</v>
      </c>
      <c r="D338" s="450">
        <f t="shared" si="100"/>
        <v>4.7072686969726218E-2</v>
      </c>
    </row>
    <row r="339" spans="2:4" x14ac:dyDescent="0.25">
      <c r="B339" s="452" t="s">
        <v>94</v>
      </c>
      <c r="C339" s="449">
        <v>2144753.26164142</v>
      </c>
      <c r="D339" s="450">
        <f t="shared" si="100"/>
        <v>8.5910012059658813E-2</v>
      </c>
    </row>
    <row r="340" spans="2:4" x14ac:dyDescent="0.25">
      <c r="B340" s="448" t="s">
        <v>96</v>
      </c>
      <c r="C340" s="449">
        <v>3713852.3105291678</v>
      </c>
      <c r="D340" s="450">
        <f t="shared" si="100"/>
        <v>0.14876167925310538</v>
      </c>
    </row>
    <row r="341" spans="2:4" x14ac:dyDescent="0.25">
      <c r="B341" s="452" t="s">
        <v>110</v>
      </c>
      <c r="C341" s="449">
        <v>8424747.506782962</v>
      </c>
      <c r="D341" s="450">
        <f t="shared" si="100"/>
        <v>0.33746080393107308</v>
      </c>
    </row>
    <row r="342" spans="2:4" x14ac:dyDescent="0.25">
      <c r="B342" s="451" t="s">
        <v>830</v>
      </c>
      <c r="C342" s="449">
        <v>807315.10466291942</v>
      </c>
      <c r="D342" s="450">
        <f t="shared" si="100"/>
        <v>3.233772929407102E-2</v>
      </c>
    </row>
    <row r="343" spans="2:4" x14ac:dyDescent="0.25">
      <c r="B343" s="451" t="s">
        <v>431</v>
      </c>
      <c r="C343" s="449">
        <v>123529.63447235328</v>
      </c>
      <c r="D343" s="450">
        <f t="shared" si="100"/>
        <v>4.9480901029721348E-3</v>
      </c>
    </row>
    <row r="344" spans="2:4" x14ac:dyDescent="0.25">
      <c r="B344" s="451" t="s">
        <v>831</v>
      </c>
      <c r="C344" s="449">
        <f>Q243</f>
        <v>1246646.2119755603</v>
      </c>
      <c r="D344" s="450">
        <f t="shared" si="100"/>
        <v>4.9935530123862912E-2</v>
      </c>
    </row>
    <row r="345" spans="2:4" x14ac:dyDescent="0.25">
      <c r="B345" s="451" t="s">
        <v>66</v>
      </c>
      <c r="C345" s="449">
        <f>Q249</f>
        <v>1191709.817142566</v>
      </c>
      <c r="D345" s="450">
        <f t="shared" si="100"/>
        <v>4.7735003645117874E-2</v>
      </c>
    </row>
    <row r="346" spans="2:4" ht="15.75" thickBot="1" x14ac:dyDescent="0.3">
      <c r="B346" s="453" t="s">
        <v>832</v>
      </c>
      <c r="C346" s="171">
        <f>SUM(C335:C345)</f>
        <v>24965114.195910379</v>
      </c>
      <c r="D346" s="454"/>
    </row>
  </sheetData>
  <autoFilter ref="A6:DC253" xr:uid="{57170630-67D5-4890-93C4-4609E9608321}"/>
  <mergeCells count="129">
    <mergeCell ref="R199:R200"/>
    <mergeCell ref="D219:D222"/>
    <mergeCell ref="E219:E222"/>
    <mergeCell ref="C203:C223"/>
    <mergeCell ref="E193:E194"/>
    <mergeCell ref="E241:E242"/>
    <mergeCell ref="D241:D242"/>
    <mergeCell ref="B241:B242"/>
    <mergeCell ref="C298:I298"/>
    <mergeCell ref="E225:E227"/>
    <mergeCell ref="E203:E205"/>
    <mergeCell ref="E206:E211"/>
    <mergeCell ref="E231:E233"/>
    <mergeCell ref="E247:E248"/>
    <mergeCell ref="C244:C248"/>
    <mergeCell ref="B244:B248"/>
    <mergeCell ref="B181:B235"/>
    <mergeCell ref="D189:D194"/>
    <mergeCell ref="D203:D213"/>
    <mergeCell ref="D225:D229"/>
    <mergeCell ref="D244:D248"/>
    <mergeCell ref="C241:C242"/>
    <mergeCell ref="D181:D187"/>
    <mergeCell ref="E186:E187"/>
    <mergeCell ref="D196:D200"/>
    <mergeCell ref="E196:E198"/>
    <mergeCell ref="E199:E200"/>
    <mergeCell ref="C181:C201"/>
    <mergeCell ref="D215:D217"/>
    <mergeCell ref="D162:D164"/>
    <mergeCell ref="D167:D169"/>
    <mergeCell ref="D171:D173"/>
    <mergeCell ref="D86:D94"/>
    <mergeCell ref="D96:D111"/>
    <mergeCell ref="D114:D119"/>
    <mergeCell ref="E153:E154"/>
    <mergeCell ref="E159:E160"/>
    <mergeCell ref="E93:E94"/>
    <mergeCell ref="E110:E111"/>
    <mergeCell ref="E118:E119"/>
    <mergeCell ref="E89:E92"/>
    <mergeCell ref="E215:E217"/>
    <mergeCell ref="B7:B80"/>
    <mergeCell ref="C7:C41"/>
    <mergeCell ref="D39:D40"/>
    <mergeCell ref="C43:C59"/>
    <mergeCell ref="D121:D125"/>
    <mergeCell ref="D128:D136"/>
    <mergeCell ref="D138:D144"/>
    <mergeCell ref="C61:C79"/>
    <mergeCell ref="E64:E65"/>
    <mergeCell ref="E77:E78"/>
    <mergeCell ref="B86:B175"/>
    <mergeCell ref="C128:C165"/>
    <mergeCell ref="E146:E152"/>
    <mergeCell ref="E156:E158"/>
    <mergeCell ref="E162:E164"/>
    <mergeCell ref="E167:E169"/>
    <mergeCell ref="E171:E173"/>
    <mergeCell ref="E138:E142"/>
    <mergeCell ref="E114:E117"/>
    <mergeCell ref="E128:E134"/>
    <mergeCell ref="C86:C112"/>
    <mergeCell ref="C114:C126"/>
    <mergeCell ref="C167:C174"/>
    <mergeCell ref="G4:J4"/>
    <mergeCell ref="D67:D71"/>
    <mergeCell ref="E39:E40"/>
    <mergeCell ref="E67:E71"/>
    <mergeCell ref="E52:E56"/>
    <mergeCell ref="E61:E63"/>
    <mergeCell ref="E73:E76"/>
    <mergeCell ref="E28:E35"/>
    <mergeCell ref="E7:E12"/>
    <mergeCell ref="E16:E20"/>
    <mergeCell ref="E21:E26"/>
    <mergeCell ref="D16:D26"/>
    <mergeCell ref="E13:E14"/>
    <mergeCell ref="E36:E37"/>
    <mergeCell ref="E46:E47"/>
    <mergeCell ref="E57:E58"/>
    <mergeCell ref="K4:Q4"/>
    <mergeCell ref="R4:R6"/>
    <mergeCell ref="E189:E192"/>
    <mergeCell ref="E96:E100"/>
    <mergeCell ref="E101:E105"/>
    <mergeCell ref="E106:E109"/>
    <mergeCell ref="E86:E88"/>
    <mergeCell ref="E121:E123"/>
    <mergeCell ref="E43:E45"/>
    <mergeCell ref="E49:E51"/>
    <mergeCell ref="E181:E185"/>
    <mergeCell ref="R186:R187"/>
    <mergeCell ref="R159:R160"/>
    <mergeCell ref="R153:R154"/>
    <mergeCell ref="R143:R144"/>
    <mergeCell ref="R135:R136"/>
    <mergeCell ref="R124:R125"/>
    <mergeCell ref="R118:R119"/>
    <mergeCell ref="R110:R111"/>
    <mergeCell ref="R93:R94"/>
    <mergeCell ref="R77:R78"/>
    <mergeCell ref="R64:R65"/>
    <mergeCell ref="R57:R58"/>
    <mergeCell ref="R46:R47"/>
    <mergeCell ref="R36:R37"/>
    <mergeCell ref="R13:R14"/>
    <mergeCell ref="C323:I323"/>
    <mergeCell ref="R247:R248"/>
    <mergeCell ref="R228:R229"/>
    <mergeCell ref="R212:R213"/>
    <mergeCell ref="R193:R194"/>
    <mergeCell ref="C311:I311"/>
    <mergeCell ref="E244:E246"/>
    <mergeCell ref="C225:C234"/>
    <mergeCell ref="D231:D233"/>
    <mergeCell ref="E228:E229"/>
    <mergeCell ref="E124:E125"/>
    <mergeCell ref="E135:E136"/>
    <mergeCell ref="E143:E144"/>
    <mergeCell ref="E212:E213"/>
    <mergeCell ref="D146:D154"/>
    <mergeCell ref="D156:D160"/>
    <mergeCell ref="D7:D14"/>
    <mergeCell ref="D28:D37"/>
    <mergeCell ref="D43:D47"/>
    <mergeCell ref="D49:D58"/>
    <mergeCell ref="D61:D65"/>
    <mergeCell ref="D73:D78"/>
  </mergeCells>
  <phoneticPr fontId="37" type="noConversion"/>
  <dataValidations count="9">
    <dataValidation type="list" allowBlank="1" showInputMessage="1" showErrorMessage="1" sqref="F100 F151 F158 F246 F248" xr:uid="{29A3053C-B747-4F8A-84EB-2A9BB5E199E0}">
      <formula1>GCF_Classification</formula1>
    </dataValidation>
    <dataValidation type="list" allowBlank="1" showInputMessage="1" showErrorMessage="1" prompt="Please select Component" sqref="B7" xr:uid="{358258D5-E4E3-4CF8-AED3-8EF02C4F5913}">
      <formula1>Components</formula1>
    </dataValidation>
    <dataValidation type="list" allowBlank="1" showInputMessage="1" showErrorMessage="1" prompt="Please select Output" sqref="C7" xr:uid="{030EC3CD-8BC8-4DCC-B432-A671590E72F1}">
      <formula1>Outputs</formula1>
    </dataValidation>
    <dataValidation type="list" allowBlank="1" showInputMessage="1" showErrorMessage="1" prompt="Please select Funding Source" sqref="E7 E21 E27:E28 E41:E43 E38:E39 E52 E48:E49 E72:E73 E86 E89 E79:E80 E15:E16 E101 E106 E95:E96 E59:E61 E112:E114 E120:E121 E126:E128 E137:E138 E66:E67 E234:E235 E174:E175 E145:E146 E155:E156 E165:E167 E170:E171 E181 E161:E162 E206 C255:C260 E188:E189 E230:E231 E247 T86:T175 T7:T80 E13 E36 E46 E57 E64 E77 E93 E110 E118 E124 E135 E143 E153 E159 E186 E193 E212 E228 E214 E218:E219 E195:E199 E201:E203 T181:T235 E223:E225" xr:uid="{4DBC8000-D099-482D-943F-03ED35ED2A71}">
      <formula1>Funding</formula1>
    </dataValidation>
    <dataValidation type="list" allowBlank="1" showInputMessage="1" showErrorMessage="1" sqref="F254 F8:F15 F17:F27 F29:F38 F40:F42 F44:F48 F62:F66 F68:F72 F74:F80 F182:F188 F241:F242 F226:F230 F245 F50:F60 F232:F235 F97:F99 F87:F95 F115:F120 F122:F127 F129:F137 F139:F145 F147:F150 F152:F155 F157 F159:F161 F163:F166 F168:F170 F172:F175 F101:F113 F190:F202 F204:F218 F220:F224" xr:uid="{C941D48B-1B49-4BB9-AFE3-B8407EA8F5EA}">
      <formula1>Categories</formula1>
    </dataValidation>
    <dataValidation type="list" allowBlank="1" showInputMessage="1" showErrorMessage="1" prompt="Please select Budget Categories" sqref="F7 F16 F28 F43 F49 F61 F67 F73 F86 F96 F114 F128 F138 F146 F156 F167 F171 F181 F189 F203 F225 F231 F244 F39 F121 F162 F247 F219" xr:uid="{4667CEC3-4A3A-401D-A525-E740A273E31D}">
      <formula1>Categories</formula1>
    </dataValidation>
    <dataValidation type="list" allowBlank="1" showInputMessage="1" showErrorMessage="1" sqref="B86 B181 B254 B244" xr:uid="{65046B25-885C-4918-A457-45E2293285B0}">
      <formula1>Components</formula1>
    </dataValidation>
    <dataValidation type="list" allowBlank="1" showInputMessage="1" showErrorMessage="1" sqref="C61 C43 C86 C128 C181 C167 C203 C225 C254 C244" xr:uid="{5E732C72-BB35-4DF2-AA3C-BA0593910FA0}">
      <formula1>Outputs</formula1>
    </dataValidation>
    <dataValidation type="list" allowBlank="1" showInputMessage="1" showErrorMessage="1" sqref="T254 E254 E244 T244:T248" xr:uid="{C0D638DC-432E-4D8E-9FE1-64BADFBACD52}">
      <formula1>Funding</formula1>
    </dataValidation>
  </dataValidations>
  <pageMargins left="0.25" right="0.25" top="0.75" bottom="0.75" header="0.3" footer="0.3"/>
  <pageSetup paperSize="9" scale="8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M1131"/>
  <sheetViews>
    <sheetView showGridLines="0" topLeftCell="A810" zoomScale="135" zoomScaleNormal="80" workbookViewId="0">
      <selection activeCell="C836" sqref="C836"/>
    </sheetView>
  </sheetViews>
  <sheetFormatPr defaultColWidth="8.42578125" defaultRowHeight="12" x14ac:dyDescent="0.2"/>
  <cols>
    <col min="1" max="1" width="1.42578125" style="11" customWidth="1"/>
    <col min="2" max="2" width="17.42578125" style="11" bestFit="1" customWidth="1"/>
    <col min="3" max="3" width="73.42578125" style="11" customWidth="1"/>
    <col min="4" max="7" width="12.42578125" style="11" customWidth="1"/>
    <col min="8" max="8" width="25.28515625" style="11" customWidth="1"/>
    <col min="9" max="9" width="25.42578125" style="11" customWidth="1"/>
    <col min="10" max="11" width="15.42578125" style="11" customWidth="1"/>
    <col min="12" max="12" width="12.42578125" style="11" customWidth="1"/>
    <col min="13" max="13" width="12.42578125" style="11" bestFit="1" customWidth="1"/>
    <col min="14" max="16384" width="8.42578125" style="11"/>
  </cols>
  <sheetData>
    <row r="1" spans="2:3" ht="9.75" customHeight="1" x14ac:dyDescent="0.2"/>
    <row r="2" spans="2:3" ht="9.75" customHeight="1" x14ac:dyDescent="0.2">
      <c r="B2" s="79" t="s">
        <v>385</v>
      </c>
    </row>
    <row r="3" spans="2:3" ht="9.75" customHeight="1" x14ac:dyDescent="0.2"/>
    <row r="4" spans="2:3" ht="9.75" customHeight="1" x14ac:dyDescent="0.2">
      <c r="B4" s="11" t="s">
        <v>386</v>
      </c>
      <c r="C4" s="11" t="s">
        <v>387</v>
      </c>
    </row>
    <row r="5" spans="2:3" ht="9.75" customHeight="1" x14ac:dyDescent="0.2">
      <c r="B5" s="11" t="s">
        <v>110</v>
      </c>
      <c r="C5" s="11" t="s">
        <v>388</v>
      </c>
    </row>
    <row r="6" spans="2:3" ht="9.75" customHeight="1" x14ac:dyDescent="0.2">
      <c r="B6" s="11" t="s">
        <v>389</v>
      </c>
      <c r="C6" s="11" t="s">
        <v>390</v>
      </c>
    </row>
    <row r="7" spans="2:3" ht="9.75" customHeight="1" x14ac:dyDescent="0.2">
      <c r="B7" s="11" t="s">
        <v>96</v>
      </c>
      <c r="C7" s="11" t="s">
        <v>391</v>
      </c>
    </row>
    <row r="8" spans="2:3" ht="9.75" customHeight="1" x14ac:dyDescent="0.2">
      <c r="B8" s="11" t="s">
        <v>392</v>
      </c>
      <c r="C8" s="11" t="s">
        <v>393</v>
      </c>
    </row>
    <row r="9" spans="2:3" ht="9.75" customHeight="1" x14ac:dyDescent="0.2">
      <c r="B9" s="11" t="s">
        <v>98</v>
      </c>
      <c r="C9" s="11" t="s">
        <v>394</v>
      </c>
    </row>
    <row r="10" spans="2:3" ht="9.75" customHeight="1" x14ac:dyDescent="0.2">
      <c r="B10" s="11" t="s">
        <v>354</v>
      </c>
      <c r="C10" s="11" t="s">
        <v>395</v>
      </c>
    </row>
    <row r="11" spans="2:3" ht="9.75" customHeight="1" x14ac:dyDescent="0.2">
      <c r="B11" s="11" t="s">
        <v>370</v>
      </c>
      <c r="C11" s="11" t="s">
        <v>396</v>
      </c>
    </row>
    <row r="12" spans="2:3" ht="9.75" customHeight="1" x14ac:dyDescent="0.2"/>
    <row r="13" spans="2:3" ht="9.75" customHeight="1" x14ac:dyDescent="0.2"/>
    <row r="14" spans="2:3" x14ac:dyDescent="0.2">
      <c r="B14" s="61" t="s">
        <v>13</v>
      </c>
      <c r="C14" s="80" t="s">
        <v>397</v>
      </c>
    </row>
    <row r="15" spans="2:3" x14ac:dyDescent="0.2">
      <c r="B15" s="11" t="s">
        <v>90</v>
      </c>
      <c r="C15" s="11" t="s">
        <v>398</v>
      </c>
    </row>
    <row r="17" spans="2:8" x14ac:dyDescent="0.2">
      <c r="B17" s="11" t="s">
        <v>92</v>
      </c>
      <c r="C17" s="11" t="s">
        <v>399</v>
      </c>
    </row>
    <row r="18" spans="2:8" ht="24" x14ac:dyDescent="0.2">
      <c r="D18" s="45" t="s">
        <v>400</v>
      </c>
      <c r="E18" s="45" t="s">
        <v>401</v>
      </c>
      <c r="F18" s="45" t="s">
        <v>358</v>
      </c>
    </row>
    <row r="19" spans="2:8" x14ac:dyDescent="0.2">
      <c r="C19" s="60" t="s">
        <v>402</v>
      </c>
      <c r="D19" s="56">
        <v>401.86625500611643</v>
      </c>
      <c r="E19" s="49">
        <v>31</v>
      </c>
      <c r="F19" s="56">
        <f>+E19*D19</f>
        <v>12457.85390518961</v>
      </c>
      <c r="G19" s="11" t="s">
        <v>79</v>
      </c>
    </row>
    <row r="20" spans="2:8" x14ac:dyDescent="0.2">
      <c r="C20" s="60" t="s">
        <v>403</v>
      </c>
      <c r="D20" s="56">
        <v>401.86625500611643</v>
      </c>
      <c r="E20" s="49">
        <v>7</v>
      </c>
      <c r="F20" s="56">
        <f>+E20*D20</f>
        <v>2813.0637850428152</v>
      </c>
      <c r="G20" s="11" t="s">
        <v>79</v>
      </c>
    </row>
    <row r="21" spans="2:8" x14ac:dyDescent="0.2">
      <c r="C21" s="60" t="s">
        <v>404</v>
      </c>
      <c r="D21" s="56">
        <v>401.86625500611643</v>
      </c>
      <c r="E21" s="49">
        <v>12</v>
      </c>
      <c r="F21" s="56">
        <f>+E21*D21</f>
        <v>4822.395060073397</v>
      </c>
      <c r="G21" s="11" t="s">
        <v>80</v>
      </c>
    </row>
    <row r="22" spans="2:8" x14ac:dyDescent="0.2">
      <c r="C22" s="50" t="s">
        <v>405</v>
      </c>
      <c r="D22" s="55"/>
      <c r="E22" s="78">
        <f>SUM(E19:E21)</f>
        <v>50</v>
      </c>
      <c r="F22" s="78">
        <f>SUM(F19:F21)</f>
        <v>20093.31275030582</v>
      </c>
    </row>
    <row r="24" spans="2:8" x14ac:dyDescent="0.2">
      <c r="B24" s="11" t="s">
        <v>93</v>
      </c>
      <c r="C24" s="11" t="s">
        <v>406</v>
      </c>
    </row>
    <row r="25" spans="2:8" ht="24" x14ac:dyDescent="0.2">
      <c r="D25" s="45" t="s">
        <v>400</v>
      </c>
      <c r="E25" s="45"/>
      <c r="F25" s="45"/>
      <c r="G25" s="45" t="s">
        <v>401</v>
      </c>
      <c r="H25" s="45" t="s">
        <v>358</v>
      </c>
    </row>
    <row r="26" spans="2:8" ht="24" x14ac:dyDescent="0.2">
      <c r="C26" s="60" t="s">
        <v>407</v>
      </c>
      <c r="D26" s="56">
        <v>715.40040000000022</v>
      </c>
      <c r="E26" s="49">
        <v>17</v>
      </c>
      <c r="F26" s="49">
        <v>22</v>
      </c>
      <c r="G26" s="49">
        <f>SUM(E26:F26)</f>
        <v>39</v>
      </c>
      <c r="H26" s="56"/>
    </row>
    <row r="27" spans="2:8" x14ac:dyDescent="0.2">
      <c r="C27" s="50" t="s">
        <v>405</v>
      </c>
      <c r="D27" s="55"/>
      <c r="E27" s="55">
        <f>D26*E26</f>
        <v>12161.806800000004</v>
      </c>
      <c r="F27" s="55">
        <f>D26*F26</f>
        <v>15738.808800000004</v>
      </c>
      <c r="G27" s="78">
        <f>SUM(G26:G26)</f>
        <v>39</v>
      </c>
      <c r="H27" s="78">
        <f>SUM(E27:F27)</f>
        <v>27900.615600000008</v>
      </c>
    </row>
    <row r="29" spans="2:8" x14ac:dyDescent="0.2">
      <c r="B29" s="11" t="s">
        <v>95</v>
      </c>
      <c r="C29" s="11" t="s">
        <v>408</v>
      </c>
    </row>
    <row r="30" spans="2:8" ht="36" x14ac:dyDescent="0.2">
      <c r="D30" s="45" t="s">
        <v>409</v>
      </c>
      <c r="E30" s="45" t="s">
        <v>410</v>
      </c>
      <c r="F30" s="45" t="s">
        <v>358</v>
      </c>
    </row>
    <row r="31" spans="2:8" x14ac:dyDescent="0.2">
      <c r="C31" s="60" t="s">
        <v>411</v>
      </c>
      <c r="D31" s="56">
        <v>24367.708371734501</v>
      </c>
      <c r="E31" s="49">
        <v>1</v>
      </c>
      <c r="F31" s="56">
        <f>+E31*D31</f>
        <v>24367.708371734501</v>
      </c>
    </row>
    <row r="32" spans="2:8" x14ac:dyDescent="0.2">
      <c r="C32" s="60" t="s">
        <v>412</v>
      </c>
      <c r="D32" s="56">
        <v>213.62689981064733</v>
      </c>
      <c r="E32" s="49">
        <v>1</v>
      </c>
      <c r="F32" s="56">
        <f>+E32*D32</f>
        <v>213.62689981064733</v>
      </c>
    </row>
    <row r="33" spans="3:6" x14ac:dyDescent="0.2">
      <c r="C33" s="60" t="s">
        <v>413</v>
      </c>
      <c r="D33" s="56">
        <v>11806.446662868442</v>
      </c>
      <c r="E33" s="49">
        <v>1</v>
      </c>
      <c r="F33" s="56">
        <f>+E33*D33</f>
        <v>11806.446662868442</v>
      </c>
    </row>
    <row r="34" spans="3:6" x14ac:dyDescent="0.2">
      <c r="C34" s="60" t="s">
        <v>412</v>
      </c>
      <c r="D34" s="56">
        <v>213.62689981064733</v>
      </c>
      <c r="E34" s="49">
        <v>1</v>
      </c>
      <c r="F34" s="56">
        <f>+E34*D34</f>
        <v>213.62689981064733</v>
      </c>
    </row>
    <row r="35" spans="3:6" x14ac:dyDescent="0.2">
      <c r="C35" s="50" t="s">
        <v>405</v>
      </c>
      <c r="D35" s="55"/>
      <c r="E35" s="78">
        <f>SUM(E31:E34)</f>
        <v>4</v>
      </c>
      <c r="F35" s="78">
        <f>SUM(F31:F34)</f>
        <v>36601.408834224239</v>
      </c>
    </row>
    <row r="38" spans="3:6" x14ac:dyDescent="0.2">
      <c r="C38" s="152" t="s">
        <v>414</v>
      </c>
      <c r="D38" s="281" t="s">
        <v>415</v>
      </c>
    </row>
    <row r="39" spans="3:6" x14ac:dyDescent="0.2">
      <c r="C39" s="282" t="s">
        <v>416</v>
      </c>
      <c r="D39" s="153"/>
    </row>
    <row r="40" spans="3:6" x14ac:dyDescent="0.2">
      <c r="D40" s="153"/>
    </row>
    <row r="41" spans="3:6" x14ac:dyDescent="0.2">
      <c r="C41" s="280" t="s">
        <v>417</v>
      </c>
      <c r="D41" s="153">
        <v>1879.9167183336965</v>
      </c>
    </row>
    <row r="42" spans="3:6" x14ac:dyDescent="0.2">
      <c r="C42" s="280" t="s">
        <v>418</v>
      </c>
      <c r="D42" s="153">
        <v>13387.285721467231</v>
      </c>
    </row>
    <row r="43" spans="3:6" x14ac:dyDescent="0.2">
      <c r="C43" s="280" t="s">
        <v>419</v>
      </c>
      <c r="D43" s="153">
        <v>626.63890611123202</v>
      </c>
    </row>
    <row r="44" spans="3:6" x14ac:dyDescent="0.2">
      <c r="C44" s="280" t="s">
        <v>420</v>
      </c>
      <c r="D44" s="153">
        <v>7405.7325267691058</v>
      </c>
    </row>
    <row r="45" spans="3:6" x14ac:dyDescent="0.2">
      <c r="C45" s="280" t="s">
        <v>421</v>
      </c>
      <c r="D45" s="153">
        <v>1068.1344990532366</v>
      </c>
    </row>
    <row r="46" spans="3:6" x14ac:dyDescent="0.2">
      <c r="C46" s="152"/>
      <c r="D46" s="281">
        <f>SUM(D41:D45)</f>
        <v>24367.708371734501</v>
      </c>
    </row>
    <row r="48" spans="3:6" x14ac:dyDescent="0.2">
      <c r="C48" s="281" t="s">
        <v>422</v>
      </c>
    </row>
    <row r="49" spans="2:6" x14ac:dyDescent="0.2">
      <c r="C49" s="152"/>
      <c r="D49" s="153"/>
    </row>
    <row r="50" spans="2:6" x14ac:dyDescent="0.2">
      <c r="C50" s="155" t="s">
        <v>417</v>
      </c>
      <c r="D50" s="153">
        <v>1879.9167183336965</v>
      </c>
    </row>
    <row r="51" spans="2:6" x14ac:dyDescent="0.2">
      <c r="C51" s="155" t="s">
        <v>423</v>
      </c>
      <c r="D51" s="153">
        <v>854.50759924258921</v>
      </c>
    </row>
    <row r="52" spans="2:6" x14ac:dyDescent="0.2">
      <c r="C52" s="155" t="s">
        <v>424</v>
      </c>
      <c r="D52" s="153">
        <v>142.4179332070982</v>
      </c>
    </row>
    <row r="53" spans="2:6" x14ac:dyDescent="0.2">
      <c r="C53" s="155" t="s">
        <v>425</v>
      </c>
      <c r="D53" s="153">
        <v>640.88069943194205</v>
      </c>
    </row>
    <row r="54" spans="2:6" x14ac:dyDescent="0.2">
      <c r="C54" s="155" t="s">
        <v>426</v>
      </c>
      <c r="D54" s="153">
        <v>455.73738626271427</v>
      </c>
    </row>
    <row r="55" spans="2:6" x14ac:dyDescent="0.2">
      <c r="C55" s="155" t="s">
        <v>427</v>
      </c>
      <c r="D55" s="153">
        <v>427.2537996212946</v>
      </c>
    </row>
    <row r="56" spans="2:6" x14ac:dyDescent="0.2">
      <c r="C56" s="155" t="s">
        <v>428</v>
      </c>
      <c r="D56" s="153">
        <v>7405.7325267691058</v>
      </c>
    </row>
    <row r="57" spans="2:6" x14ac:dyDescent="0.2">
      <c r="C57" s="152"/>
      <c r="D57" s="281">
        <f>SUM(D50:D56)</f>
        <v>11806.44666286844</v>
      </c>
      <c r="E57" s="11" t="s">
        <v>429</v>
      </c>
    </row>
    <row r="61" spans="2:6" x14ac:dyDescent="0.2">
      <c r="B61" s="11" t="s">
        <v>97</v>
      </c>
      <c r="C61" s="11" t="s">
        <v>430</v>
      </c>
    </row>
    <row r="63" spans="2:6" x14ac:dyDescent="0.2">
      <c r="B63" s="11" t="s">
        <v>99</v>
      </c>
      <c r="C63" s="11" t="s">
        <v>431</v>
      </c>
    </row>
    <row r="64" spans="2:6" ht="24" x14ac:dyDescent="0.2">
      <c r="D64" s="45" t="s">
        <v>432</v>
      </c>
      <c r="E64" s="45" t="s">
        <v>433</v>
      </c>
      <c r="F64" s="45" t="s">
        <v>358</v>
      </c>
    </row>
    <row r="65" spans="2:7" x14ac:dyDescent="0.2">
      <c r="C65" s="60" t="s">
        <v>434</v>
      </c>
      <c r="D65" s="56">
        <v>14.526629187124</v>
      </c>
      <c r="E65" s="49">
        <v>1000</v>
      </c>
      <c r="F65" s="56">
        <f>+E65*D65</f>
        <v>14526.629187123999</v>
      </c>
    </row>
    <row r="66" spans="2:7" x14ac:dyDescent="0.2">
      <c r="C66" s="50" t="s">
        <v>405</v>
      </c>
      <c r="D66" s="55"/>
      <c r="E66" s="78">
        <f>SUM(E65:E65)</f>
        <v>1000</v>
      </c>
      <c r="F66" s="78">
        <f>SUM(F65:F65)</f>
        <v>14526.629187123999</v>
      </c>
    </row>
    <row r="68" spans="2:7" ht="48" x14ac:dyDescent="0.2">
      <c r="B68" s="11" t="s">
        <v>101</v>
      </c>
      <c r="C68" s="167" t="s">
        <v>435</v>
      </c>
    </row>
    <row r="69" spans="2:7" x14ac:dyDescent="0.2">
      <c r="B69" s="11" t="s">
        <v>106</v>
      </c>
      <c r="C69" s="11" t="s">
        <v>436</v>
      </c>
    </row>
    <row r="70" spans="2:7" x14ac:dyDescent="0.2">
      <c r="B70" s="11" t="s">
        <v>107</v>
      </c>
      <c r="C70" s="11" t="s">
        <v>399</v>
      </c>
    </row>
    <row r="71" spans="2:7" ht="24" x14ac:dyDescent="0.2">
      <c r="D71" s="45" t="s">
        <v>400</v>
      </c>
      <c r="E71" s="45" t="s">
        <v>401</v>
      </c>
      <c r="F71" s="45" t="s">
        <v>358</v>
      </c>
      <c r="G71" s="45"/>
    </row>
    <row r="72" spans="2:7" x14ac:dyDescent="0.2">
      <c r="C72" s="60" t="s">
        <v>437</v>
      </c>
      <c r="D72" s="56">
        <v>401.86625500611643</v>
      </c>
      <c r="E72" s="49">
        <v>18</v>
      </c>
      <c r="F72" s="56">
        <f>+E72*D72</f>
        <v>7233.5925901100954</v>
      </c>
      <c r="G72" s="512" t="s">
        <v>805</v>
      </c>
    </row>
    <row r="73" spans="2:7" x14ac:dyDescent="0.2">
      <c r="C73" s="60" t="s">
        <v>438</v>
      </c>
      <c r="D73" s="56">
        <v>401.86625500611643</v>
      </c>
      <c r="E73" s="49">
        <v>21</v>
      </c>
      <c r="F73" s="56">
        <f>+E73*D73</f>
        <v>8439.1913551284451</v>
      </c>
      <c r="G73" s="513"/>
    </row>
    <row r="74" spans="2:7" x14ac:dyDescent="0.2">
      <c r="C74" s="60"/>
      <c r="D74" s="56"/>
      <c r="E74" s="49"/>
      <c r="F74" s="56"/>
      <c r="G74" s="56"/>
    </row>
    <row r="75" spans="2:7" x14ac:dyDescent="0.2">
      <c r="C75" s="50" t="s">
        <v>405</v>
      </c>
      <c r="D75" s="55"/>
      <c r="E75" s="78">
        <f>SUM(E72:E74)</f>
        <v>39</v>
      </c>
      <c r="F75" s="78">
        <f>SUM(F72:F74)</f>
        <v>15672.783945238541</v>
      </c>
      <c r="G75" s="78"/>
    </row>
    <row r="77" spans="2:7" x14ac:dyDescent="0.2">
      <c r="B77" s="11" t="s">
        <v>108</v>
      </c>
      <c r="C77" s="11" t="s">
        <v>408</v>
      </c>
    </row>
    <row r="78" spans="2:7" ht="36" x14ac:dyDescent="0.2">
      <c r="D78" s="45" t="s">
        <v>409</v>
      </c>
      <c r="E78" s="45" t="s">
        <v>410</v>
      </c>
      <c r="F78" s="45" t="s">
        <v>358</v>
      </c>
    </row>
    <row r="79" spans="2:7" x14ac:dyDescent="0.2">
      <c r="C79" s="60" t="s">
        <v>439</v>
      </c>
      <c r="D79" s="56">
        <v>24367.708371734501</v>
      </c>
      <c r="E79" s="49">
        <v>1</v>
      </c>
      <c r="F79" s="56">
        <f>+E79*D79</f>
        <v>24367.708371734501</v>
      </c>
    </row>
    <row r="80" spans="2:7" x14ac:dyDescent="0.2">
      <c r="C80" s="50" t="s">
        <v>405</v>
      </c>
      <c r="D80" s="55"/>
      <c r="E80" s="78">
        <f>SUM(E79:E79)</f>
        <v>1</v>
      </c>
      <c r="F80" s="78">
        <f>SUM(F79:F79)</f>
        <v>24367.708371734501</v>
      </c>
    </row>
    <row r="81" spans="2:8" x14ac:dyDescent="0.2">
      <c r="C81" s="152"/>
      <c r="D81" s="153"/>
      <c r="E81" s="154"/>
      <c r="F81" s="154"/>
    </row>
    <row r="82" spans="2:8" x14ac:dyDescent="0.2">
      <c r="C82" s="152" t="s">
        <v>414</v>
      </c>
      <c r="D82" s="281" t="s">
        <v>415</v>
      </c>
      <c r="E82" s="154"/>
      <c r="F82" s="154"/>
      <c r="G82" s="284"/>
      <c r="H82" s="284"/>
    </row>
    <row r="83" spans="2:8" x14ac:dyDescent="0.2">
      <c r="C83" s="282" t="s">
        <v>440</v>
      </c>
      <c r="D83" s="153"/>
      <c r="E83" s="154"/>
      <c r="F83" s="154"/>
    </row>
    <row r="84" spans="2:8" x14ac:dyDescent="0.2">
      <c r="D84" s="153"/>
      <c r="E84" s="154"/>
      <c r="F84" s="154"/>
    </row>
    <row r="85" spans="2:8" x14ac:dyDescent="0.2">
      <c r="C85" s="280" t="s">
        <v>417</v>
      </c>
      <c r="D85" s="153">
        <v>1879.9167183336965</v>
      </c>
      <c r="E85" s="283"/>
      <c r="F85" s="164"/>
      <c r="G85" s="283"/>
      <c r="H85" s="176"/>
    </row>
    <row r="86" spans="2:8" x14ac:dyDescent="0.2">
      <c r="C86" s="280" t="s">
        <v>418</v>
      </c>
      <c r="D86" s="153">
        <v>13387.285721467231</v>
      </c>
      <c r="E86" s="446"/>
      <c r="F86" s="164"/>
      <c r="G86" s="283"/>
      <c r="H86" s="176"/>
    </row>
    <row r="87" spans="2:8" x14ac:dyDescent="0.2">
      <c r="C87" s="280" t="s">
        <v>419</v>
      </c>
      <c r="D87" s="153">
        <v>626.63890611123202</v>
      </c>
      <c r="E87" s="283"/>
      <c r="F87" s="164"/>
      <c r="G87" s="283"/>
      <c r="H87" s="176"/>
    </row>
    <row r="88" spans="2:8" x14ac:dyDescent="0.2">
      <c r="C88" s="280" t="s">
        <v>420</v>
      </c>
      <c r="D88" s="153">
        <v>7405.7325267691058</v>
      </c>
      <c r="E88" s="283"/>
      <c r="F88" s="164"/>
      <c r="G88" s="283"/>
      <c r="H88" s="176"/>
    </row>
    <row r="89" spans="2:8" x14ac:dyDescent="0.2">
      <c r="C89" s="280" t="s">
        <v>421</v>
      </c>
      <c r="D89" s="153">
        <v>1068.1344990532366</v>
      </c>
      <c r="E89" s="283"/>
      <c r="F89" s="164"/>
      <c r="G89" s="283"/>
      <c r="H89" s="176"/>
    </row>
    <row r="90" spans="2:8" x14ac:dyDescent="0.2">
      <c r="C90" s="152"/>
      <c r="D90" s="281">
        <f>SUM(D85:D89)</f>
        <v>24367.708371734501</v>
      </c>
      <c r="E90" s="154"/>
      <c r="F90" s="154"/>
      <c r="H90" s="285"/>
    </row>
    <row r="92" spans="2:8" x14ac:dyDescent="0.2">
      <c r="B92" s="11" t="s">
        <v>109</v>
      </c>
      <c r="C92" s="11" t="s">
        <v>441</v>
      </c>
    </row>
    <row r="93" spans="2:8" x14ac:dyDescent="0.2">
      <c r="B93" s="11" t="s">
        <v>111</v>
      </c>
      <c r="C93" s="11" t="s">
        <v>110</v>
      </c>
    </row>
    <row r="94" spans="2:8" ht="24" x14ac:dyDescent="0.2">
      <c r="D94" s="45" t="s">
        <v>432</v>
      </c>
      <c r="E94" s="45" t="s">
        <v>433</v>
      </c>
      <c r="F94" s="45" t="s">
        <v>358</v>
      </c>
      <c r="G94" s="45"/>
    </row>
    <row r="95" spans="2:8" x14ac:dyDescent="0.2">
      <c r="C95" s="60" t="s">
        <v>442</v>
      </c>
      <c r="D95" s="56">
        <v>1775.88970625199</v>
      </c>
      <c r="E95" s="49">
        <v>52</v>
      </c>
      <c r="F95" s="56">
        <f>+E95*D95</f>
        <v>92346.26472510348</v>
      </c>
      <c r="G95" s="512" t="s">
        <v>806</v>
      </c>
    </row>
    <row r="96" spans="2:8" x14ac:dyDescent="0.2">
      <c r="C96" s="50" t="s">
        <v>405</v>
      </c>
      <c r="D96" s="55"/>
      <c r="E96" s="78">
        <f>SUM(E95:E95)</f>
        <v>52</v>
      </c>
      <c r="F96" s="78">
        <f>SUM(F95:F95)</f>
        <v>92346.26472510348</v>
      </c>
      <c r="G96" s="513"/>
    </row>
    <row r="97" spans="2:12" x14ac:dyDescent="0.2">
      <c r="C97" s="152"/>
      <c r="D97" s="153"/>
      <c r="E97" s="154"/>
      <c r="F97" s="154"/>
    </row>
    <row r="98" spans="2:12" ht="36" x14ac:dyDescent="0.2">
      <c r="B98" s="11" t="s">
        <v>443</v>
      </c>
      <c r="C98" s="167" t="s">
        <v>444</v>
      </c>
    </row>
    <row r="100" spans="2:12" x14ac:dyDescent="0.2">
      <c r="B100" s="11" t="s">
        <v>123</v>
      </c>
      <c r="C100" s="11" t="s">
        <v>436</v>
      </c>
    </row>
    <row r="102" spans="2:12" x14ac:dyDescent="0.2">
      <c r="C102" s="61" t="s">
        <v>803</v>
      </c>
    </row>
    <row r="104" spans="2:12" ht="24" x14ac:dyDescent="0.2">
      <c r="D104" s="45" t="s">
        <v>432</v>
      </c>
      <c r="E104" s="46" t="s">
        <v>483</v>
      </c>
      <c r="F104" s="45" t="s">
        <v>484</v>
      </c>
      <c r="G104" s="45" t="s">
        <v>485</v>
      </c>
      <c r="H104" s="46" t="s">
        <v>486</v>
      </c>
      <c r="I104" s="46" t="s">
        <v>487</v>
      </c>
      <c r="J104" s="46" t="s">
        <v>488</v>
      </c>
      <c r="K104" s="45" t="s">
        <v>489</v>
      </c>
      <c r="L104" s="45" t="s">
        <v>490</v>
      </c>
    </row>
    <row r="105" spans="2:12" x14ac:dyDescent="0.2">
      <c r="C105" s="149"/>
      <c r="D105" s="45"/>
      <c r="E105" s="46"/>
      <c r="F105" s="45"/>
      <c r="G105" s="45"/>
      <c r="H105" s="46"/>
      <c r="I105" s="46"/>
      <c r="J105" s="46"/>
      <c r="K105" s="45"/>
      <c r="L105" s="45"/>
    </row>
    <row r="106" spans="2:12" x14ac:dyDescent="0.2">
      <c r="C106" s="48" t="s">
        <v>804</v>
      </c>
      <c r="D106" s="56">
        <v>14.861001725958076</v>
      </c>
      <c r="E106" s="49">
        <v>10</v>
      </c>
      <c r="F106" s="49">
        <v>10</v>
      </c>
      <c r="G106" s="49">
        <v>10</v>
      </c>
      <c r="H106" s="49"/>
      <c r="I106" s="49">
        <v>0</v>
      </c>
      <c r="J106" s="49"/>
      <c r="K106" s="49">
        <f>SUM(E106:J106)</f>
        <v>30</v>
      </c>
      <c r="L106" s="76">
        <f>K106*D106</f>
        <v>445.83005177874225</v>
      </c>
    </row>
    <row r="107" spans="2:12" x14ac:dyDescent="0.2">
      <c r="C107" s="48"/>
      <c r="D107" s="56"/>
      <c r="E107" s="49">
        <f>E106*D106</f>
        <v>148.61001725958076</v>
      </c>
      <c r="F107" s="49">
        <f>D106*F106</f>
        <v>148.61001725958076</v>
      </c>
      <c r="G107" s="49">
        <f>D106*G106</f>
        <v>148.61001725958076</v>
      </c>
      <c r="H107" s="49">
        <f>H106*D106</f>
        <v>0</v>
      </c>
      <c r="I107" s="49"/>
      <c r="J107" s="49"/>
      <c r="K107" s="49"/>
      <c r="L107" s="76"/>
    </row>
    <row r="110" spans="2:12" x14ac:dyDescent="0.2">
      <c r="B110" s="11" t="s">
        <v>124</v>
      </c>
      <c r="C110" s="11" t="s">
        <v>399</v>
      </c>
    </row>
    <row r="111" spans="2:12" ht="24" x14ac:dyDescent="0.2">
      <c r="D111" s="45" t="s">
        <v>400</v>
      </c>
      <c r="E111" s="45" t="s">
        <v>401</v>
      </c>
      <c r="F111" s="45" t="s">
        <v>358</v>
      </c>
    </row>
    <row r="112" spans="2:12" x14ac:dyDescent="0.2">
      <c r="C112" s="60" t="s">
        <v>438</v>
      </c>
      <c r="D112" s="56">
        <v>401.86625500611643</v>
      </c>
      <c r="E112" s="49">
        <v>12</v>
      </c>
      <c r="F112" s="56">
        <f>+E112*D112</f>
        <v>4822.395060073397</v>
      </c>
    </row>
    <row r="113" spans="2:6" x14ac:dyDescent="0.2">
      <c r="C113" s="60"/>
      <c r="D113" s="56"/>
      <c r="E113" s="49"/>
      <c r="F113" s="56"/>
    </row>
    <row r="114" spans="2:6" x14ac:dyDescent="0.2">
      <c r="C114" s="50" t="s">
        <v>405</v>
      </c>
      <c r="D114" s="55"/>
      <c r="E114" s="78">
        <f>SUM(E112:E113)</f>
        <v>12</v>
      </c>
      <c r="F114" s="78">
        <f>SUM(F112:F113)</f>
        <v>4822.395060073397</v>
      </c>
    </row>
    <row r="116" spans="2:6" x14ac:dyDescent="0.2">
      <c r="B116" s="11" t="s">
        <v>125</v>
      </c>
      <c r="C116" s="11" t="s">
        <v>406</v>
      </c>
    </row>
    <row r="117" spans="2:6" ht="24" x14ac:dyDescent="0.2">
      <c r="D117" s="45" t="s">
        <v>400</v>
      </c>
      <c r="E117" s="45" t="s">
        <v>401</v>
      </c>
      <c r="F117" s="45" t="s">
        <v>358</v>
      </c>
    </row>
    <row r="118" spans="2:6" x14ac:dyDescent="0.2">
      <c r="C118" s="60" t="s">
        <v>445</v>
      </c>
      <c r="D118" s="56">
        <v>14964.137077936224</v>
      </c>
      <c r="E118" s="49">
        <v>2.5</v>
      </c>
      <c r="F118" s="56">
        <f>+E118*D118</f>
        <v>37410.342694840561</v>
      </c>
    </row>
    <row r="119" spans="2:6" x14ac:dyDescent="0.2">
      <c r="C119" s="50" t="s">
        <v>405</v>
      </c>
      <c r="D119" s="55"/>
      <c r="E119" s="78">
        <f>SUM(E118:E118)</f>
        <v>2.5</v>
      </c>
      <c r="F119" s="78">
        <f>SUM(F118:F118)</f>
        <v>37410.342694840561</v>
      </c>
    </row>
    <row r="120" spans="2:6" x14ac:dyDescent="0.2">
      <c r="C120" s="152"/>
      <c r="D120" s="153"/>
      <c r="E120" s="154"/>
      <c r="F120" s="154"/>
    </row>
    <row r="121" spans="2:6" x14ac:dyDescent="0.2">
      <c r="C121" s="152" t="s">
        <v>446</v>
      </c>
      <c r="D121" s="153"/>
      <c r="E121" s="154"/>
      <c r="F121" s="154"/>
    </row>
    <row r="122" spans="2:6" x14ac:dyDescent="0.2">
      <c r="C122" s="155" t="s">
        <v>447</v>
      </c>
      <c r="D122" s="153">
        <v>5974.8657439214439</v>
      </c>
      <c r="E122" s="154"/>
      <c r="F122" s="154"/>
    </row>
    <row r="123" spans="2:6" x14ac:dyDescent="0.2">
      <c r="C123" s="155" t="s">
        <v>448</v>
      </c>
      <c r="D123" s="153">
        <v>204.33877373192354</v>
      </c>
      <c r="E123" s="154"/>
      <c r="F123" s="154"/>
    </row>
    <row r="124" spans="2:6" x14ac:dyDescent="0.2">
      <c r="C124" s="155" t="s">
        <v>449</v>
      </c>
      <c r="D124" s="153">
        <v>408.67754746384708</v>
      </c>
      <c r="E124" s="154"/>
      <c r="F124" s="154"/>
    </row>
    <row r="125" spans="2:6" x14ac:dyDescent="0.2">
      <c r="C125" s="155" t="s">
        <v>450</v>
      </c>
      <c r="D125" s="153">
        <v>2792.6299076696214</v>
      </c>
      <c r="E125" s="154"/>
      <c r="F125" s="154"/>
    </row>
    <row r="126" spans="2:6" x14ac:dyDescent="0.2">
      <c r="C126" s="155" t="s">
        <v>451</v>
      </c>
      <c r="D126" s="153">
        <v>204.33877373192354</v>
      </c>
      <c r="E126" s="154"/>
      <c r="F126" s="154"/>
    </row>
    <row r="127" spans="2:6" x14ac:dyDescent="0.2">
      <c r="C127" s="155" t="s">
        <v>452</v>
      </c>
      <c r="D127" s="153">
        <v>177.09360390100042</v>
      </c>
      <c r="E127" s="154"/>
      <c r="F127" s="154"/>
    </row>
    <row r="128" spans="2:6" x14ac:dyDescent="0.2">
      <c r="C128" s="155" t="s">
        <v>453</v>
      </c>
      <c r="D128" s="153">
        <v>1919.1497628902259</v>
      </c>
      <c r="E128" s="154"/>
      <c r="F128" s="154"/>
    </row>
    <row r="129" spans="2:10" x14ac:dyDescent="0.2">
      <c r="C129" s="155" t="s">
        <v>454</v>
      </c>
      <c r="D129" s="153">
        <v>29.96968681401545</v>
      </c>
      <c r="E129" s="154"/>
      <c r="F129" s="154"/>
    </row>
    <row r="130" spans="2:10" x14ac:dyDescent="0.2">
      <c r="C130" s="155" t="s">
        <v>455</v>
      </c>
      <c r="D130" s="153">
        <v>613.01632119577073</v>
      </c>
      <c r="E130" s="154"/>
      <c r="F130" s="154"/>
    </row>
    <row r="131" spans="2:10" x14ac:dyDescent="0.2">
      <c r="C131" s="155" t="s">
        <v>456</v>
      </c>
      <c r="D131" s="153">
        <v>2517.453692377298</v>
      </c>
      <c r="E131" s="154"/>
      <c r="F131" s="154"/>
    </row>
    <row r="132" spans="2:10" x14ac:dyDescent="0.2">
      <c r="C132" s="155" t="s">
        <v>457</v>
      </c>
      <c r="D132" s="153">
        <v>122.60326423915413</v>
      </c>
      <c r="E132" s="154"/>
      <c r="F132" s="154"/>
    </row>
    <row r="133" spans="2:10" x14ac:dyDescent="0.2">
      <c r="C133" s="155"/>
      <c r="D133" s="281">
        <f>SUM(D122:D132)</f>
        <v>14964.137077936228</v>
      </c>
      <c r="E133" s="154"/>
      <c r="F133" s="154"/>
    </row>
    <row r="135" spans="2:10" x14ac:dyDescent="0.2">
      <c r="B135" s="11" t="s">
        <v>126</v>
      </c>
      <c r="C135" s="11" t="s">
        <v>458</v>
      </c>
    </row>
    <row r="136" spans="2:10" ht="24" x14ac:dyDescent="0.2">
      <c r="D136" s="45" t="s">
        <v>400</v>
      </c>
      <c r="E136" s="45" t="s">
        <v>79</v>
      </c>
      <c r="F136" s="45" t="s">
        <v>80</v>
      </c>
      <c r="G136" s="45" t="s">
        <v>81</v>
      </c>
      <c r="H136" s="45" t="s">
        <v>83</v>
      </c>
      <c r="I136" s="45" t="s">
        <v>401</v>
      </c>
      <c r="J136" s="45" t="s">
        <v>358</v>
      </c>
    </row>
    <row r="137" spans="2:10" x14ac:dyDescent="0.2">
      <c r="C137" s="60" t="s">
        <v>459</v>
      </c>
      <c r="D137" s="56">
        <v>71.208966603549115</v>
      </c>
      <c r="E137" s="49">
        <v>25</v>
      </c>
      <c r="F137" s="56"/>
      <c r="G137" s="56"/>
      <c r="H137" s="56"/>
      <c r="I137" s="49">
        <f>SUM(E137:H137)</f>
        <v>25</v>
      </c>
      <c r="J137" s="56"/>
    </row>
    <row r="138" spans="2:10" x14ac:dyDescent="0.2">
      <c r="C138" s="60" t="s">
        <v>459</v>
      </c>
      <c r="D138" s="56">
        <v>71.208966603549115</v>
      </c>
      <c r="E138" s="49">
        <v>50</v>
      </c>
      <c r="F138" s="56"/>
      <c r="G138" s="56"/>
      <c r="H138" s="56"/>
      <c r="I138" s="49">
        <f t="shared" ref="I138:I139" si="0">SUM(E138:H138)</f>
        <v>50</v>
      </c>
      <c r="J138" s="56"/>
    </row>
    <row r="139" spans="2:10" x14ac:dyDescent="0.2">
      <c r="C139" s="60" t="s">
        <v>460</v>
      </c>
      <c r="D139" s="56">
        <v>712.08966603549118</v>
      </c>
      <c r="E139" s="49">
        <v>50</v>
      </c>
      <c r="F139" s="56">
        <v>50</v>
      </c>
      <c r="G139" s="56">
        <v>100</v>
      </c>
      <c r="H139" s="56">
        <v>100</v>
      </c>
      <c r="I139" s="49">
        <f t="shared" si="0"/>
        <v>300</v>
      </c>
      <c r="J139" s="56"/>
    </row>
    <row r="140" spans="2:10" x14ac:dyDescent="0.2">
      <c r="C140" s="60"/>
      <c r="D140" s="56"/>
      <c r="E140" s="56"/>
      <c r="F140" s="56"/>
      <c r="G140" s="56"/>
      <c r="H140" s="56"/>
      <c r="I140" s="49"/>
      <c r="J140" s="56"/>
    </row>
    <row r="141" spans="2:10" x14ac:dyDescent="0.2">
      <c r="C141" s="50" t="s">
        <v>405</v>
      </c>
      <c r="D141" s="55"/>
      <c r="E141" s="432">
        <f>D137*E137+D138*E138+$D$139*E139</f>
        <v>40945.155797040745</v>
      </c>
      <c r="F141" s="432">
        <f t="shared" ref="F141:H141" si="1">E137*F137+E138*F138+$D$139*F139</f>
        <v>35604.483301774562</v>
      </c>
      <c r="G141" s="432">
        <f t="shared" si="1"/>
        <v>71208.966603549125</v>
      </c>
      <c r="H141" s="432">
        <f t="shared" si="1"/>
        <v>71208.966603549125</v>
      </c>
      <c r="I141" s="78">
        <f>SUM(I137:I140)</f>
        <v>375</v>
      </c>
      <c r="J141" s="78">
        <f>SUM(E141:H141)</f>
        <v>218967.57230591355</v>
      </c>
    </row>
    <row r="143" spans="2:10" x14ac:dyDescent="0.2">
      <c r="B143" s="11" t="s">
        <v>127</v>
      </c>
    </row>
    <row r="144" spans="2:10" x14ac:dyDescent="0.2">
      <c r="C144" s="11" t="s">
        <v>408</v>
      </c>
    </row>
    <row r="145" spans="3:9" ht="36" x14ac:dyDescent="0.2">
      <c r="D145" s="45" t="s">
        <v>409</v>
      </c>
      <c r="E145" s="45" t="s">
        <v>79</v>
      </c>
      <c r="F145" s="45" t="s">
        <v>80</v>
      </c>
      <c r="G145" s="45" t="s">
        <v>81</v>
      </c>
      <c r="H145" s="45" t="s">
        <v>410</v>
      </c>
      <c r="I145" s="45" t="s">
        <v>358</v>
      </c>
    </row>
    <row r="146" spans="3:9" x14ac:dyDescent="0.2">
      <c r="C146" s="60" t="s">
        <v>461</v>
      </c>
      <c r="D146" s="56">
        <f>1218.38541858673*52</f>
        <v>63356.041766509967</v>
      </c>
      <c r="E146" s="49">
        <v>1</v>
      </c>
      <c r="F146" s="49"/>
      <c r="G146" s="49"/>
      <c r="H146" s="49">
        <f>SUM(E146:G146)</f>
        <v>1</v>
      </c>
      <c r="I146" s="56"/>
    </row>
    <row r="147" spans="3:9" x14ac:dyDescent="0.2">
      <c r="C147" s="60" t="s">
        <v>807</v>
      </c>
      <c r="D147" s="56">
        <v>213.62689981064699</v>
      </c>
      <c r="E147" s="49">
        <v>1</v>
      </c>
      <c r="F147" s="49"/>
      <c r="G147" s="49"/>
      <c r="H147" s="49">
        <f>SUM(E147:G147)</f>
        <v>1</v>
      </c>
      <c r="I147" s="56"/>
    </row>
    <row r="148" spans="3:9" x14ac:dyDescent="0.2">
      <c r="C148" s="60" t="s">
        <v>462</v>
      </c>
      <c r="D148" s="56">
        <v>1345.8494688070782</v>
      </c>
      <c r="E148" s="49">
        <v>50</v>
      </c>
      <c r="F148" s="49"/>
      <c r="G148" s="49"/>
      <c r="H148" s="49">
        <f t="shared" ref="H148:H150" si="2">SUM(E148:G148)</f>
        <v>50</v>
      </c>
      <c r="I148" s="56"/>
    </row>
    <row r="149" spans="3:9" x14ac:dyDescent="0.2">
      <c r="C149" s="60" t="s">
        <v>462</v>
      </c>
      <c r="D149" s="56">
        <f>1345.84946880708*1.02</f>
        <v>1372.7664581832216</v>
      </c>
      <c r="E149" s="49"/>
      <c r="F149" s="49">
        <v>50</v>
      </c>
      <c r="G149" s="49"/>
      <c r="H149" s="49">
        <f t="shared" si="2"/>
        <v>50</v>
      </c>
      <c r="I149" s="56"/>
    </row>
    <row r="150" spans="3:9" x14ac:dyDescent="0.2">
      <c r="C150" s="60" t="s">
        <v>462</v>
      </c>
      <c r="D150" s="56">
        <f>D149*1.02</f>
        <v>1400.221787346886</v>
      </c>
      <c r="E150" s="49"/>
      <c r="F150" s="49"/>
      <c r="G150" s="49">
        <v>50</v>
      </c>
      <c r="H150" s="49">
        <f t="shared" si="2"/>
        <v>50</v>
      </c>
      <c r="I150" s="56"/>
    </row>
    <row r="151" spans="3:9" x14ac:dyDescent="0.2">
      <c r="C151" s="50" t="s">
        <v>405</v>
      </c>
      <c r="D151" s="55"/>
      <c r="E151" s="55">
        <f>D146*E146+D148*E148+D147*E147</f>
        <v>130862.14210667452</v>
      </c>
      <c r="F151" s="55">
        <f>F149*D149</f>
        <v>68638.322909161085</v>
      </c>
      <c r="G151" s="55">
        <f>G150*D150</f>
        <v>70011.089367344306</v>
      </c>
      <c r="H151" s="78">
        <f>SUM(H146:H150)</f>
        <v>152</v>
      </c>
      <c r="I151" s="78">
        <f>SUM(E151:G151)</f>
        <v>269511.55438317987</v>
      </c>
    </row>
    <row r="152" spans="3:9" x14ac:dyDescent="0.2">
      <c r="C152" s="152"/>
      <c r="D152" s="153"/>
      <c r="E152" s="154"/>
      <c r="F152" s="154"/>
    </row>
    <row r="153" spans="3:9" x14ac:dyDescent="0.2">
      <c r="C153" s="152"/>
      <c r="D153" s="153"/>
      <c r="E153" s="154"/>
      <c r="F153" s="154"/>
    </row>
    <row r="154" spans="3:9" x14ac:dyDescent="0.2">
      <c r="C154" s="152" t="s">
        <v>463</v>
      </c>
      <c r="D154" s="153"/>
      <c r="E154" s="154" t="s">
        <v>464</v>
      </c>
      <c r="F154" s="154"/>
      <c r="G154" s="154" t="s">
        <v>464</v>
      </c>
    </row>
    <row r="155" spans="3:9" x14ac:dyDescent="0.2">
      <c r="C155" s="280" t="s">
        <v>417</v>
      </c>
      <c r="D155" s="153">
        <v>1196.3106389396248</v>
      </c>
      <c r="E155" s="287">
        <v>0.02</v>
      </c>
      <c r="F155" s="164">
        <f>D155*(1+E155)</f>
        <v>1220.2368517184173</v>
      </c>
      <c r="G155" s="286">
        <v>0.02</v>
      </c>
      <c r="H155" s="164">
        <f>F155*(1+G155)</f>
        <v>1244.6415887527855</v>
      </c>
    </row>
    <row r="156" spans="3:9" x14ac:dyDescent="0.2">
      <c r="C156" s="280" t="s">
        <v>465</v>
      </c>
      <c r="D156" s="153">
        <v>149.5388298674531</v>
      </c>
      <c r="E156" s="287">
        <v>0.02</v>
      </c>
      <c r="F156" s="164">
        <f>D156*(1+E156)</f>
        <v>152.52960646480216</v>
      </c>
      <c r="G156" s="286">
        <v>0.02</v>
      </c>
      <c r="H156" s="164">
        <f>F156*(1+G156)</f>
        <v>155.58019859409819</v>
      </c>
    </row>
    <row r="157" spans="3:9" x14ac:dyDescent="0.2">
      <c r="C157" s="152"/>
      <c r="D157" s="281">
        <f>SUM(D155:D156)</f>
        <v>1345.849468807078</v>
      </c>
      <c r="E157" s="154"/>
      <c r="F157" s="281">
        <f>SUM(F155:F156)</f>
        <v>1372.7664581832194</v>
      </c>
      <c r="G157" s="281"/>
      <c r="H157" s="281">
        <f t="shared" ref="H157" si="3">SUM(H155:H156)</f>
        <v>1400.2217873468837</v>
      </c>
    </row>
    <row r="158" spans="3:9" x14ac:dyDescent="0.2">
      <c r="C158" s="152"/>
      <c r="D158" s="153"/>
      <c r="E158" s="154"/>
      <c r="F158" s="154"/>
    </row>
    <row r="159" spans="3:9" x14ac:dyDescent="0.2">
      <c r="C159" s="152" t="s">
        <v>414</v>
      </c>
      <c r="D159" s="281" t="s">
        <v>415</v>
      </c>
      <c r="E159" s="154"/>
      <c r="F159" s="154"/>
    </row>
    <row r="160" spans="3:9" x14ac:dyDescent="0.2">
      <c r="C160" s="282" t="s">
        <v>466</v>
      </c>
      <c r="D160" s="153"/>
      <c r="E160" s="154"/>
      <c r="F160" s="154"/>
    </row>
    <row r="161" spans="2:8" x14ac:dyDescent="0.2">
      <c r="D161" s="153"/>
      <c r="E161" s="154"/>
      <c r="F161" s="154"/>
    </row>
    <row r="162" spans="2:8" x14ac:dyDescent="0.2">
      <c r="C162" s="280" t="s">
        <v>417</v>
      </c>
      <c r="D162" s="153">
        <f>1879.9167183337/20</f>
        <v>93.995835916684996</v>
      </c>
      <c r="E162" s="154"/>
      <c r="F162" s="154"/>
    </row>
    <row r="163" spans="2:8" x14ac:dyDescent="0.2">
      <c r="C163" s="280" t="s">
        <v>418</v>
      </c>
      <c r="D163" s="153">
        <f>13387.2857214672/20</f>
        <v>669.36428607336006</v>
      </c>
      <c r="E163" s="154"/>
      <c r="F163" s="154"/>
    </row>
    <row r="164" spans="2:8" x14ac:dyDescent="0.2">
      <c r="C164" s="280" t="s">
        <v>419</v>
      </c>
      <c r="D164" s="153">
        <f>626.638906111232/20</f>
        <v>31.3319453055616</v>
      </c>
      <c r="E164" s="154"/>
      <c r="F164" s="154"/>
    </row>
    <row r="165" spans="2:8" x14ac:dyDescent="0.2">
      <c r="C165" s="280" t="s">
        <v>420</v>
      </c>
      <c r="D165" s="153">
        <f>7405.73252676911/20</f>
        <v>370.28662633845551</v>
      </c>
      <c r="E165" s="154"/>
      <c r="F165" s="154"/>
    </row>
    <row r="166" spans="2:8" x14ac:dyDescent="0.2">
      <c r="C166" s="280" t="s">
        <v>421</v>
      </c>
      <c r="D166" s="153">
        <f>1068.13449905324/20</f>
        <v>53.406724952662003</v>
      </c>
      <c r="E166" s="154"/>
      <c r="F166" s="154"/>
    </row>
    <row r="167" spans="2:8" ht="36" x14ac:dyDescent="0.2">
      <c r="C167" s="152"/>
      <c r="D167" s="281">
        <f>SUM(D162:D166)</f>
        <v>1218.3854185867242</v>
      </c>
      <c r="E167" s="154" t="s">
        <v>467</v>
      </c>
      <c r="F167" s="154"/>
    </row>
    <row r="168" spans="2:8" x14ac:dyDescent="0.2">
      <c r="C168" s="152"/>
      <c r="D168" s="153"/>
      <c r="E168" s="154"/>
      <c r="F168" s="154"/>
    </row>
    <row r="169" spans="2:8" x14ac:dyDescent="0.2">
      <c r="C169" s="152"/>
      <c r="D169" s="153"/>
      <c r="E169" s="154"/>
      <c r="F169" s="154"/>
    </row>
    <row r="170" spans="2:8" x14ac:dyDescent="0.2">
      <c r="C170" s="152"/>
      <c r="D170" s="153"/>
      <c r="E170" s="154"/>
      <c r="F170" s="154"/>
    </row>
    <row r="172" spans="2:8" x14ac:dyDescent="0.2">
      <c r="B172" s="11" t="s">
        <v>128</v>
      </c>
      <c r="C172" s="11" t="s">
        <v>441</v>
      </c>
    </row>
    <row r="174" spans="2:8" x14ac:dyDescent="0.2">
      <c r="C174" s="11" t="s">
        <v>468</v>
      </c>
    </row>
    <row r="175" spans="2:8" ht="24" x14ac:dyDescent="0.2">
      <c r="D175" s="45" t="s">
        <v>432</v>
      </c>
      <c r="E175" s="45" t="s">
        <v>433</v>
      </c>
      <c r="F175" s="45" t="s">
        <v>469</v>
      </c>
      <c r="G175" s="45" t="s">
        <v>358</v>
      </c>
      <c r="H175" s="45" t="s">
        <v>470</v>
      </c>
    </row>
    <row r="176" spans="2:8" ht="36" customHeight="1" x14ac:dyDescent="0.2">
      <c r="C176" s="60" t="s">
        <v>471</v>
      </c>
      <c r="D176" s="56">
        <v>142.41793320709823</v>
      </c>
      <c r="E176" s="49">
        <v>4</v>
      </c>
      <c r="F176" s="49">
        <v>4</v>
      </c>
      <c r="G176" s="56">
        <f t="shared" ref="G176:G181" si="4">+F176*D176*E176</f>
        <v>2278.6869313135717</v>
      </c>
      <c r="H176" s="514" t="s">
        <v>808</v>
      </c>
    </row>
    <row r="177" spans="3:8" x14ac:dyDescent="0.2">
      <c r="C177" s="60" t="s">
        <v>472</v>
      </c>
      <c r="D177" s="56">
        <v>125.32778122224644</v>
      </c>
      <c r="E177" s="49">
        <v>28</v>
      </c>
      <c r="F177" s="49">
        <v>4</v>
      </c>
      <c r="G177" s="56">
        <f t="shared" si="4"/>
        <v>14036.711496891601</v>
      </c>
      <c r="H177" s="515"/>
    </row>
    <row r="178" spans="3:8" x14ac:dyDescent="0.2">
      <c r="C178" s="60" t="s">
        <v>473</v>
      </c>
      <c r="D178" s="56">
        <v>71.208966603549115</v>
      </c>
      <c r="E178" s="49">
        <v>20</v>
      </c>
      <c r="F178" s="49">
        <v>4</v>
      </c>
      <c r="G178" s="56">
        <f t="shared" si="4"/>
        <v>5696.7173282839294</v>
      </c>
      <c r="H178" s="515"/>
    </row>
    <row r="179" spans="3:8" x14ac:dyDescent="0.2">
      <c r="C179" s="60" t="s">
        <v>474</v>
      </c>
      <c r="D179" s="56">
        <v>31.331945305561611</v>
      </c>
      <c r="E179" s="49">
        <v>28</v>
      </c>
      <c r="F179" s="49">
        <v>4</v>
      </c>
      <c r="G179" s="56">
        <f t="shared" si="4"/>
        <v>3509.1778742229003</v>
      </c>
      <c r="H179" s="515"/>
    </row>
    <row r="180" spans="3:8" x14ac:dyDescent="0.2">
      <c r="C180" s="60" t="s">
        <v>475</v>
      </c>
      <c r="D180" s="56">
        <v>142.41793320709823</v>
      </c>
      <c r="E180" s="49">
        <v>5</v>
      </c>
      <c r="F180" s="49">
        <v>4</v>
      </c>
      <c r="G180" s="56">
        <f t="shared" si="4"/>
        <v>2848.3586641419647</v>
      </c>
      <c r="H180" s="515"/>
    </row>
    <row r="181" spans="3:8" x14ac:dyDescent="0.2">
      <c r="C181" s="60" t="s">
        <v>426</v>
      </c>
      <c r="D181" s="56">
        <v>4.2725379962129466</v>
      </c>
      <c r="E181" s="49">
        <v>200</v>
      </c>
      <c r="F181" s="49">
        <v>4</v>
      </c>
      <c r="G181" s="56">
        <f t="shared" si="4"/>
        <v>3418.0303969703573</v>
      </c>
      <c r="H181" s="516"/>
    </row>
    <row r="182" spans="3:8" x14ac:dyDescent="0.2">
      <c r="C182" s="60"/>
      <c r="D182" s="56"/>
      <c r="E182" s="49"/>
      <c r="F182" s="49"/>
      <c r="G182" s="56"/>
      <c r="H182" s="53"/>
    </row>
    <row r="183" spans="3:8" ht="24" customHeight="1" x14ac:dyDescent="0.2">
      <c r="C183" s="60" t="s">
        <v>471</v>
      </c>
      <c r="D183" s="56">
        <f>142.417933207098*1.05</f>
        <v>149.5388298674529</v>
      </c>
      <c r="E183" s="49">
        <v>4</v>
      </c>
      <c r="F183" s="49">
        <v>2</v>
      </c>
      <c r="G183" s="56">
        <f t="shared" ref="G183:G188" si="5">+F183*D183*E183</f>
        <v>1196.3106389396232</v>
      </c>
      <c r="H183" s="514" t="s">
        <v>476</v>
      </c>
    </row>
    <row r="184" spans="3:8" x14ac:dyDescent="0.2">
      <c r="C184" s="60" t="s">
        <v>472</v>
      </c>
      <c r="D184" s="56">
        <f>125.327781222246*1.05</f>
        <v>131.5941702833583</v>
      </c>
      <c r="E184" s="49">
        <v>28</v>
      </c>
      <c r="F184" s="49">
        <v>2</v>
      </c>
      <c r="G184" s="56">
        <f t="shared" si="5"/>
        <v>7369.2735358680648</v>
      </c>
      <c r="H184" s="515"/>
    </row>
    <row r="185" spans="3:8" x14ac:dyDescent="0.2">
      <c r="C185" s="60" t="s">
        <v>473</v>
      </c>
      <c r="D185" s="56">
        <f>71.2089666035491*1.05</f>
        <v>74.769414933726566</v>
      </c>
      <c r="E185" s="49">
        <v>20</v>
      </c>
      <c r="F185" s="49">
        <v>2</v>
      </c>
      <c r="G185" s="56">
        <f t="shared" si="5"/>
        <v>2990.7765973490627</v>
      </c>
      <c r="H185" s="515"/>
    </row>
    <row r="186" spans="3:8" x14ac:dyDescent="0.2">
      <c r="C186" s="60" t="s">
        <v>474</v>
      </c>
      <c r="D186" s="56">
        <f>31.3319453055616*1.05</f>
        <v>32.89854257083968</v>
      </c>
      <c r="E186" s="49">
        <v>28</v>
      </c>
      <c r="F186" s="49">
        <v>2</v>
      </c>
      <c r="G186" s="56">
        <f t="shared" si="5"/>
        <v>1842.3183839670221</v>
      </c>
      <c r="H186" s="515"/>
    </row>
    <row r="187" spans="3:8" x14ac:dyDescent="0.2">
      <c r="C187" s="60" t="s">
        <v>475</v>
      </c>
      <c r="D187" s="56">
        <f>142.417933207098*1.05</f>
        <v>149.5388298674529</v>
      </c>
      <c r="E187" s="49">
        <v>5</v>
      </c>
      <c r="F187" s="49">
        <v>2</v>
      </c>
      <c r="G187" s="56">
        <f t="shared" si="5"/>
        <v>1495.3882986745291</v>
      </c>
      <c r="H187" s="515"/>
    </row>
    <row r="188" spans="3:8" x14ac:dyDescent="0.2">
      <c r="C188" s="60" t="s">
        <v>426</v>
      </c>
      <c r="D188" s="56">
        <f>4.27253799621295*1.05</f>
        <v>4.486164896023598</v>
      </c>
      <c r="E188" s="49">
        <v>200</v>
      </c>
      <c r="F188" s="49">
        <v>2</v>
      </c>
      <c r="G188" s="56">
        <f t="shared" si="5"/>
        <v>1794.4659584094393</v>
      </c>
      <c r="H188" s="516"/>
    </row>
    <row r="189" spans="3:8" x14ac:dyDescent="0.2">
      <c r="C189" s="60"/>
      <c r="D189" s="56"/>
      <c r="E189" s="49"/>
      <c r="F189" s="49"/>
      <c r="G189" s="56"/>
      <c r="H189" s="53"/>
    </row>
    <row r="190" spans="3:8" x14ac:dyDescent="0.2">
      <c r="C190" s="50" t="s">
        <v>405</v>
      </c>
      <c r="D190" s="55"/>
      <c r="E190" s="55"/>
      <c r="F190" s="78">
        <f>SUM(F176:F189)</f>
        <v>36</v>
      </c>
      <c r="G190" s="78">
        <f>SUM(G176:G189)</f>
        <v>48476.216105032065</v>
      </c>
      <c r="H190" s="175"/>
    </row>
    <row r="191" spans="3:8" x14ac:dyDescent="0.2">
      <c r="C191" s="50"/>
      <c r="D191" s="55"/>
      <c r="E191" s="55"/>
      <c r="F191" s="78"/>
      <c r="G191" s="78"/>
      <c r="H191" s="175"/>
    </row>
    <row r="192" spans="3:8" x14ac:dyDescent="0.2">
      <c r="C192" s="53" t="s">
        <v>477</v>
      </c>
      <c r="D192" s="55"/>
      <c r="E192" s="55"/>
      <c r="F192" s="78"/>
      <c r="G192" s="78"/>
    </row>
    <row r="193" spans="2:12" ht="24" customHeight="1" x14ac:dyDescent="0.2">
      <c r="C193" s="53" t="s">
        <v>478</v>
      </c>
      <c r="D193" s="56">
        <v>213.62689981064733</v>
      </c>
      <c r="E193" s="55">
        <v>3</v>
      </c>
      <c r="F193" s="78">
        <v>6</v>
      </c>
      <c r="G193" s="56">
        <f>+F193*D193*E193</f>
        <v>3845.2841965916523</v>
      </c>
      <c r="H193" s="517" t="s">
        <v>809</v>
      </c>
    </row>
    <row r="194" spans="2:12" x14ac:dyDescent="0.2">
      <c r="C194" s="53" t="s">
        <v>479</v>
      </c>
      <c r="D194" s="56">
        <v>213.62689981064733</v>
      </c>
      <c r="E194" s="55">
        <v>3</v>
      </c>
      <c r="F194" s="78">
        <v>6</v>
      </c>
      <c r="G194" s="56">
        <f>+F194*D194*E194</f>
        <v>3845.2841965916523</v>
      </c>
      <c r="H194" s="518"/>
    </row>
    <row r="195" spans="2:12" x14ac:dyDescent="0.2">
      <c r="C195" s="50"/>
      <c r="D195" s="55"/>
      <c r="E195" s="55"/>
      <c r="F195" s="78"/>
      <c r="G195" s="78">
        <f>SUM(G193:G194)</f>
        <v>7690.5683931833046</v>
      </c>
      <c r="H195" s="519"/>
    </row>
    <row r="196" spans="2:12" x14ac:dyDescent="0.2">
      <c r="C196" s="60"/>
      <c r="D196" s="56"/>
      <c r="E196" s="56"/>
      <c r="F196" s="49"/>
      <c r="G196" s="56"/>
      <c r="H196" s="53"/>
    </row>
    <row r="197" spans="2:12" ht="24" x14ac:dyDescent="0.2">
      <c r="C197" s="60" t="s">
        <v>480</v>
      </c>
      <c r="D197" s="56">
        <v>7120.8966603549115</v>
      </c>
      <c r="E197" s="55">
        <v>1</v>
      </c>
      <c r="F197" s="49">
        <v>6</v>
      </c>
      <c r="G197" s="72">
        <f>+F197*D197*E197</f>
        <v>42725.379962129467</v>
      </c>
      <c r="H197" s="53" t="s">
        <v>810</v>
      </c>
    </row>
    <row r="204" spans="2:12" x14ac:dyDescent="0.2">
      <c r="B204" s="11" t="s">
        <v>481</v>
      </c>
      <c r="C204" s="11" t="s">
        <v>482</v>
      </c>
    </row>
    <row r="206" spans="2:12" ht="24" x14ac:dyDescent="0.2">
      <c r="D206" s="45" t="s">
        <v>432</v>
      </c>
      <c r="E206" s="46" t="s">
        <v>483</v>
      </c>
      <c r="F206" s="45" t="s">
        <v>484</v>
      </c>
      <c r="G206" s="45" t="s">
        <v>485</v>
      </c>
      <c r="H206" s="46" t="s">
        <v>486</v>
      </c>
      <c r="I206" s="46" t="s">
        <v>487</v>
      </c>
      <c r="J206" s="46" t="s">
        <v>488</v>
      </c>
      <c r="K206" s="45" t="s">
        <v>489</v>
      </c>
      <c r="L206" s="45" t="s">
        <v>490</v>
      </c>
    </row>
    <row r="207" spans="2:12" x14ac:dyDescent="0.2">
      <c r="C207" s="149" t="s">
        <v>110</v>
      </c>
      <c r="D207" s="45"/>
      <c r="E207" s="46"/>
      <c r="F207" s="45"/>
      <c r="G207" s="45"/>
      <c r="H207" s="46"/>
      <c r="I207" s="46"/>
      <c r="J207" s="46"/>
      <c r="K207" s="45"/>
      <c r="L207" s="45"/>
    </row>
    <row r="208" spans="2:12" ht="10.5" customHeight="1" x14ac:dyDescent="0.2">
      <c r="C208" s="48" t="s">
        <v>491</v>
      </c>
      <c r="D208" s="56">
        <f>15534.5952054393*1.05</f>
        <v>16311.324965711266</v>
      </c>
      <c r="E208" s="49">
        <v>0</v>
      </c>
      <c r="F208" s="49">
        <v>3</v>
      </c>
      <c r="G208" s="49">
        <v>0</v>
      </c>
      <c r="H208" s="49">
        <v>0</v>
      </c>
      <c r="I208" s="49">
        <v>0</v>
      </c>
      <c r="J208" s="49"/>
      <c r="K208" s="49">
        <f>SUM(E208:J208)</f>
        <v>3</v>
      </c>
      <c r="L208" s="76"/>
    </row>
    <row r="209" spans="2:12" x14ac:dyDescent="0.2">
      <c r="C209" s="48" t="s">
        <v>492</v>
      </c>
      <c r="D209" s="56">
        <f>5465.89253422592*1.05</f>
        <v>5739.1871609372165</v>
      </c>
      <c r="E209" s="49">
        <v>85</v>
      </c>
      <c r="F209" s="49">
        <v>85</v>
      </c>
      <c r="G209" s="49">
        <v>0</v>
      </c>
      <c r="H209" s="49">
        <v>0</v>
      </c>
      <c r="I209" s="49">
        <v>0</v>
      </c>
      <c r="J209" s="49"/>
      <c r="K209" s="49">
        <f>SUM(E209:J209)</f>
        <v>170</v>
      </c>
      <c r="L209" s="76"/>
    </row>
    <row r="210" spans="2:12" x14ac:dyDescent="0.2">
      <c r="C210" s="48" t="s">
        <v>493</v>
      </c>
      <c r="D210" s="56">
        <f>147.990808854332</f>
        <v>147.99080885433199</v>
      </c>
      <c r="E210" s="49">
        <v>170</v>
      </c>
      <c r="F210" s="49">
        <v>170</v>
      </c>
      <c r="G210" s="49">
        <v>170</v>
      </c>
      <c r="H210" s="49">
        <v>170</v>
      </c>
      <c r="I210" s="49">
        <v>170</v>
      </c>
      <c r="J210" s="49">
        <v>170</v>
      </c>
      <c r="K210" s="49">
        <f>SUM(E210:J210)</f>
        <v>1020</v>
      </c>
      <c r="L210" s="76"/>
    </row>
    <row r="211" spans="2:12" x14ac:dyDescent="0.2">
      <c r="C211" s="150" t="s">
        <v>494</v>
      </c>
      <c r="D211" s="56"/>
      <c r="E211" s="49"/>
      <c r="F211" s="49"/>
      <c r="G211" s="49"/>
      <c r="H211" s="49"/>
      <c r="I211" s="49"/>
      <c r="J211" s="49"/>
      <c r="K211" s="49"/>
      <c r="L211" s="77"/>
    </row>
    <row r="212" spans="2:12" x14ac:dyDescent="0.2">
      <c r="C212" s="48" t="s">
        <v>495</v>
      </c>
      <c r="D212" s="56">
        <v>147.9908088543325</v>
      </c>
      <c r="E212" s="49">
        <v>6</v>
      </c>
      <c r="F212" s="49"/>
      <c r="G212" s="49"/>
      <c r="H212" s="49"/>
      <c r="I212" s="49"/>
      <c r="J212" s="49"/>
      <c r="K212" s="49">
        <f>SUM(E212:J212)</f>
        <v>6</v>
      </c>
      <c r="L212" s="76"/>
    </row>
    <row r="213" spans="2:12" x14ac:dyDescent="0.2">
      <c r="C213" s="48" t="s">
        <v>496</v>
      </c>
      <c r="D213" s="56">
        <v>4415.8237500000005</v>
      </c>
      <c r="E213" s="49">
        <v>1</v>
      </c>
      <c r="F213" s="49"/>
      <c r="G213" s="49"/>
      <c r="H213" s="49"/>
      <c r="I213" s="49"/>
      <c r="J213" s="49"/>
      <c r="K213" s="49">
        <f>SUM(E213:J213)</f>
        <v>1</v>
      </c>
      <c r="L213" s="76"/>
    </row>
    <row r="214" spans="2:12" x14ac:dyDescent="0.2">
      <c r="C214" s="150" t="s">
        <v>494</v>
      </c>
      <c r="D214" s="56"/>
      <c r="E214" s="49"/>
      <c r="F214" s="49"/>
      <c r="G214" s="49"/>
      <c r="H214" s="49"/>
      <c r="I214" s="49"/>
      <c r="J214" s="49"/>
      <c r="K214" s="49">
        <f>SUM(E214:J214)</f>
        <v>0</v>
      </c>
      <c r="L214" s="77"/>
    </row>
    <row r="215" spans="2:12" x14ac:dyDescent="0.2">
      <c r="C215" s="50" t="s">
        <v>497</v>
      </c>
      <c r="D215" s="72"/>
      <c r="E215" s="51">
        <f>$D$208*E208+$D$209*E209+$D$210*E210+$D$212*E212+$D$213*E213</f>
        <v>518293.11478802579</v>
      </c>
      <c r="F215" s="51">
        <f>$D$208*F208+$D$209*F209+($D$210*F210)*1.05+$D$212*F212+$D$213*F213</f>
        <v>563181.2429572955</v>
      </c>
      <c r="G215" s="51">
        <f>$D$208*G208+$D$209*G209+($D$210*G210)*1.05+$D$212*G212+$D$213*G213</f>
        <v>26416.359380498259</v>
      </c>
      <c r="H215" s="51">
        <f>$D$208*H208+$D$209*H209+($D$210*H210)*1.05+$D$212*H212+$D$213*H213</f>
        <v>26416.359380498259</v>
      </c>
      <c r="I215" s="51">
        <f>$D$208*I208+$D$209*I209+(($D$210*H210)*1.05)*1.05+$D$212*I212+$D$213*I213</f>
        <v>27737.177349523172</v>
      </c>
      <c r="J215" s="51">
        <f>$D$208*J208+$D$209*J209+(($D$210*I210)*1.05)*1.05+$D$212*J212+$D$213*J213</f>
        <v>27737.177349523172</v>
      </c>
      <c r="K215" s="78">
        <f>SUM(K208:K214)</f>
        <v>1200</v>
      </c>
      <c r="L215" s="77">
        <f>SUM(E215:J215)</f>
        <v>1189781.4312053642</v>
      </c>
    </row>
    <row r="216" spans="2:12" x14ac:dyDescent="0.2">
      <c r="C216" s="150"/>
      <c r="D216" s="56"/>
      <c r="E216" s="49"/>
      <c r="F216" s="49"/>
      <c r="G216" s="49"/>
      <c r="H216" s="49"/>
      <c r="I216" s="49"/>
      <c r="J216" s="49"/>
      <c r="K216" s="49"/>
      <c r="L216" s="76"/>
    </row>
    <row r="217" spans="2:12" x14ac:dyDescent="0.2">
      <c r="C217" s="151" t="s">
        <v>498</v>
      </c>
      <c r="D217" s="56"/>
      <c r="E217" s="49"/>
      <c r="F217" s="49"/>
      <c r="G217" s="49"/>
      <c r="H217" s="49"/>
      <c r="I217" s="49"/>
      <c r="J217" s="49"/>
      <c r="K217" s="49"/>
      <c r="L217" s="76"/>
    </row>
    <row r="218" spans="2:12" x14ac:dyDescent="0.2">
      <c r="C218" s="48" t="s">
        <v>499</v>
      </c>
      <c r="D218" s="56">
        <f>6081.2457479431*1.05</f>
        <v>6385.3080353402547</v>
      </c>
      <c r="E218" s="49"/>
      <c r="F218" s="49">
        <v>3</v>
      </c>
      <c r="G218" s="49"/>
      <c r="H218" s="49"/>
      <c r="I218" s="49"/>
      <c r="J218" s="49"/>
      <c r="K218" s="49">
        <f>SUM(E218:J218)</f>
        <v>3</v>
      </c>
      <c r="L218" s="76">
        <f>K218*D218</f>
        <v>19155.924106020764</v>
      </c>
    </row>
    <row r="219" spans="2:12" x14ac:dyDescent="0.2">
      <c r="C219" s="48"/>
      <c r="D219" s="56"/>
      <c r="E219" s="49"/>
      <c r="F219" s="49"/>
      <c r="G219" s="49"/>
      <c r="H219" s="49"/>
      <c r="I219" s="49"/>
      <c r="J219" s="49"/>
      <c r="K219" s="49">
        <f>SUM(E219:J219)</f>
        <v>0</v>
      </c>
      <c r="L219" s="76">
        <f>K219*D219</f>
        <v>0</v>
      </c>
    </row>
    <row r="220" spans="2:12" x14ac:dyDescent="0.2">
      <c r="C220" s="150" t="s">
        <v>500</v>
      </c>
      <c r="D220" s="56"/>
      <c r="E220" s="78">
        <f>$D$218*E218</f>
        <v>0</v>
      </c>
      <c r="F220" s="78">
        <f t="shared" ref="F220:J220" si="6">$D$218*F218</f>
        <v>19155.924106020764</v>
      </c>
      <c r="G220" s="78">
        <f t="shared" si="6"/>
        <v>0</v>
      </c>
      <c r="H220" s="78">
        <f t="shared" si="6"/>
        <v>0</v>
      </c>
      <c r="I220" s="78">
        <f t="shared" si="6"/>
        <v>0</v>
      </c>
      <c r="J220" s="78">
        <f t="shared" si="6"/>
        <v>0</v>
      </c>
      <c r="K220" s="49"/>
      <c r="L220" s="77">
        <f>SUM(L218:L219)</f>
        <v>19155.924106020764</v>
      </c>
    </row>
    <row r="221" spans="2:12" x14ac:dyDescent="0.2">
      <c r="C221" s="74" t="s">
        <v>501</v>
      </c>
      <c r="D221" s="44"/>
      <c r="E221" s="75"/>
      <c r="F221" s="73"/>
      <c r="L221" s="73">
        <f>L215/K215</f>
        <v>991.48452600447013</v>
      </c>
    </row>
    <row r="222" spans="2:12" x14ac:dyDescent="0.2">
      <c r="C222" s="74"/>
      <c r="D222" s="44"/>
      <c r="E222" s="75"/>
      <c r="F222" s="73"/>
      <c r="L222" s="73"/>
    </row>
    <row r="223" spans="2:12" ht="66.75" customHeight="1" x14ac:dyDescent="0.2">
      <c r="B223" s="11" t="s">
        <v>132</v>
      </c>
      <c r="C223" s="167" t="s">
        <v>435</v>
      </c>
    </row>
    <row r="224" spans="2:12" x14ac:dyDescent="0.2">
      <c r="C224" s="167"/>
    </row>
    <row r="225" spans="2:7" x14ac:dyDescent="0.2">
      <c r="B225" s="11" t="s">
        <v>135</v>
      </c>
      <c r="C225" s="11" t="s">
        <v>502</v>
      </c>
    </row>
    <row r="226" spans="2:7" x14ac:dyDescent="0.2">
      <c r="B226" s="11" t="s">
        <v>136</v>
      </c>
      <c r="C226" s="11" t="s">
        <v>503</v>
      </c>
    </row>
    <row r="227" spans="2:7" x14ac:dyDescent="0.2">
      <c r="B227" s="11" t="s">
        <v>141</v>
      </c>
      <c r="C227" s="11" t="s">
        <v>502</v>
      </c>
    </row>
    <row r="229" spans="2:7" x14ac:dyDescent="0.2">
      <c r="B229" s="11" t="s">
        <v>142</v>
      </c>
      <c r="C229" s="11" t="s">
        <v>504</v>
      </c>
    </row>
    <row r="230" spans="2:7" ht="36" x14ac:dyDescent="0.2">
      <c r="D230" s="45" t="s">
        <v>409</v>
      </c>
      <c r="E230" s="45" t="s">
        <v>410</v>
      </c>
      <c r="F230" s="45" t="s">
        <v>358</v>
      </c>
    </row>
    <row r="231" spans="2:7" x14ac:dyDescent="0.2">
      <c r="C231" s="60" t="s">
        <v>505</v>
      </c>
      <c r="D231" s="56">
        <v>1345.8494688070782</v>
      </c>
      <c r="E231" s="49">
        <v>90</v>
      </c>
      <c r="F231" s="56">
        <f>+E231*D231</f>
        <v>121126.45219263704</v>
      </c>
      <c r="G231" s="11" t="s">
        <v>79</v>
      </c>
    </row>
    <row r="232" spans="2:7" x14ac:dyDescent="0.2">
      <c r="C232" s="60" t="s">
        <v>506</v>
      </c>
      <c r="D232" s="56">
        <v>1345.8494688070782</v>
      </c>
      <c r="E232" s="49">
        <v>154</v>
      </c>
      <c r="F232" s="56">
        <f>+E232*D232</f>
        <v>207260.81819629006</v>
      </c>
      <c r="G232" s="11" t="s">
        <v>79</v>
      </c>
    </row>
    <row r="233" spans="2:7" x14ac:dyDescent="0.2">
      <c r="C233" s="60" t="s">
        <v>507</v>
      </c>
      <c r="D233" s="56">
        <v>538.33978752283133</v>
      </c>
      <c r="E233" s="49">
        <v>52</v>
      </c>
      <c r="F233" s="56">
        <f>+E233*D233</f>
        <v>27993.668951187228</v>
      </c>
      <c r="G233" s="11" t="s">
        <v>80</v>
      </c>
    </row>
    <row r="234" spans="2:7" x14ac:dyDescent="0.2">
      <c r="C234" s="60" t="s">
        <v>508</v>
      </c>
      <c r="D234" s="56">
        <v>672.92473440353911</v>
      </c>
      <c r="E234" s="49">
        <v>52</v>
      </c>
      <c r="F234" s="56">
        <f>+E234*D234</f>
        <v>34992.086188984031</v>
      </c>
      <c r="G234" s="11" t="s">
        <v>80</v>
      </c>
    </row>
    <row r="235" spans="2:7" x14ac:dyDescent="0.2">
      <c r="C235" s="50" t="s">
        <v>405</v>
      </c>
      <c r="D235" s="55"/>
      <c r="E235" s="78">
        <f>SUM(E231:E234)</f>
        <v>348</v>
      </c>
      <c r="F235" s="78">
        <f>SUM(F231:F234)</f>
        <v>391373.02552909835</v>
      </c>
    </row>
    <row r="236" spans="2:7" x14ac:dyDescent="0.2">
      <c r="C236" s="152"/>
      <c r="D236" s="153"/>
      <c r="E236" s="154"/>
      <c r="F236" s="154"/>
    </row>
    <row r="237" spans="2:7" x14ac:dyDescent="0.2">
      <c r="C237" s="152" t="s">
        <v>509</v>
      </c>
      <c r="D237" s="153"/>
      <c r="E237" s="154"/>
      <c r="F237" s="154"/>
    </row>
    <row r="238" spans="2:7" x14ac:dyDescent="0.2">
      <c r="C238" s="280" t="s">
        <v>417</v>
      </c>
      <c r="D238" s="153">
        <v>1196.3106389396248</v>
      </c>
      <c r="E238" s="154"/>
      <c r="F238" s="154"/>
    </row>
    <row r="239" spans="2:7" x14ac:dyDescent="0.2">
      <c r="C239" s="280" t="s">
        <v>465</v>
      </c>
      <c r="D239" s="153">
        <v>149.5388298674531</v>
      </c>
      <c r="E239" s="154"/>
      <c r="F239" s="154"/>
    </row>
    <row r="240" spans="2:7" x14ac:dyDescent="0.2">
      <c r="C240" s="152"/>
      <c r="D240" s="281">
        <f>SUM(D238:D239)</f>
        <v>1345.849468807078</v>
      </c>
      <c r="E240" s="154"/>
      <c r="F240" s="154"/>
    </row>
    <row r="241" spans="2:8" x14ac:dyDescent="0.2">
      <c r="C241" s="152" t="s">
        <v>510</v>
      </c>
      <c r="D241" s="281"/>
      <c r="E241" s="154"/>
      <c r="F241" s="154"/>
    </row>
    <row r="242" spans="2:8" x14ac:dyDescent="0.2">
      <c r="C242" s="280" t="s">
        <v>417</v>
      </c>
      <c r="D242" s="153">
        <f>1196.31063893962/20*8</f>
        <v>478.52425557584803</v>
      </c>
      <c r="E242" s="154"/>
      <c r="F242" s="154"/>
    </row>
    <row r="243" spans="2:8" x14ac:dyDescent="0.2">
      <c r="C243" s="280" t="s">
        <v>465</v>
      </c>
      <c r="D243" s="153">
        <f>149.538829867453/20*8</f>
        <v>59.815531946981196</v>
      </c>
      <c r="E243" s="154"/>
      <c r="F243" s="154"/>
    </row>
    <row r="244" spans="2:8" x14ac:dyDescent="0.2">
      <c r="C244" s="152"/>
      <c r="D244" s="281">
        <f>SUM(D242:D243)</f>
        <v>538.33978752282928</v>
      </c>
      <c r="E244" s="154"/>
      <c r="F244" s="154"/>
    </row>
    <row r="245" spans="2:8" x14ac:dyDescent="0.2">
      <c r="C245" s="152" t="s">
        <v>511</v>
      </c>
      <c r="D245" s="281"/>
      <c r="E245" s="154"/>
      <c r="F245" s="154"/>
    </row>
    <row r="246" spans="2:8" x14ac:dyDescent="0.2">
      <c r="C246" s="280" t="s">
        <v>417</v>
      </c>
      <c r="D246" s="153">
        <f>1196.31063893962/20*10</f>
        <v>598.15531946981002</v>
      </c>
      <c r="E246" s="154"/>
      <c r="F246" s="154"/>
    </row>
    <row r="247" spans="2:8" x14ac:dyDescent="0.2">
      <c r="C247" s="280" t="s">
        <v>465</v>
      </c>
      <c r="D247" s="153">
        <f>149.538829867453/20*10</f>
        <v>74.769414933726495</v>
      </c>
      <c r="E247" s="154"/>
      <c r="F247" s="154"/>
    </row>
    <row r="248" spans="2:8" x14ac:dyDescent="0.2">
      <c r="C248" s="152"/>
      <c r="D248" s="281">
        <f>SUM(D246:D247)</f>
        <v>672.92473440353649</v>
      </c>
      <c r="E248" s="154"/>
      <c r="F248" s="154"/>
    </row>
    <row r="249" spans="2:8" x14ac:dyDescent="0.2">
      <c r="C249" s="152"/>
      <c r="D249" s="153"/>
      <c r="E249" s="154"/>
      <c r="F249" s="154"/>
    </row>
    <row r="250" spans="2:8" x14ac:dyDescent="0.2">
      <c r="C250" s="152"/>
      <c r="D250" s="153"/>
      <c r="E250" s="154"/>
      <c r="F250" s="154"/>
    </row>
    <row r="251" spans="2:8" x14ac:dyDescent="0.2">
      <c r="B251" s="11" t="s">
        <v>143</v>
      </c>
      <c r="C251" s="11" t="s">
        <v>503</v>
      </c>
    </row>
    <row r="252" spans="2:8" x14ac:dyDescent="0.2">
      <c r="C252" s="11" t="s">
        <v>512</v>
      </c>
    </row>
    <row r="254" spans="2:8" ht="24" x14ac:dyDescent="0.2">
      <c r="C254" s="52"/>
      <c r="D254" s="45" t="s">
        <v>432</v>
      </c>
      <c r="E254" s="45" t="s">
        <v>469</v>
      </c>
      <c r="F254" s="45" t="s">
        <v>513</v>
      </c>
      <c r="G254" s="45" t="s">
        <v>358</v>
      </c>
      <c r="H254" s="45" t="s">
        <v>514</v>
      </c>
    </row>
    <row r="255" spans="2:8" x14ac:dyDescent="0.2">
      <c r="C255" s="53" t="s">
        <v>515</v>
      </c>
      <c r="D255" s="47">
        <f>1848.58477302814*1.05</f>
        <v>1941.0140116795471</v>
      </c>
      <c r="E255" s="49">
        <v>36</v>
      </c>
      <c r="F255" s="49">
        <v>2</v>
      </c>
      <c r="G255" s="47">
        <f>D255*E255*F255</f>
        <v>139753.00884092739</v>
      </c>
      <c r="H255" s="81" t="s">
        <v>516</v>
      </c>
    </row>
    <row r="256" spans="2:8" x14ac:dyDescent="0.2">
      <c r="C256" s="53" t="s">
        <v>517</v>
      </c>
      <c r="D256" s="47">
        <f>1848.58477302814*1.05</f>
        <v>1941.0140116795471</v>
      </c>
      <c r="E256" s="49">
        <v>18</v>
      </c>
      <c r="F256" s="49">
        <v>2</v>
      </c>
      <c r="G256" s="47">
        <f>D256*E256*F256</f>
        <v>69876.504420463694</v>
      </c>
      <c r="H256" s="81" t="s">
        <v>516</v>
      </c>
    </row>
    <row r="257" spans="3:8" x14ac:dyDescent="0.2">
      <c r="C257" s="50" t="s">
        <v>405</v>
      </c>
      <c r="D257" s="54"/>
      <c r="E257" s="54"/>
      <c r="F257" s="78">
        <f>SUM(F255:F256)</f>
        <v>4</v>
      </c>
      <c r="G257" s="57">
        <f>SUM(G255:G256)</f>
        <v>209629.51326139108</v>
      </c>
      <c r="H257" s="81"/>
    </row>
    <row r="258" spans="3:8" x14ac:dyDescent="0.2">
      <c r="C258" s="60"/>
      <c r="D258" s="56"/>
      <c r="E258" s="56"/>
      <c r="F258" s="56"/>
      <c r="G258" s="49"/>
      <c r="H258" s="56"/>
    </row>
    <row r="259" spans="3:8" x14ac:dyDescent="0.2">
      <c r="C259" s="53" t="s">
        <v>515</v>
      </c>
      <c r="D259" s="56">
        <f>1941.01401167955*1.05</f>
        <v>2038.0647122635278</v>
      </c>
      <c r="E259" s="49">
        <v>36</v>
      </c>
      <c r="F259" s="49">
        <v>2</v>
      </c>
      <c r="G259" s="47">
        <f>D259*E259*F259</f>
        <v>146740.659282974</v>
      </c>
      <c r="H259" s="274" t="s">
        <v>518</v>
      </c>
    </row>
    <row r="260" spans="3:8" x14ac:dyDescent="0.2">
      <c r="C260" s="53" t="s">
        <v>517</v>
      </c>
      <c r="D260" s="56">
        <f>1941.01401167955*1.05</f>
        <v>2038.0647122635278</v>
      </c>
      <c r="E260" s="49">
        <v>18</v>
      </c>
      <c r="F260" s="49">
        <v>2</v>
      </c>
      <c r="G260" s="47">
        <f>D260*E260*F260</f>
        <v>73370.329641486998</v>
      </c>
      <c r="H260" s="274" t="s">
        <v>518</v>
      </c>
    </row>
    <row r="261" spans="3:8" x14ac:dyDescent="0.2">
      <c r="C261" s="60"/>
      <c r="D261" s="56"/>
      <c r="E261" s="56"/>
      <c r="F261" s="56"/>
      <c r="G261" s="57">
        <f>SUM(G259:G260)</f>
        <v>220110.98892446101</v>
      </c>
      <c r="H261" s="56"/>
    </row>
    <row r="262" spans="3:8" x14ac:dyDescent="0.2">
      <c r="C262" s="60"/>
      <c r="D262" s="56"/>
      <c r="E262" s="56"/>
      <c r="F262" s="56"/>
      <c r="G262" s="49"/>
      <c r="H262" s="56"/>
    </row>
    <row r="263" spans="3:8" x14ac:dyDescent="0.2">
      <c r="C263" s="60"/>
      <c r="D263" s="56"/>
      <c r="E263" s="56"/>
      <c r="F263" s="56"/>
      <c r="G263" s="57">
        <f>G257+G261</f>
        <v>429740.50218585209</v>
      </c>
      <c r="H263" s="56"/>
    </row>
    <row r="264" spans="3:8" x14ac:dyDescent="0.2">
      <c r="C264" s="152"/>
      <c r="D264" s="272"/>
      <c r="E264" s="272"/>
      <c r="F264" s="154"/>
      <c r="G264" s="273"/>
    </row>
    <row r="265" spans="3:8" x14ac:dyDescent="0.2">
      <c r="C265" s="152" t="s">
        <v>519</v>
      </c>
      <c r="D265" s="272"/>
      <c r="E265" s="272"/>
      <c r="F265" s="154"/>
      <c r="G265" s="273"/>
    </row>
    <row r="266" spans="3:8" ht="24" x14ac:dyDescent="0.2">
      <c r="C266" s="155" t="s">
        <v>520</v>
      </c>
      <c r="D266" s="272"/>
      <c r="E266" s="154" t="s">
        <v>464</v>
      </c>
      <c r="F266" s="273"/>
      <c r="G266" s="154" t="s">
        <v>464</v>
      </c>
    </row>
    <row r="267" spans="3:8" x14ac:dyDescent="0.2">
      <c r="C267" s="155" t="s">
        <v>426</v>
      </c>
      <c r="D267" s="290">
        <v>455.73738626271427</v>
      </c>
      <c r="E267" s="289">
        <v>0.05</v>
      </c>
      <c r="F267" s="164">
        <f>D267*(1+E267)</f>
        <v>478.52425557585002</v>
      </c>
      <c r="G267" s="289">
        <v>0.05</v>
      </c>
      <c r="H267" s="164">
        <f>F267*(1+G267)</f>
        <v>502.45046835464257</v>
      </c>
    </row>
    <row r="268" spans="3:8" x14ac:dyDescent="0.2">
      <c r="C268" s="155" t="s">
        <v>521</v>
      </c>
      <c r="D268" s="290">
        <v>1068.1344990532366</v>
      </c>
      <c r="E268" s="289">
        <v>0.05</v>
      </c>
      <c r="F268" s="164">
        <f t="shared" ref="F268:F270" si="7">D268*(1+E268)</f>
        <v>1121.5412240058986</v>
      </c>
      <c r="G268" s="289">
        <v>0.05</v>
      </c>
      <c r="H268" s="164">
        <f t="shared" ref="H268:H270" si="8">F268*(1+G268)</f>
        <v>1177.6182852061936</v>
      </c>
    </row>
    <row r="269" spans="3:8" x14ac:dyDescent="0.2">
      <c r="C269" s="155" t="s">
        <v>522</v>
      </c>
      <c r="D269" s="290">
        <v>199.3851064899375</v>
      </c>
      <c r="E269" s="289">
        <v>0.05</v>
      </c>
      <c r="F269" s="164">
        <f t="shared" si="7"/>
        <v>209.35436181443438</v>
      </c>
      <c r="G269" s="289">
        <v>0.05</v>
      </c>
      <c r="H269" s="164">
        <f t="shared" si="8"/>
        <v>219.8220799051561</v>
      </c>
    </row>
    <row r="270" spans="3:8" x14ac:dyDescent="0.2">
      <c r="C270" s="155" t="s">
        <v>419</v>
      </c>
      <c r="D270" s="291">
        <v>125.32778122224641</v>
      </c>
      <c r="E270" s="289">
        <v>0.05</v>
      </c>
      <c r="F270" s="164">
        <f t="shared" si="7"/>
        <v>131.59417028335875</v>
      </c>
      <c r="G270" s="289">
        <v>0.05</v>
      </c>
      <c r="H270" s="164">
        <f t="shared" si="8"/>
        <v>138.1738787975267</v>
      </c>
    </row>
    <row r="271" spans="3:8" x14ac:dyDescent="0.2">
      <c r="C271" s="155"/>
      <c r="D271" s="281">
        <f>SUM(D267:D270)</f>
        <v>1848.5847730281346</v>
      </c>
      <c r="E271" s="154"/>
      <c r="F271" s="281">
        <f>SUM(F267:F270)</f>
        <v>1941.0140116795419</v>
      </c>
      <c r="H271" s="281">
        <f>SUM(H267:H270)</f>
        <v>2038.0647122635189</v>
      </c>
    </row>
    <row r="272" spans="3:8" x14ac:dyDescent="0.2">
      <c r="C272" s="155"/>
      <c r="D272" s="153"/>
      <c r="E272" s="154"/>
      <c r="F272" s="154"/>
    </row>
    <row r="273" spans="2:12" ht="48" x14ac:dyDescent="0.2">
      <c r="B273" s="11" t="s">
        <v>144</v>
      </c>
      <c r="C273" s="167" t="s">
        <v>435</v>
      </c>
      <c r="D273" s="153"/>
      <c r="E273" s="154"/>
      <c r="F273" s="154"/>
    </row>
    <row r="274" spans="2:12" x14ac:dyDescent="0.2">
      <c r="C274" s="167"/>
      <c r="D274" s="153"/>
      <c r="E274" s="154"/>
      <c r="F274" s="154"/>
    </row>
    <row r="275" spans="2:12" x14ac:dyDescent="0.2">
      <c r="B275" s="11" t="s">
        <v>147</v>
      </c>
      <c r="C275" s="11" t="s">
        <v>502</v>
      </c>
      <c r="D275" s="153"/>
      <c r="E275" s="154"/>
      <c r="F275" s="154"/>
    </row>
    <row r="276" spans="2:12" x14ac:dyDescent="0.2">
      <c r="B276" s="11" t="s">
        <v>148</v>
      </c>
      <c r="C276" s="11" t="s">
        <v>503</v>
      </c>
      <c r="D276" s="153"/>
      <c r="E276" s="154"/>
      <c r="F276" s="154"/>
    </row>
    <row r="277" spans="2:12" x14ac:dyDescent="0.2">
      <c r="D277" s="153"/>
      <c r="E277" s="154"/>
      <c r="F277" s="154"/>
    </row>
    <row r="278" spans="2:12" x14ac:dyDescent="0.2">
      <c r="B278" s="11" t="s">
        <v>149</v>
      </c>
      <c r="C278" s="11" t="s">
        <v>130</v>
      </c>
    </row>
    <row r="280" spans="2:12" ht="24" x14ac:dyDescent="0.2">
      <c r="D280" s="45" t="s">
        <v>432</v>
      </c>
      <c r="E280" s="46" t="s">
        <v>483</v>
      </c>
      <c r="F280" s="45" t="s">
        <v>484</v>
      </c>
      <c r="G280" s="45" t="s">
        <v>485</v>
      </c>
      <c r="H280" s="46" t="s">
        <v>486</v>
      </c>
      <c r="I280" s="46" t="s">
        <v>487</v>
      </c>
      <c r="J280" s="46" t="s">
        <v>488</v>
      </c>
      <c r="K280" s="45" t="s">
        <v>489</v>
      </c>
      <c r="L280" s="45" t="s">
        <v>490</v>
      </c>
    </row>
    <row r="281" spans="2:12" x14ac:dyDescent="0.2">
      <c r="C281" s="149" t="s">
        <v>110</v>
      </c>
      <c r="D281" s="45"/>
      <c r="E281" s="46"/>
      <c r="F281" s="45"/>
      <c r="G281" s="45"/>
      <c r="H281" s="46"/>
      <c r="I281" s="46"/>
      <c r="J281" s="46"/>
      <c r="K281" s="45"/>
      <c r="L281" s="45"/>
    </row>
    <row r="282" spans="2:12" x14ac:dyDescent="0.2">
      <c r="C282" s="48" t="s">
        <v>523</v>
      </c>
      <c r="D282" s="56">
        <v>420.13290296093976</v>
      </c>
      <c r="E282" s="49">
        <v>28</v>
      </c>
      <c r="F282" s="49">
        <v>0</v>
      </c>
      <c r="G282" s="49">
        <v>0</v>
      </c>
      <c r="H282" s="49">
        <v>0</v>
      </c>
      <c r="I282" s="49">
        <v>0</v>
      </c>
      <c r="J282" s="49"/>
      <c r="K282" s="49">
        <f>SUM(E282:J282)</f>
        <v>28</v>
      </c>
      <c r="L282" s="76">
        <f>K282*D282</f>
        <v>11763.721282906314</v>
      </c>
    </row>
    <row r="283" spans="2:12" x14ac:dyDescent="0.2">
      <c r="C283" s="48" t="s">
        <v>524</v>
      </c>
      <c r="D283" s="56">
        <v>654.42877500000009</v>
      </c>
      <c r="E283" s="49">
        <v>16</v>
      </c>
      <c r="F283" s="49">
        <v>0</v>
      </c>
      <c r="G283" s="49">
        <v>0</v>
      </c>
      <c r="H283" s="49">
        <v>0</v>
      </c>
      <c r="I283" s="49">
        <v>0</v>
      </c>
      <c r="J283" s="49"/>
      <c r="K283" s="49">
        <f>SUM(E283:J283)</f>
        <v>16</v>
      </c>
      <c r="L283" s="76">
        <f>K283*D283</f>
        <v>10470.860400000001</v>
      </c>
    </row>
    <row r="284" spans="2:12" x14ac:dyDescent="0.2">
      <c r="C284" s="48"/>
      <c r="D284" s="56"/>
      <c r="E284" s="49"/>
      <c r="F284" s="49"/>
      <c r="G284" s="49"/>
      <c r="H284" s="49"/>
      <c r="I284" s="49"/>
      <c r="J284" s="49"/>
      <c r="K284" s="49"/>
      <c r="L284" s="76">
        <f>K284*D284</f>
        <v>0</v>
      </c>
    </row>
    <row r="285" spans="2:12" x14ac:dyDescent="0.2">
      <c r="C285" s="150" t="s">
        <v>494</v>
      </c>
      <c r="D285" s="56"/>
      <c r="E285" s="49"/>
      <c r="F285" s="49"/>
      <c r="G285" s="49"/>
      <c r="H285" s="49"/>
      <c r="I285" s="49"/>
      <c r="J285" s="49"/>
      <c r="K285" s="49"/>
      <c r="L285" s="77">
        <f>SUM(L282:L284)</f>
        <v>22234.581682906315</v>
      </c>
    </row>
    <row r="286" spans="2:12" x14ac:dyDescent="0.2">
      <c r="C286" s="277"/>
      <c r="D286" s="278"/>
      <c r="E286" s="164"/>
      <c r="F286" s="164"/>
      <c r="G286" s="164"/>
      <c r="H286" s="164"/>
      <c r="I286" s="164"/>
      <c r="J286" s="164"/>
      <c r="K286" s="164"/>
      <c r="L286" s="279"/>
    </row>
    <row r="287" spans="2:12" x14ac:dyDescent="0.2">
      <c r="C287" s="152"/>
      <c r="D287" s="153"/>
      <c r="E287" s="154"/>
      <c r="F287" s="154"/>
    </row>
    <row r="288" spans="2:12" ht="39.6" customHeight="1" x14ac:dyDescent="0.2">
      <c r="B288" s="11" t="s">
        <v>525</v>
      </c>
      <c r="C288" s="163" t="s">
        <v>526</v>
      </c>
      <c r="D288" s="153"/>
      <c r="E288" s="154"/>
      <c r="F288" s="154"/>
    </row>
    <row r="289" spans="2:6" x14ac:dyDescent="0.2">
      <c r="C289" s="155"/>
      <c r="D289" s="153"/>
      <c r="E289" s="154"/>
      <c r="F289" s="154"/>
    </row>
    <row r="290" spans="2:6" ht="60" customHeight="1" x14ac:dyDescent="0.2">
      <c r="B290" s="11" t="s">
        <v>157</v>
      </c>
      <c r="C290" s="167" t="s">
        <v>435</v>
      </c>
      <c r="D290" s="153"/>
      <c r="E290" s="154"/>
      <c r="F290" s="154"/>
    </row>
    <row r="291" spans="2:6" x14ac:dyDescent="0.2">
      <c r="C291" s="167"/>
      <c r="D291" s="153"/>
      <c r="E291" s="154"/>
      <c r="F291" s="154"/>
    </row>
    <row r="292" spans="2:6" x14ac:dyDescent="0.2">
      <c r="B292" s="11" t="s">
        <v>162</v>
      </c>
      <c r="C292" s="11" t="s">
        <v>502</v>
      </c>
      <c r="D292" s="153"/>
      <c r="E292" s="154"/>
      <c r="F292" s="154"/>
    </row>
    <row r="293" spans="2:6" x14ac:dyDescent="0.2">
      <c r="B293" s="11" t="s">
        <v>163</v>
      </c>
      <c r="C293" s="11" t="s">
        <v>399</v>
      </c>
    </row>
    <row r="294" spans="2:6" ht="24" x14ac:dyDescent="0.2">
      <c r="D294" s="45" t="s">
        <v>400</v>
      </c>
      <c r="E294" s="45" t="s">
        <v>401</v>
      </c>
      <c r="F294" s="45" t="s">
        <v>358</v>
      </c>
    </row>
    <row r="295" spans="2:6" ht="24" x14ac:dyDescent="0.2">
      <c r="C295" s="60" t="s">
        <v>527</v>
      </c>
      <c r="D295" s="56">
        <v>401.86625500611598</v>
      </c>
      <c r="E295" s="49">
        <v>10</v>
      </c>
      <c r="F295" s="56">
        <f>+E295*D295</f>
        <v>4018.6625500611599</v>
      </c>
    </row>
    <row r="296" spans="2:6" x14ac:dyDescent="0.2">
      <c r="C296" s="60"/>
      <c r="D296" s="56"/>
      <c r="E296" s="49"/>
      <c r="F296" s="56"/>
    </row>
    <row r="297" spans="2:6" x14ac:dyDescent="0.2">
      <c r="C297" s="50" t="s">
        <v>405</v>
      </c>
      <c r="D297" s="55"/>
      <c r="E297" s="78">
        <f>SUM(E295:E296)</f>
        <v>10</v>
      </c>
      <c r="F297" s="78">
        <f>SUM(F295:F296)</f>
        <v>4018.6625500611599</v>
      </c>
    </row>
    <row r="298" spans="2:6" x14ac:dyDescent="0.2">
      <c r="C298" s="152"/>
      <c r="D298" s="153"/>
      <c r="E298" s="154"/>
      <c r="F298" s="154"/>
    </row>
    <row r="299" spans="2:6" x14ac:dyDescent="0.2">
      <c r="B299" s="11" t="s">
        <v>164</v>
      </c>
      <c r="C299" s="11" t="s">
        <v>503</v>
      </c>
      <c r="D299" s="153"/>
      <c r="E299" s="154"/>
      <c r="F299" s="154"/>
    </row>
    <row r="300" spans="2:6" x14ac:dyDescent="0.2">
      <c r="D300" s="153"/>
      <c r="E300" s="154"/>
      <c r="F300" s="154"/>
    </row>
    <row r="301" spans="2:6" ht="70.5" customHeight="1" x14ac:dyDescent="0.2">
      <c r="B301" s="11" t="s">
        <v>165</v>
      </c>
      <c r="C301" s="167" t="s">
        <v>435</v>
      </c>
      <c r="D301" s="153"/>
      <c r="E301" s="154"/>
      <c r="F301" s="154"/>
    </row>
    <row r="302" spans="2:6" x14ac:dyDescent="0.2">
      <c r="C302" s="167"/>
      <c r="D302" s="153"/>
      <c r="E302" s="154"/>
      <c r="F302" s="154"/>
    </row>
    <row r="303" spans="2:6" x14ac:dyDescent="0.2">
      <c r="B303" s="11" t="s">
        <v>168</v>
      </c>
      <c r="C303" s="11" t="s">
        <v>502</v>
      </c>
      <c r="D303" s="153"/>
      <c r="E303" s="154"/>
      <c r="F303" s="154"/>
    </row>
    <row r="304" spans="2:6" x14ac:dyDescent="0.2">
      <c r="B304" s="11" t="s">
        <v>169</v>
      </c>
      <c r="C304" s="11" t="s">
        <v>399</v>
      </c>
    </row>
    <row r="305" spans="2:6" ht="24" x14ac:dyDescent="0.2">
      <c r="D305" s="45" t="s">
        <v>400</v>
      </c>
      <c r="E305" s="45" t="s">
        <v>401</v>
      </c>
      <c r="F305" s="45" t="s">
        <v>358</v>
      </c>
    </row>
    <row r="306" spans="2:6" x14ac:dyDescent="0.2">
      <c r="C306" s="60" t="s">
        <v>528</v>
      </c>
      <c r="D306" s="56">
        <v>401.86625500611643</v>
      </c>
      <c r="E306" s="49">
        <v>16</v>
      </c>
      <c r="F306" s="56">
        <f>+E306*D306</f>
        <v>6429.8600800978629</v>
      </c>
    </row>
    <row r="307" spans="2:6" x14ac:dyDescent="0.2">
      <c r="C307" s="60"/>
      <c r="D307" s="56"/>
      <c r="E307" s="49"/>
      <c r="F307" s="56"/>
    </row>
    <row r="308" spans="2:6" x14ac:dyDescent="0.2">
      <c r="C308" s="50" t="s">
        <v>405</v>
      </c>
      <c r="D308" s="55"/>
      <c r="E308" s="78">
        <f>SUM(E306:E307)</f>
        <v>16</v>
      </c>
      <c r="F308" s="78">
        <f>SUM(F306:F307)</f>
        <v>6429.8600800978629</v>
      </c>
    </row>
    <row r="309" spans="2:6" x14ac:dyDescent="0.2">
      <c r="C309" s="152"/>
      <c r="D309" s="153"/>
      <c r="E309" s="154"/>
      <c r="F309" s="154"/>
    </row>
    <row r="310" spans="2:6" x14ac:dyDescent="0.2">
      <c r="B310" s="11" t="s">
        <v>170</v>
      </c>
      <c r="C310" s="11" t="s">
        <v>406</v>
      </c>
    </row>
    <row r="311" spans="2:6" ht="24" x14ac:dyDescent="0.2">
      <c r="D311" s="45" t="s">
        <v>400</v>
      </c>
      <c r="E311" s="45" t="s">
        <v>401</v>
      </c>
      <c r="F311" s="45" t="s">
        <v>358</v>
      </c>
    </row>
    <row r="312" spans="2:6" x14ac:dyDescent="0.2">
      <c r="C312" s="60" t="s">
        <v>529</v>
      </c>
      <c r="D312" s="56">
        <v>715.40040000000022</v>
      </c>
      <c r="E312" s="49">
        <v>116</v>
      </c>
      <c r="F312" s="56">
        <f>+E312*D312</f>
        <v>82986.44640000003</v>
      </c>
    </row>
    <row r="313" spans="2:6" x14ac:dyDescent="0.2">
      <c r="C313" s="50" t="s">
        <v>405</v>
      </c>
      <c r="D313" s="55"/>
      <c r="E313" s="78">
        <f>SUM(E312:E312)</f>
        <v>116</v>
      </c>
      <c r="F313" s="78">
        <f>SUM(F312:F312)</f>
        <v>82986.44640000003</v>
      </c>
    </row>
    <row r="314" spans="2:6" x14ac:dyDescent="0.2">
      <c r="C314" s="152"/>
      <c r="D314" s="153"/>
      <c r="E314" s="154"/>
      <c r="F314" s="154"/>
    </row>
    <row r="315" spans="2:6" x14ac:dyDescent="0.2">
      <c r="B315" s="11" t="s">
        <v>171</v>
      </c>
      <c r="C315" s="152"/>
      <c r="D315" s="153"/>
      <c r="E315" s="154"/>
      <c r="F315" s="154"/>
    </row>
    <row r="316" spans="2:6" x14ac:dyDescent="0.2">
      <c r="C316" s="11" t="s">
        <v>504</v>
      </c>
    </row>
    <row r="317" spans="2:6" ht="36" x14ac:dyDescent="0.2">
      <c r="D317" s="45" t="s">
        <v>409</v>
      </c>
      <c r="E317" s="45" t="s">
        <v>410</v>
      </c>
      <c r="F317" s="45" t="s">
        <v>358</v>
      </c>
    </row>
    <row r="318" spans="2:6" x14ac:dyDescent="0.2">
      <c r="C318" s="60" t="s">
        <v>530</v>
      </c>
      <c r="D318" s="56">
        <v>1709.01519848518</v>
      </c>
      <c r="E318" s="49">
        <v>1</v>
      </c>
      <c r="F318" s="56">
        <f>+E318*D318</f>
        <v>1709.01519848518</v>
      </c>
    </row>
    <row r="319" spans="2:6" x14ac:dyDescent="0.2">
      <c r="C319" s="50" t="s">
        <v>405</v>
      </c>
      <c r="D319" s="55"/>
      <c r="E319" s="78">
        <f>SUM(E318:E318)</f>
        <v>1</v>
      </c>
      <c r="F319" s="78">
        <f>SUM(F318:F318)</f>
        <v>1709.01519848518</v>
      </c>
    </row>
    <row r="320" spans="2:6" x14ac:dyDescent="0.2">
      <c r="C320" s="152"/>
      <c r="D320" s="153"/>
      <c r="E320" s="154"/>
      <c r="F320" s="154"/>
    </row>
    <row r="321" spans="2:8" x14ac:dyDescent="0.2">
      <c r="B321" s="11" t="s">
        <v>172</v>
      </c>
      <c r="C321" s="11" t="s">
        <v>503</v>
      </c>
      <c r="D321" s="153"/>
      <c r="E321" s="154"/>
      <c r="F321" s="154"/>
    </row>
    <row r="322" spans="2:8" x14ac:dyDescent="0.2">
      <c r="D322" s="153"/>
      <c r="E322" s="154"/>
      <c r="F322" s="154"/>
    </row>
    <row r="323" spans="2:8" ht="24" x14ac:dyDescent="0.2">
      <c r="D323" s="45" t="s">
        <v>432</v>
      </c>
      <c r="E323" s="45" t="s">
        <v>433</v>
      </c>
      <c r="F323" s="45" t="s">
        <v>469</v>
      </c>
      <c r="G323" s="45" t="s">
        <v>358</v>
      </c>
      <c r="H323" s="45" t="s">
        <v>470</v>
      </c>
    </row>
    <row r="324" spans="2:8" x14ac:dyDescent="0.2">
      <c r="C324" s="60" t="s">
        <v>531</v>
      </c>
      <c r="D324" s="56">
        <v>668.79461434053326</v>
      </c>
      <c r="E324" s="49">
        <v>1</v>
      </c>
      <c r="F324" s="49">
        <v>1</v>
      </c>
      <c r="G324" s="56">
        <f>+F324*D324*E324</f>
        <v>668.79461434053326</v>
      </c>
      <c r="H324" s="53" t="s">
        <v>532</v>
      </c>
    </row>
    <row r="325" spans="2:8" x14ac:dyDescent="0.2">
      <c r="C325" s="60" t="s">
        <v>522</v>
      </c>
      <c r="D325" s="56">
        <v>178.02241650887279</v>
      </c>
      <c r="E325" s="49">
        <v>7</v>
      </c>
      <c r="F325" s="49">
        <v>1</v>
      </c>
      <c r="G325" s="56">
        <f>+F325*D325*E325</f>
        <v>1246.1569155621096</v>
      </c>
      <c r="H325" s="53"/>
    </row>
    <row r="326" spans="2:8" x14ac:dyDescent="0.2">
      <c r="C326" s="60" t="s">
        <v>533</v>
      </c>
      <c r="D326" s="56">
        <v>31.331945305561611</v>
      </c>
      <c r="E326" s="49">
        <v>7</v>
      </c>
      <c r="F326" s="49">
        <v>1</v>
      </c>
      <c r="G326" s="56">
        <f>+F326*D326*E326</f>
        <v>219.32361713893127</v>
      </c>
      <c r="H326" s="53"/>
    </row>
    <row r="327" spans="2:8" x14ac:dyDescent="0.2">
      <c r="C327" s="60" t="s">
        <v>534</v>
      </c>
      <c r="D327" s="56">
        <v>213.62689981064733</v>
      </c>
      <c r="E327" s="49">
        <v>2</v>
      </c>
      <c r="F327" s="49">
        <v>1</v>
      </c>
      <c r="G327" s="56">
        <f>+F327*D327*E327</f>
        <v>427.25379962129466</v>
      </c>
      <c r="H327" s="53"/>
    </row>
    <row r="328" spans="2:8" x14ac:dyDescent="0.2">
      <c r="C328" s="60" t="s">
        <v>479</v>
      </c>
      <c r="D328" s="56">
        <v>213.62689981064733</v>
      </c>
      <c r="E328" s="49">
        <v>2</v>
      </c>
      <c r="F328" s="49">
        <v>1</v>
      </c>
      <c r="G328" s="56">
        <f>+F328*D328*E328</f>
        <v>427.25379962129466</v>
      </c>
      <c r="H328" s="53"/>
    </row>
    <row r="329" spans="2:8" x14ac:dyDescent="0.2">
      <c r="C329" s="60"/>
      <c r="D329" s="56"/>
      <c r="E329" s="49"/>
      <c r="F329" s="49"/>
      <c r="G329" s="56"/>
      <c r="H329" s="53"/>
    </row>
    <row r="330" spans="2:8" x14ac:dyDescent="0.2">
      <c r="C330" s="60"/>
      <c r="D330" s="56"/>
      <c r="E330" s="49"/>
      <c r="F330" s="49"/>
      <c r="G330" s="72">
        <f>SUM(G324:G329)</f>
        <v>2988.7827462841633</v>
      </c>
      <c r="H330" s="53"/>
    </row>
    <row r="331" spans="2:8" x14ac:dyDescent="0.2">
      <c r="D331" s="153"/>
      <c r="E331" s="154"/>
      <c r="F331" s="154"/>
    </row>
    <row r="332" spans="2:8" x14ac:dyDescent="0.2">
      <c r="D332" s="153"/>
      <c r="E332" s="154"/>
      <c r="F332" s="154"/>
    </row>
    <row r="333" spans="2:8" x14ac:dyDescent="0.2">
      <c r="B333" s="11" t="s">
        <v>175</v>
      </c>
      <c r="C333" s="11" t="s">
        <v>502</v>
      </c>
      <c r="D333" s="153"/>
      <c r="E333" s="154"/>
      <c r="F333" s="154"/>
    </row>
    <row r="334" spans="2:8" x14ac:dyDescent="0.2">
      <c r="B334" s="11" t="s">
        <v>176</v>
      </c>
      <c r="C334" s="11" t="s">
        <v>399</v>
      </c>
    </row>
    <row r="335" spans="2:8" ht="24" x14ac:dyDescent="0.2">
      <c r="D335" s="45" t="s">
        <v>400</v>
      </c>
      <c r="E335" s="45" t="s">
        <v>401</v>
      </c>
      <c r="F335" s="45" t="s">
        <v>358</v>
      </c>
    </row>
    <row r="336" spans="2:8" x14ac:dyDescent="0.2">
      <c r="C336" s="60" t="s">
        <v>535</v>
      </c>
      <c r="D336" s="56">
        <v>401.86625500611598</v>
      </c>
      <c r="E336" s="49">
        <v>12</v>
      </c>
      <c r="F336" s="56">
        <f>+E336*D336</f>
        <v>4822.3950600733915</v>
      </c>
    </row>
    <row r="337" spans="2:6" x14ac:dyDescent="0.2">
      <c r="C337" s="60"/>
      <c r="D337" s="56"/>
      <c r="E337" s="49"/>
      <c r="F337" s="56"/>
    </row>
    <row r="338" spans="2:6" x14ac:dyDescent="0.2">
      <c r="C338" s="50" t="s">
        <v>405</v>
      </c>
      <c r="D338" s="55"/>
      <c r="E338" s="78">
        <f>SUM(E336:E337)</f>
        <v>12</v>
      </c>
      <c r="F338" s="78">
        <f>SUM(F336:F337)</f>
        <v>4822.3950600733915</v>
      </c>
    </row>
    <row r="339" spans="2:6" x14ac:dyDescent="0.2">
      <c r="C339" s="152"/>
      <c r="D339" s="153"/>
      <c r="E339" s="154"/>
      <c r="F339" s="154"/>
    </row>
    <row r="340" spans="2:6" x14ac:dyDescent="0.2">
      <c r="B340" s="11" t="s">
        <v>177</v>
      </c>
      <c r="C340" s="11" t="s">
        <v>406</v>
      </c>
    </row>
    <row r="341" spans="2:6" ht="24" x14ac:dyDescent="0.2">
      <c r="D341" s="45" t="s">
        <v>400</v>
      </c>
      <c r="E341" s="45" t="s">
        <v>401</v>
      </c>
      <c r="F341" s="45" t="s">
        <v>358</v>
      </c>
    </row>
    <row r="342" spans="2:6" x14ac:dyDescent="0.2">
      <c r="C342" s="60" t="s">
        <v>536</v>
      </c>
      <c r="D342" s="56">
        <v>625.97535000000016</v>
      </c>
      <c r="E342" s="49">
        <v>20</v>
      </c>
      <c r="F342" s="56">
        <f>+E342*D342</f>
        <v>12519.507000000003</v>
      </c>
    </row>
    <row r="343" spans="2:6" x14ac:dyDescent="0.2">
      <c r="C343" s="50" t="s">
        <v>405</v>
      </c>
      <c r="D343" s="55"/>
      <c r="E343" s="78">
        <f>SUM(E342:E342)</f>
        <v>20</v>
      </c>
      <c r="F343" s="78">
        <f>SUM(F342:F342)</f>
        <v>12519.507000000003</v>
      </c>
    </row>
    <row r="344" spans="2:6" x14ac:dyDescent="0.2">
      <c r="C344" s="152"/>
      <c r="D344" s="153"/>
      <c r="E344" s="154"/>
      <c r="F344" s="154"/>
    </row>
    <row r="345" spans="2:6" x14ac:dyDescent="0.2">
      <c r="B345" s="11" t="s">
        <v>178</v>
      </c>
      <c r="C345" s="11" t="s">
        <v>503</v>
      </c>
      <c r="D345" s="153"/>
      <c r="E345" s="154"/>
      <c r="F345" s="154"/>
    </row>
    <row r="346" spans="2:6" x14ac:dyDescent="0.2">
      <c r="D346" s="153"/>
      <c r="E346" s="154"/>
      <c r="F346" s="154"/>
    </row>
    <row r="347" spans="2:6" ht="66.75" customHeight="1" x14ac:dyDescent="0.2">
      <c r="B347" s="11" t="s">
        <v>179</v>
      </c>
      <c r="C347" s="167" t="s">
        <v>435</v>
      </c>
      <c r="D347" s="153"/>
      <c r="E347" s="154"/>
      <c r="F347" s="154"/>
    </row>
    <row r="348" spans="2:6" x14ac:dyDescent="0.2">
      <c r="C348" s="152"/>
      <c r="D348" s="153"/>
      <c r="E348" s="154"/>
      <c r="F348" s="154"/>
    </row>
    <row r="349" spans="2:6" x14ac:dyDescent="0.2">
      <c r="C349" s="152"/>
      <c r="D349" s="153"/>
      <c r="E349" s="154"/>
      <c r="F349" s="154"/>
    </row>
    <row r="350" spans="2:6" x14ac:dyDescent="0.2">
      <c r="B350" s="11" t="s">
        <v>187</v>
      </c>
      <c r="C350" s="11" t="s">
        <v>502</v>
      </c>
      <c r="D350" s="153"/>
      <c r="E350" s="154"/>
      <c r="F350" s="154"/>
    </row>
    <row r="351" spans="2:6" x14ac:dyDescent="0.2">
      <c r="B351" s="11" t="s">
        <v>188</v>
      </c>
      <c r="C351" s="152"/>
      <c r="D351" s="153"/>
      <c r="E351" s="154"/>
      <c r="F351" s="154"/>
    </row>
    <row r="352" spans="2:6" x14ac:dyDescent="0.2">
      <c r="C352" s="11" t="s">
        <v>504</v>
      </c>
    </row>
    <row r="353" spans="2:8" ht="36" x14ac:dyDescent="0.2">
      <c r="D353" s="45" t="s">
        <v>409</v>
      </c>
      <c r="E353" s="45" t="s">
        <v>410</v>
      </c>
      <c r="F353" s="45" t="s">
        <v>358</v>
      </c>
    </row>
    <row r="354" spans="2:8" x14ac:dyDescent="0.2">
      <c r="C354" s="60" t="s">
        <v>537</v>
      </c>
      <c r="D354" s="56">
        <f>24367.7083717345*1.05</f>
        <v>25586.093790321229</v>
      </c>
      <c r="E354" s="49">
        <v>1</v>
      </c>
      <c r="F354" s="56">
        <f>+E354*D354</f>
        <v>25586.093790321229</v>
      </c>
      <c r="G354" s="11" t="s">
        <v>81</v>
      </c>
    </row>
    <row r="355" spans="2:8" x14ac:dyDescent="0.2">
      <c r="C355" s="60" t="s">
        <v>537</v>
      </c>
      <c r="D355" s="56">
        <f>25586.0937903212*1.05</f>
        <v>26865.398479837262</v>
      </c>
      <c r="E355" s="49">
        <v>1</v>
      </c>
      <c r="F355" s="56">
        <f>+E355*D355</f>
        <v>26865.398479837262</v>
      </c>
      <c r="G355" s="11" t="s">
        <v>83</v>
      </c>
    </row>
    <row r="356" spans="2:8" x14ac:dyDescent="0.2">
      <c r="C356" s="50" t="s">
        <v>405</v>
      </c>
      <c r="D356" s="55"/>
      <c r="E356" s="78">
        <f>SUM(E354:E355)</f>
        <v>2</v>
      </c>
      <c r="F356" s="78">
        <f>SUM(F354:F355)</f>
        <v>52451.492270158487</v>
      </c>
    </row>
    <row r="357" spans="2:8" x14ac:dyDescent="0.2">
      <c r="C357" s="152"/>
      <c r="D357" s="153"/>
      <c r="E357" s="154"/>
      <c r="F357" s="154"/>
    </row>
    <row r="358" spans="2:8" x14ac:dyDescent="0.2">
      <c r="C358" s="152" t="s">
        <v>414</v>
      </c>
      <c r="D358" s="281" t="s">
        <v>415</v>
      </c>
      <c r="E358" s="154" t="s">
        <v>464</v>
      </c>
      <c r="F358" s="154" t="s">
        <v>538</v>
      </c>
      <c r="G358" s="284" t="s">
        <v>464</v>
      </c>
      <c r="H358" s="284" t="s">
        <v>539</v>
      </c>
    </row>
    <row r="359" spans="2:8" x14ac:dyDescent="0.2">
      <c r="C359" s="282" t="s">
        <v>466</v>
      </c>
      <c r="D359" s="153"/>
      <c r="E359" s="154"/>
      <c r="F359" s="154"/>
    </row>
    <row r="360" spans="2:8" x14ac:dyDescent="0.2">
      <c r="D360" s="153"/>
      <c r="E360" s="154"/>
      <c r="F360" s="154"/>
    </row>
    <row r="361" spans="2:8" x14ac:dyDescent="0.2">
      <c r="C361" s="280" t="s">
        <v>417</v>
      </c>
      <c r="D361" s="153">
        <v>1879.9167183336965</v>
      </c>
      <c r="E361" s="283">
        <v>0.05</v>
      </c>
      <c r="F361" s="164">
        <f>D361*(1+E361)</f>
        <v>1973.9125542503814</v>
      </c>
      <c r="G361" s="283">
        <v>0.05</v>
      </c>
      <c r="H361" s="176">
        <f>F361*(1+G361)</f>
        <v>2072.6081819629007</v>
      </c>
    </row>
    <row r="362" spans="2:8" x14ac:dyDescent="0.2">
      <c r="C362" s="280" t="s">
        <v>418</v>
      </c>
      <c r="D362" s="153">
        <v>13387.285721467231</v>
      </c>
      <c r="E362" s="283">
        <v>0.05</v>
      </c>
      <c r="F362" s="164">
        <f>D362*(1+E362)</f>
        <v>14056.650007540593</v>
      </c>
      <c r="G362" s="283">
        <v>0.05</v>
      </c>
      <c r="H362" s="176">
        <f t="shared" ref="H362:H365" si="9">F362*(1+G362)</f>
        <v>14759.482507917623</v>
      </c>
    </row>
    <row r="363" spans="2:8" x14ac:dyDescent="0.2">
      <c r="C363" s="280" t="s">
        <v>419</v>
      </c>
      <c r="D363" s="153">
        <v>626.63890611123202</v>
      </c>
      <c r="E363" s="283">
        <v>0.05</v>
      </c>
      <c r="F363" s="164">
        <f>D363*(1+E363)</f>
        <v>657.97085141679361</v>
      </c>
      <c r="G363" s="283">
        <v>0.05</v>
      </c>
      <c r="H363" s="176">
        <f t="shared" si="9"/>
        <v>690.86939398763332</v>
      </c>
    </row>
    <row r="364" spans="2:8" x14ac:dyDescent="0.2">
      <c r="C364" s="280" t="s">
        <v>420</v>
      </c>
      <c r="D364" s="153">
        <v>7405.7325267691058</v>
      </c>
      <c r="E364" s="283">
        <v>0.05</v>
      </c>
      <c r="F364" s="164">
        <f>D364*(1+E364)</f>
        <v>7776.0191531075616</v>
      </c>
      <c r="G364" s="283">
        <v>0.05</v>
      </c>
      <c r="H364" s="176">
        <f t="shared" si="9"/>
        <v>8164.8201107629402</v>
      </c>
    </row>
    <row r="365" spans="2:8" x14ac:dyDescent="0.2">
      <c r="C365" s="280" t="s">
        <v>421</v>
      </c>
      <c r="D365" s="153">
        <v>1068.1344990532366</v>
      </c>
      <c r="E365" s="283">
        <v>0.05</v>
      </c>
      <c r="F365" s="164">
        <f>D365*(1+E365)</f>
        <v>1121.5412240058986</v>
      </c>
      <c r="G365" s="283">
        <v>0.05</v>
      </c>
      <c r="H365" s="176">
        <f t="shared" si="9"/>
        <v>1177.6182852061936</v>
      </c>
    </row>
    <row r="366" spans="2:8" x14ac:dyDescent="0.2">
      <c r="C366" s="152"/>
      <c r="D366" s="281">
        <f>SUM(D361:D365)</f>
        <v>24367.708371734501</v>
      </c>
      <c r="E366" s="154"/>
      <c r="F366" s="154">
        <f>SUM(F361:F365)</f>
        <v>25586.093790321225</v>
      </c>
      <c r="H366" s="285">
        <f>SUM(H361:H365)</f>
        <v>26865.398479837288</v>
      </c>
    </row>
    <row r="367" spans="2:8" x14ac:dyDescent="0.2">
      <c r="C367" s="152"/>
      <c r="D367" s="153"/>
      <c r="E367" s="154"/>
      <c r="F367" s="154"/>
      <c r="H367" s="176"/>
    </row>
    <row r="368" spans="2:8" x14ac:dyDescent="0.2">
      <c r="B368" s="11" t="s">
        <v>189</v>
      </c>
      <c r="C368" s="11" t="s">
        <v>503</v>
      </c>
      <c r="D368" s="153"/>
      <c r="E368" s="154"/>
      <c r="F368" s="154"/>
    </row>
    <row r="369" spans="2:12" x14ac:dyDescent="0.2">
      <c r="C369" s="152"/>
      <c r="D369" s="153"/>
      <c r="E369" s="154"/>
      <c r="F369" s="154"/>
    </row>
    <row r="370" spans="2:12" ht="48" x14ac:dyDescent="0.2">
      <c r="B370" s="11" t="s">
        <v>540</v>
      </c>
      <c r="C370" s="163" t="s">
        <v>541</v>
      </c>
      <c r="D370" s="153"/>
      <c r="E370" s="154"/>
      <c r="F370" s="154"/>
    </row>
    <row r="371" spans="2:12" x14ac:dyDescent="0.2">
      <c r="C371" s="152"/>
      <c r="D371" s="153"/>
      <c r="E371" s="154"/>
      <c r="F371" s="154"/>
    </row>
    <row r="372" spans="2:12" ht="64.5" customHeight="1" x14ac:dyDescent="0.2">
      <c r="B372" s="11" t="s">
        <v>195</v>
      </c>
      <c r="C372" s="167" t="s">
        <v>435</v>
      </c>
      <c r="D372" s="153"/>
      <c r="E372" s="154"/>
      <c r="F372" s="154"/>
    </row>
    <row r="373" spans="2:12" x14ac:dyDescent="0.2">
      <c r="C373" s="167"/>
      <c r="D373" s="153"/>
      <c r="E373" s="154"/>
      <c r="F373" s="154"/>
    </row>
    <row r="374" spans="2:12" x14ac:dyDescent="0.2">
      <c r="B374" s="11" t="s">
        <v>198</v>
      </c>
      <c r="C374" s="11" t="s">
        <v>502</v>
      </c>
      <c r="D374" s="153"/>
      <c r="E374" s="154"/>
      <c r="F374" s="154"/>
    </row>
    <row r="375" spans="2:12" x14ac:dyDescent="0.2">
      <c r="D375" s="153"/>
      <c r="E375" s="154"/>
      <c r="F375" s="154"/>
    </row>
    <row r="376" spans="2:12" x14ac:dyDescent="0.2">
      <c r="C376" s="61" t="s">
        <v>803</v>
      </c>
    </row>
    <row r="378" spans="2:12" ht="24" x14ac:dyDescent="0.2">
      <c r="D378" s="45" t="s">
        <v>432</v>
      </c>
      <c r="E378" s="46" t="s">
        <v>483</v>
      </c>
      <c r="F378" s="45" t="s">
        <v>484</v>
      </c>
      <c r="G378" s="45" t="s">
        <v>485</v>
      </c>
      <c r="H378" s="46" t="s">
        <v>486</v>
      </c>
      <c r="I378" s="46" t="s">
        <v>487</v>
      </c>
      <c r="J378" s="46" t="s">
        <v>488</v>
      </c>
      <c r="K378" s="45" t="s">
        <v>489</v>
      </c>
      <c r="L378" s="45" t="s">
        <v>490</v>
      </c>
    </row>
    <row r="379" spans="2:12" x14ac:dyDescent="0.2">
      <c r="C379" s="149"/>
      <c r="D379" s="45"/>
      <c r="E379" s="46"/>
      <c r="F379" s="45"/>
      <c r="G379" s="45"/>
      <c r="H379" s="46"/>
      <c r="I379" s="46"/>
      <c r="J379" s="46"/>
      <c r="K379" s="45"/>
      <c r="L379" s="45"/>
    </row>
    <row r="380" spans="2:12" x14ac:dyDescent="0.2">
      <c r="C380" s="48" t="s">
        <v>542</v>
      </c>
      <c r="D380" s="56">
        <v>14.861001725958076</v>
      </c>
      <c r="E380" s="49"/>
      <c r="F380" s="49">
        <f>25/3</f>
        <v>8.3333333333333339</v>
      </c>
      <c r="G380" s="49">
        <f>25/3</f>
        <v>8.3333333333333339</v>
      </c>
      <c r="H380" s="49">
        <f>25/3</f>
        <v>8.3333333333333339</v>
      </c>
      <c r="I380" s="49">
        <v>0</v>
      </c>
      <c r="J380" s="49"/>
      <c r="K380" s="49">
        <f>SUM(F380:J380)</f>
        <v>25</v>
      </c>
      <c r="L380" s="76">
        <f>K380*D380</f>
        <v>371.52504314895191</v>
      </c>
    </row>
    <row r="381" spans="2:12" x14ac:dyDescent="0.2">
      <c r="B381" s="11" t="s">
        <v>199</v>
      </c>
      <c r="C381" s="48"/>
      <c r="D381" s="56"/>
      <c r="E381" s="49"/>
      <c r="F381" s="49">
        <f>D380*F380</f>
        <v>123.84168104965065</v>
      </c>
      <c r="G381" s="49">
        <f>D380*G380</f>
        <v>123.84168104965065</v>
      </c>
      <c r="H381" s="49">
        <f>H380*D380</f>
        <v>123.84168104965065</v>
      </c>
      <c r="I381" s="49"/>
      <c r="J381" s="49"/>
      <c r="K381" s="49"/>
      <c r="L381" s="76"/>
    </row>
    <row r="382" spans="2:12" x14ac:dyDescent="0.2">
      <c r="C382" s="163"/>
      <c r="D382" s="163"/>
      <c r="E382" s="163"/>
      <c r="F382" s="163"/>
      <c r="G382" s="163"/>
      <c r="H382" s="163"/>
      <c r="I382" s="164"/>
      <c r="J382" s="164"/>
      <c r="K382" s="164"/>
      <c r="L382" s="73"/>
    </row>
    <row r="383" spans="2:12" x14ac:dyDescent="0.2">
      <c r="C383" s="163"/>
      <c r="D383" s="164"/>
      <c r="E383" s="164"/>
      <c r="F383" s="164"/>
      <c r="G383" s="164"/>
      <c r="H383" s="164"/>
      <c r="I383" s="164"/>
      <c r="J383" s="164"/>
      <c r="K383" s="164"/>
      <c r="L383" s="73"/>
    </row>
    <row r="384" spans="2:12" x14ac:dyDescent="0.2">
      <c r="C384" s="163"/>
      <c r="D384" s="164"/>
      <c r="E384" s="164"/>
      <c r="F384" s="164"/>
      <c r="G384" s="164"/>
      <c r="H384" s="164"/>
      <c r="I384" s="164"/>
      <c r="J384" s="164"/>
      <c r="K384" s="164"/>
      <c r="L384" s="73"/>
    </row>
    <row r="385" spans="2:9" ht="24" x14ac:dyDescent="0.2">
      <c r="D385" s="45" t="s">
        <v>400</v>
      </c>
      <c r="E385" s="45" t="s">
        <v>80</v>
      </c>
      <c r="F385" s="45" t="s">
        <v>81</v>
      </c>
      <c r="G385" s="45" t="s">
        <v>82</v>
      </c>
      <c r="H385" s="45" t="s">
        <v>401</v>
      </c>
      <c r="I385" s="45" t="s">
        <v>358</v>
      </c>
    </row>
    <row r="386" spans="2:9" x14ac:dyDescent="0.2">
      <c r="C386" s="60" t="s">
        <v>543</v>
      </c>
      <c r="D386" s="56">
        <f>401.866255006116</f>
        <v>401.86625500611598</v>
      </c>
      <c r="E386" s="56">
        <v>22</v>
      </c>
      <c r="F386" s="56">
        <v>22</v>
      </c>
      <c r="G386" s="56">
        <v>22</v>
      </c>
      <c r="H386" s="49">
        <f>SUM(E386:G386)</f>
        <v>66</v>
      </c>
      <c r="I386" s="56">
        <f>SUM(E388:G388)</f>
        <v>27407.278591417111</v>
      </c>
    </row>
    <row r="387" spans="2:9" x14ac:dyDescent="0.2">
      <c r="C387" s="60"/>
      <c r="D387" s="56"/>
      <c r="E387" s="56"/>
      <c r="F387" s="56"/>
      <c r="G387" s="56"/>
      <c r="H387" s="49"/>
      <c r="I387" s="56"/>
    </row>
    <row r="388" spans="2:9" x14ac:dyDescent="0.2">
      <c r="C388" s="50" t="s">
        <v>405</v>
      </c>
      <c r="D388" s="55"/>
      <c r="E388" s="55">
        <f>E386*D386</f>
        <v>8841.0576101345523</v>
      </c>
      <c r="F388" s="55">
        <f>F386*D386*1.05</f>
        <v>9283.1104906412802</v>
      </c>
      <c r="G388" s="55">
        <f>G386*D386*1.05</f>
        <v>9283.1104906412802</v>
      </c>
      <c r="H388" s="78">
        <f>SUM(H386:H387)</f>
        <v>66</v>
      </c>
      <c r="I388" s="78">
        <f>SUM(I386:I387)</f>
        <v>27407.278591417111</v>
      </c>
    </row>
    <row r="389" spans="2:9" x14ac:dyDescent="0.2">
      <c r="C389" s="152"/>
      <c r="D389" s="153"/>
      <c r="E389" s="154"/>
      <c r="F389" s="154"/>
    </row>
    <row r="390" spans="2:9" x14ac:dyDescent="0.2">
      <c r="B390" s="11" t="s">
        <v>200</v>
      </c>
      <c r="C390" s="11" t="s">
        <v>503</v>
      </c>
      <c r="D390" s="153"/>
      <c r="E390" s="154"/>
      <c r="F390" s="154"/>
    </row>
    <row r="391" spans="2:9" x14ac:dyDescent="0.2">
      <c r="D391" s="153"/>
      <c r="E391" s="154"/>
      <c r="F391" s="154"/>
    </row>
    <row r="392" spans="2:9" x14ac:dyDescent="0.2">
      <c r="C392" s="11" t="s">
        <v>544</v>
      </c>
    </row>
    <row r="394" spans="2:9" ht="24" x14ac:dyDescent="0.2">
      <c r="C394" s="52"/>
      <c r="D394" s="45" t="s">
        <v>432</v>
      </c>
      <c r="E394" s="45" t="s">
        <v>433</v>
      </c>
      <c r="F394" s="45" t="s">
        <v>469</v>
      </c>
      <c r="G394" s="45" t="s">
        <v>358</v>
      </c>
      <c r="H394" s="45" t="s">
        <v>514</v>
      </c>
    </row>
    <row r="395" spans="2:9" ht="36" customHeight="1" x14ac:dyDescent="0.2">
      <c r="C395" s="53" t="s">
        <v>545</v>
      </c>
      <c r="D395" s="47">
        <v>668.79461434053326</v>
      </c>
      <c r="E395" s="49">
        <v>2</v>
      </c>
      <c r="F395" s="49">
        <v>2</v>
      </c>
      <c r="G395" s="47">
        <f>E395*F395*D395</f>
        <v>2675.178457362133</v>
      </c>
      <c r="H395" s="509" t="s">
        <v>546</v>
      </c>
    </row>
    <row r="396" spans="2:9" x14ac:dyDescent="0.2">
      <c r="C396" s="53" t="s">
        <v>547</v>
      </c>
      <c r="D396" s="47">
        <v>125.32778122224644</v>
      </c>
      <c r="E396" s="49">
        <v>10</v>
      </c>
      <c r="F396" s="49">
        <v>2</v>
      </c>
      <c r="G396" s="47">
        <f>E396*F396*D396</f>
        <v>2506.555624444929</v>
      </c>
      <c r="H396" s="510"/>
    </row>
    <row r="397" spans="2:9" x14ac:dyDescent="0.2">
      <c r="C397" s="53" t="s">
        <v>548</v>
      </c>
      <c r="D397" s="47">
        <v>213.62689981064733</v>
      </c>
      <c r="E397" s="49">
        <v>8</v>
      </c>
      <c r="F397" s="49">
        <v>2</v>
      </c>
      <c r="G397" s="47">
        <f>E397*F397*D397</f>
        <v>3418.0303969703573</v>
      </c>
      <c r="H397" s="511"/>
    </row>
    <row r="398" spans="2:9" x14ac:dyDescent="0.2">
      <c r="C398" s="50"/>
      <c r="D398" s="54"/>
      <c r="E398" s="78"/>
      <c r="F398" s="49"/>
      <c r="G398" s="57">
        <f>SUM(G395:G397)</f>
        <v>8599.7644787774188</v>
      </c>
      <c r="H398" s="81"/>
    </row>
    <row r="399" spans="2:9" x14ac:dyDescent="0.2">
      <c r="C399" s="53"/>
      <c r="D399" s="56"/>
      <c r="E399" s="49"/>
      <c r="F399" s="49"/>
      <c r="G399" s="47"/>
      <c r="H399" s="274"/>
    </row>
    <row r="400" spans="2:9" ht="36" customHeight="1" x14ac:dyDescent="0.2">
      <c r="C400" s="53" t="s">
        <v>545</v>
      </c>
      <c r="D400" s="47">
        <f>668.794614340533*1.05</f>
        <v>702.23434505755972</v>
      </c>
      <c r="E400" s="49">
        <v>2</v>
      </c>
      <c r="F400" s="49">
        <v>2</v>
      </c>
      <c r="G400" s="47">
        <f>E400*F400*D400</f>
        <v>2808.9373802302389</v>
      </c>
      <c r="H400" s="509" t="s">
        <v>549</v>
      </c>
    </row>
    <row r="401" spans="3:8" x14ac:dyDescent="0.2">
      <c r="C401" s="53" t="s">
        <v>547</v>
      </c>
      <c r="D401" s="47">
        <f>125.327781222246*1.05</f>
        <v>131.5941702833583</v>
      </c>
      <c r="E401" s="49">
        <v>10</v>
      </c>
      <c r="F401" s="49">
        <v>2</v>
      </c>
      <c r="G401" s="47">
        <f>E401*F401*D401</f>
        <v>2631.8834056671658</v>
      </c>
      <c r="H401" s="510"/>
    </row>
    <row r="402" spans="3:8" x14ac:dyDescent="0.2">
      <c r="C402" s="53" t="s">
        <v>548</v>
      </c>
      <c r="D402" s="47">
        <f>213.626899810647*1.05</f>
        <v>224.30824480117934</v>
      </c>
      <c r="E402" s="49">
        <v>8</v>
      </c>
      <c r="F402" s="49">
        <v>2</v>
      </c>
      <c r="G402" s="47">
        <f>E402*F402*D402</f>
        <v>3588.9319168188695</v>
      </c>
      <c r="H402" s="511"/>
    </row>
    <row r="403" spans="3:8" x14ac:dyDescent="0.2">
      <c r="C403" s="53"/>
      <c r="D403" s="56"/>
      <c r="E403" s="49"/>
      <c r="F403" s="49"/>
      <c r="G403" s="51">
        <f>SUM(G400:G402)</f>
        <v>9029.7527027162741</v>
      </c>
      <c r="H403" s="274"/>
    </row>
    <row r="404" spans="3:8" ht="36" customHeight="1" x14ac:dyDescent="0.2">
      <c r="C404" s="53" t="s">
        <v>545</v>
      </c>
      <c r="D404" s="47">
        <f>702.23434505756*1.05</f>
        <v>737.34606231043801</v>
      </c>
      <c r="E404" s="49">
        <v>2</v>
      </c>
      <c r="F404" s="49">
        <v>2</v>
      </c>
      <c r="G404" s="47">
        <f>E404*F404*D404</f>
        <v>2949.3842492417521</v>
      </c>
      <c r="H404" s="509" t="s">
        <v>550</v>
      </c>
    </row>
    <row r="405" spans="3:8" x14ac:dyDescent="0.2">
      <c r="C405" s="53" t="s">
        <v>547</v>
      </c>
      <c r="D405" s="47">
        <f>131.594170283358*1.05</f>
        <v>138.17387879752593</v>
      </c>
      <c r="E405" s="49">
        <v>10</v>
      </c>
      <c r="F405" s="49">
        <v>2</v>
      </c>
      <c r="G405" s="47">
        <f>E405*F405*D405</f>
        <v>2763.4775759505187</v>
      </c>
      <c r="H405" s="510"/>
    </row>
    <row r="406" spans="3:8" x14ac:dyDescent="0.2">
      <c r="C406" s="53" t="s">
        <v>548</v>
      </c>
      <c r="D406" s="47">
        <f>224.308244801179*1.05</f>
        <v>235.52365704123795</v>
      </c>
      <c r="E406" s="49">
        <v>8</v>
      </c>
      <c r="F406" s="49">
        <v>2</v>
      </c>
      <c r="G406" s="47">
        <f>E406*F406*D406</f>
        <v>3768.3785126598073</v>
      </c>
      <c r="H406" s="511"/>
    </row>
    <row r="407" spans="3:8" x14ac:dyDescent="0.2">
      <c r="C407" s="53"/>
      <c r="D407" s="56"/>
      <c r="E407" s="49"/>
      <c r="F407" s="49"/>
      <c r="G407" s="51">
        <f>SUM(G404:G406)</f>
        <v>9481.2403378520776</v>
      </c>
      <c r="H407" s="274"/>
    </row>
    <row r="408" spans="3:8" x14ac:dyDescent="0.2">
      <c r="C408" s="53"/>
      <c r="D408" s="56"/>
      <c r="E408" s="49"/>
      <c r="F408" s="49"/>
      <c r="G408" s="47"/>
      <c r="H408" s="274"/>
    </row>
    <row r="409" spans="3:8" x14ac:dyDescent="0.2">
      <c r="C409" s="53" t="s">
        <v>551</v>
      </c>
      <c r="D409" s="56"/>
      <c r="E409" s="49"/>
      <c r="F409" s="49"/>
      <c r="G409" s="47"/>
      <c r="H409" s="274"/>
    </row>
    <row r="410" spans="3:8" x14ac:dyDescent="0.2">
      <c r="C410" s="53" t="s">
        <v>474</v>
      </c>
      <c r="D410" s="56">
        <f>14.2417933207098*1.05</f>
        <v>14.95388298674529</v>
      </c>
      <c r="E410" s="49">
        <v>10</v>
      </c>
      <c r="F410" s="49">
        <v>1</v>
      </c>
      <c r="G410" s="47">
        <f>E410*F410*D410</f>
        <v>149.5388298674529</v>
      </c>
      <c r="H410" s="512" t="s">
        <v>813</v>
      </c>
    </row>
    <row r="411" spans="3:8" x14ac:dyDescent="0.2">
      <c r="C411" s="53" t="s">
        <v>448</v>
      </c>
      <c r="D411" s="56">
        <f>213.626899810647*1.05</f>
        <v>224.30824480117934</v>
      </c>
      <c r="E411" s="49">
        <v>8</v>
      </c>
      <c r="F411" s="49">
        <v>1</v>
      </c>
      <c r="G411" s="47">
        <f>E411*F411*D411</f>
        <v>1794.4659584094347</v>
      </c>
      <c r="H411" s="513"/>
    </row>
    <row r="412" spans="3:8" x14ac:dyDescent="0.2">
      <c r="C412" s="53"/>
      <c r="D412" s="56"/>
      <c r="E412" s="49"/>
      <c r="F412" s="49"/>
      <c r="G412" s="51">
        <f>SUM(G410:G411)</f>
        <v>1944.0047882768877</v>
      </c>
      <c r="H412" s="274"/>
    </row>
    <row r="413" spans="3:8" x14ac:dyDescent="0.2">
      <c r="C413" s="53"/>
      <c r="D413" s="56"/>
      <c r="E413" s="49"/>
      <c r="F413" s="49"/>
      <c r="G413" s="47"/>
      <c r="H413" s="274"/>
    </row>
    <row r="414" spans="3:8" x14ac:dyDescent="0.2">
      <c r="C414" s="53" t="s">
        <v>552</v>
      </c>
      <c r="D414" s="56"/>
      <c r="E414" s="49"/>
      <c r="F414" s="49"/>
      <c r="G414" s="47"/>
      <c r="H414" s="274"/>
    </row>
    <row r="415" spans="3:8" x14ac:dyDescent="0.2">
      <c r="C415" s="53" t="s">
        <v>553</v>
      </c>
      <c r="D415" s="56">
        <v>712.08966603549118</v>
      </c>
      <c r="E415" s="49">
        <v>1</v>
      </c>
      <c r="F415" s="49">
        <v>2</v>
      </c>
      <c r="G415" s="47">
        <f>E415*F415*D415</f>
        <v>1424.1793320709824</v>
      </c>
      <c r="H415" s="512" t="s">
        <v>811</v>
      </c>
    </row>
    <row r="416" spans="3:8" x14ac:dyDescent="0.2">
      <c r="C416" s="53" t="s">
        <v>554</v>
      </c>
      <c r="D416" s="56">
        <v>142.41793320709823</v>
      </c>
      <c r="E416" s="49">
        <v>5</v>
      </c>
      <c r="F416" s="49">
        <v>2</v>
      </c>
      <c r="G416" s="47">
        <f>E416*F416*D416</f>
        <v>1424.1793320709824</v>
      </c>
      <c r="H416" s="520"/>
    </row>
    <row r="417" spans="3:8" x14ac:dyDescent="0.2">
      <c r="C417" s="53" t="s">
        <v>522</v>
      </c>
      <c r="D417" s="56">
        <v>125.32778122224644</v>
      </c>
      <c r="E417" s="49">
        <v>2</v>
      </c>
      <c r="F417" s="49">
        <v>2</v>
      </c>
      <c r="G417" s="47">
        <f>E417*F417*D417</f>
        <v>501.31112488898577</v>
      </c>
      <c r="H417" s="520"/>
    </row>
    <row r="418" spans="3:8" x14ac:dyDescent="0.2">
      <c r="C418" s="53" t="s">
        <v>426</v>
      </c>
      <c r="D418" s="56">
        <v>2.8483586641419647</v>
      </c>
      <c r="E418" s="49">
        <v>200</v>
      </c>
      <c r="F418" s="49">
        <v>2</v>
      </c>
      <c r="G418" s="47">
        <f>E418*F418*D418</f>
        <v>1139.3434656567858</v>
      </c>
      <c r="H418" s="513"/>
    </row>
    <row r="419" spans="3:8" x14ac:dyDescent="0.2">
      <c r="C419" s="53"/>
      <c r="D419" s="56"/>
      <c r="E419" s="49"/>
      <c r="F419" s="49"/>
      <c r="G419" s="51">
        <f>SUM(G415:G418)</f>
        <v>4489.0132546877367</v>
      </c>
      <c r="H419" s="274"/>
    </row>
    <row r="420" spans="3:8" x14ac:dyDescent="0.2">
      <c r="C420" s="53"/>
      <c r="D420" s="56"/>
      <c r="E420" s="49"/>
      <c r="F420" s="49"/>
      <c r="G420" s="47"/>
      <c r="H420" s="274"/>
    </row>
    <row r="421" spans="3:8" ht="24" customHeight="1" x14ac:dyDescent="0.2">
      <c r="C421" s="53" t="s">
        <v>552</v>
      </c>
      <c r="D421" s="56"/>
      <c r="E421" s="49"/>
      <c r="F421" s="49"/>
      <c r="G421" s="47"/>
      <c r="H421" s="512" t="s">
        <v>812</v>
      </c>
    </row>
    <row r="422" spans="3:8" x14ac:dyDescent="0.2">
      <c r="C422" s="53" t="s">
        <v>553</v>
      </c>
      <c r="D422" s="56">
        <f>712.089666035491*1.05</f>
        <v>747.69414933726557</v>
      </c>
      <c r="E422" s="49">
        <v>1</v>
      </c>
      <c r="F422" s="49">
        <v>4</v>
      </c>
      <c r="G422" s="47">
        <f>E422*F422*D422</f>
        <v>2990.7765973490623</v>
      </c>
      <c r="H422" s="520"/>
    </row>
    <row r="423" spans="3:8" x14ac:dyDescent="0.2">
      <c r="C423" s="53" t="s">
        <v>554</v>
      </c>
      <c r="D423" s="56">
        <f>142.417933207098*1.05</f>
        <v>149.5388298674529</v>
      </c>
      <c r="E423" s="49">
        <v>5</v>
      </c>
      <c r="F423" s="49">
        <v>4</v>
      </c>
      <c r="G423" s="47">
        <f>E423*F423*D423</f>
        <v>2990.7765973490582</v>
      </c>
      <c r="H423" s="520"/>
    </row>
    <row r="424" spans="3:8" x14ac:dyDescent="0.2">
      <c r="C424" s="53" t="s">
        <v>522</v>
      </c>
      <c r="D424" s="56">
        <f>125.327781222246*1.05</f>
        <v>131.5941702833583</v>
      </c>
      <c r="E424" s="49">
        <v>2</v>
      </c>
      <c r="F424" s="49">
        <v>4</v>
      </c>
      <c r="G424" s="47">
        <f>E424*F424*D424</f>
        <v>1052.7533622668664</v>
      </c>
      <c r="H424" s="520"/>
    </row>
    <row r="425" spans="3:8" x14ac:dyDescent="0.2">
      <c r="C425" s="53" t="s">
        <v>426</v>
      </c>
      <c r="D425" s="56">
        <f>2.84835866414196*1.05</f>
        <v>2.9907765973490581</v>
      </c>
      <c r="E425" s="49">
        <v>200</v>
      </c>
      <c r="F425" s="49">
        <v>4</v>
      </c>
      <c r="G425" s="47">
        <f>E425*F425*D425</f>
        <v>2392.6212778792465</v>
      </c>
      <c r="H425" s="513"/>
    </row>
    <row r="426" spans="3:8" x14ac:dyDescent="0.2">
      <c r="C426" s="53"/>
      <c r="D426" s="56"/>
      <c r="E426" s="49"/>
      <c r="F426" s="49"/>
      <c r="G426" s="51">
        <f>SUM(G422:G425)</f>
        <v>9426.9278348442331</v>
      </c>
      <c r="H426" s="274"/>
    </row>
    <row r="427" spans="3:8" x14ac:dyDescent="0.2">
      <c r="D427" s="56"/>
      <c r="E427" s="49"/>
      <c r="F427" s="49"/>
      <c r="G427" s="51"/>
      <c r="H427" s="274"/>
    </row>
    <row r="428" spans="3:8" x14ac:dyDescent="0.2">
      <c r="C428" s="53" t="s">
        <v>814</v>
      </c>
      <c r="D428" s="56">
        <f>71.2089666035491*1.05</f>
        <v>74.769414933726566</v>
      </c>
      <c r="E428" s="49">
        <f>95*0.333333333333</f>
        <v>31.666666666635003</v>
      </c>
      <c r="F428" s="49">
        <v>1</v>
      </c>
      <c r="G428" s="51">
        <f>D428*E428*F428</f>
        <v>2367.6981395656403</v>
      </c>
      <c r="H428" s="274" t="s">
        <v>80</v>
      </c>
    </row>
    <row r="429" spans="3:8" x14ac:dyDescent="0.2">
      <c r="C429" s="53" t="s">
        <v>814</v>
      </c>
      <c r="D429" s="56">
        <f t="shared" ref="D429:D430" si="10">71.2089666035491*1.05</f>
        <v>74.769414933726566</v>
      </c>
      <c r="E429" s="49">
        <f t="shared" ref="E429:E430" si="11">95*0.333333333333</f>
        <v>31.666666666635003</v>
      </c>
      <c r="F429" s="49">
        <v>1</v>
      </c>
      <c r="G429" s="51">
        <f t="shared" ref="G429:G430" si="12">D429*E429*F429</f>
        <v>2367.6981395656403</v>
      </c>
      <c r="H429" s="274" t="s">
        <v>81</v>
      </c>
    </row>
    <row r="430" spans="3:8" x14ac:dyDescent="0.2">
      <c r="C430" s="53" t="s">
        <v>814</v>
      </c>
      <c r="D430" s="56">
        <f t="shared" si="10"/>
        <v>74.769414933726566</v>
      </c>
      <c r="E430" s="49">
        <f t="shared" si="11"/>
        <v>31.666666666635003</v>
      </c>
      <c r="F430" s="49">
        <v>1</v>
      </c>
      <c r="G430" s="51">
        <f t="shared" si="12"/>
        <v>2367.6981395656403</v>
      </c>
      <c r="H430" s="274" t="s">
        <v>82</v>
      </c>
    </row>
    <row r="431" spans="3:8" x14ac:dyDescent="0.2">
      <c r="C431" s="152"/>
      <c r="D431" s="272"/>
      <c r="E431" s="154"/>
      <c r="F431" s="273"/>
    </row>
    <row r="432" spans="3:8" x14ac:dyDescent="0.2">
      <c r="C432" s="152"/>
      <c r="D432" s="153"/>
      <c r="E432" s="154"/>
      <c r="F432" s="154"/>
    </row>
    <row r="433" spans="2:12" x14ac:dyDescent="0.2">
      <c r="C433" s="152"/>
      <c r="D433" s="153"/>
      <c r="E433" s="154"/>
      <c r="F433" s="154"/>
    </row>
    <row r="434" spans="2:12" x14ac:dyDescent="0.2">
      <c r="B434" s="11" t="s">
        <v>555</v>
      </c>
      <c r="C434" s="11" t="s">
        <v>556</v>
      </c>
      <c r="D434" s="153"/>
      <c r="E434" s="154"/>
      <c r="F434" s="154"/>
    </row>
    <row r="435" spans="2:12" x14ac:dyDescent="0.2">
      <c r="C435" s="61" t="s">
        <v>557</v>
      </c>
      <c r="D435" s="153"/>
      <c r="E435" s="154"/>
      <c r="F435" s="154"/>
    </row>
    <row r="436" spans="2:12" ht="24" x14ac:dyDescent="0.2">
      <c r="D436" s="45" t="s">
        <v>432</v>
      </c>
      <c r="E436" s="46" t="s">
        <v>483</v>
      </c>
      <c r="F436" s="45" t="s">
        <v>484</v>
      </c>
      <c r="G436" s="45" t="s">
        <v>485</v>
      </c>
      <c r="H436" s="46" t="s">
        <v>486</v>
      </c>
      <c r="I436" s="46" t="s">
        <v>487</v>
      </c>
      <c r="J436" s="46" t="s">
        <v>488</v>
      </c>
      <c r="K436" s="45" t="s">
        <v>489</v>
      </c>
      <c r="L436" s="45" t="s">
        <v>490</v>
      </c>
    </row>
    <row r="437" spans="2:12" x14ac:dyDescent="0.2">
      <c r="C437" s="149" t="s">
        <v>110</v>
      </c>
      <c r="D437" s="45"/>
      <c r="E437" s="46"/>
      <c r="F437" s="45"/>
      <c r="G437" s="45"/>
      <c r="H437" s="46"/>
      <c r="I437" s="46"/>
      <c r="J437" s="46"/>
      <c r="K437" s="45"/>
      <c r="L437" s="45"/>
    </row>
    <row r="438" spans="2:12" x14ac:dyDescent="0.2">
      <c r="C438" s="48" t="s">
        <v>558</v>
      </c>
      <c r="D438" s="56">
        <f>3504.12637205289*1.05</f>
        <v>3679.3326906555349</v>
      </c>
      <c r="E438" s="49"/>
      <c r="F438" s="49">
        <f>95/3</f>
        <v>31.666666666666668</v>
      </c>
      <c r="G438" s="49">
        <f t="shared" ref="G438:H438" si="13">95/3</f>
        <v>31.666666666666668</v>
      </c>
      <c r="H438" s="49">
        <f t="shared" si="13"/>
        <v>31.666666666666668</v>
      </c>
      <c r="I438" s="49"/>
      <c r="J438" s="49"/>
      <c r="K438" s="49">
        <f>SUM(E438:J438)</f>
        <v>95</v>
      </c>
      <c r="L438" s="76"/>
    </row>
    <row r="439" spans="2:12" x14ac:dyDescent="0.2">
      <c r="C439" s="48" t="s">
        <v>559</v>
      </c>
      <c r="D439" s="56">
        <f>75.8808073319705*1.05</f>
        <v>79.674847698569025</v>
      </c>
      <c r="E439" s="49"/>
      <c r="F439" s="49">
        <v>95</v>
      </c>
      <c r="G439" s="49">
        <v>95</v>
      </c>
      <c r="H439" s="49">
        <v>95</v>
      </c>
      <c r="I439" s="49">
        <v>95</v>
      </c>
      <c r="J439" s="49">
        <v>95</v>
      </c>
      <c r="K439" s="49">
        <f>SUM(E439:J439)</f>
        <v>475</v>
      </c>
      <c r="L439" s="76"/>
    </row>
    <row r="440" spans="2:12" x14ac:dyDescent="0.2">
      <c r="C440" s="48" t="s">
        <v>560</v>
      </c>
      <c r="D440" s="56">
        <f>3625.77481693115*1.05</f>
        <v>3807.0635577777075</v>
      </c>
      <c r="E440" s="49"/>
      <c r="F440" s="49">
        <f>190/3</f>
        <v>63.333333333333336</v>
      </c>
      <c r="G440" s="49">
        <f t="shared" ref="G440:H440" si="14">190/3</f>
        <v>63.333333333333336</v>
      </c>
      <c r="H440" s="49">
        <f t="shared" si="14"/>
        <v>63.333333333333336</v>
      </c>
      <c r="I440" s="49"/>
      <c r="J440" s="49"/>
      <c r="K440" s="49">
        <f>SUM(E440:J440)</f>
        <v>190</v>
      </c>
      <c r="L440" s="76"/>
    </row>
    <row r="441" spans="2:12" x14ac:dyDescent="0.2">
      <c r="C441" s="150" t="s">
        <v>494</v>
      </c>
      <c r="D441" s="56"/>
      <c r="E441" s="78"/>
      <c r="F441" s="434">
        <f>F438*$D$438+F439*$D$439+F440*$D$440</f>
        <v>365195.33772804413</v>
      </c>
      <c r="G441" s="434">
        <f t="shared" ref="G441:J441" si="15">G438*$D$438+G439*$D$439+G440*$D$440</f>
        <v>365195.33772804413</v>
      </c>
      <c r="H441" s="434">
        <f t="shared" si="15"/>
        <v>365195.33772804413</v>
      </c>
      <c r="I441" s="434">
        <f t="shared" si="15"/>
        <v>7569.1105313640574</v>
      </c>
      <c r="J441" s="434">
        <f t="shared" si="15"/>
        <v>7569.1105313640574</v>
      </c>
      <c r="K441" s="49"/>
      <c r="L441" s="77">
        <f>SUM(F441:K441)</f>
        <v>1110724.2342468607</v>
      </c>
    </row>
    <row r="442" spans="2:12" x14ac:dyDescent="0.2">
      <c r="C442" s="150"/>
      <c r="D442" s="56"/>
      <c r="E442" s="49"/>
      <c r="F442" s="49"/>
      <c r="G442" s="49"/>
      <c r="H442" s="49"/>
      <c r="I442" s="49"/>
      <c r="J442" s="49"/>
      <c r="K442" s="49"/>
      <c r="L442" s="77"/>
    </row>
    <row r="443" spans="2:12" x14ac:dyDescent="0.2">
      <c r="C443" s="151" t="s">
        <v>498</v>
      </c>
      <c r="D443" s="56"/>
      <c r="E443" s="49"/>
      <c r="F443" s="49"/>
      <c r="G443" s="49"/>
      <c r="H443" s="49"/>
      <c r="I443" s="49"/>
      <c r="J443" s="49"/>
      <c r="K443" s="49"/>
      <c r="L443" s="76"/>
    </row>
    <row r="444" spans="2:12" x14ac:dyDescent="0.2">
      <c r="C444" s="48" t="s">
        <v>561</v>
      </c>
      <c r="D444" s="56">
        <f>2136.26899810647*1.05</f>
        <v>2243.0824480117935</v>
      </c>
      <c r="E444" s="49"/>
      <c r="F444" s="49">
        <f>95/3</f>
        <v>31.666666666666668</v>
      </c>
      <c r="G444" s="49">
        <f t="shared" ref="G444:H444" si="16">95/3</f>
        <v>31.666666666666668</v>
      </c>
      <c r="H444" s="49">
        <f t="shared" si="16"/>
        <v>31.666666666666668</v>
      </c>
      <c r="I444" s="49"/>
      <c r="J444" s="49"/>
      <c r="K444" s="49">
        <f>SUM(E444:J444)</f>
        <v>95</v>
      </c>
      <c r="L444" s="76"/>
    </row>
    <row r="445" spans="2:12" x14ac:dyDescent="0.2">
      <c r="C445" s="48" t="s">
        <v>562</v>
      </c>
      <c r="D445" s="56">
        <f>17.0901519848518*1.05</f>
        <v>17.944659584094392</v>
      </c>
      <c r="E445" s="49"/>
      <c r="F445" s="49">
        <f>320/3</f>
        <v>106.66666666666667</v>
      </c>
      <c r="G445" s="49">
        <f t="shared" ref="G445:H445" si="17">320/3</f>
        <v>106.66666666666667</v>
      </c>
      <c r="H445" s="49">
        <f t="shared" si="17"/>
        <v>106.66666666666667</v>
      </c>
      <c r="I445" s="49"/>
      <c r="J445" s="49"/>
      <c r="K445" s="49">
        <f>SUM(E445:J445)</f>
        <v>320</v>
      </c>
      <c r="L445" s="76"/>
    </row>
    <row r="446" spans="2:12" x14ac:dyDescent="0.2">
      <c r="C446" s="48" t="s">
        <v>563</v>
      </c>
      <c r="D446" s="56">
        <v>420.13290296093976</v>
      </c>
      <c r="E446" s="49"/>
      <c r="F446" s="49">
        <v>45</v>
      </c>
      <c r="G446" s="49">
        <v>47.25</v>
      </c>
      <c r="H446" s="49">
        <v>47.25</v>
      </c>
      <c r="I446" s="49"/>
      <c r="J446" s="49"/>
      <c r="K446" s="49">
        <f>SUM(E446:J446)</f>
        <v>139.5</v>
      </c>
      <c r="L446" s="76"/>
    </row>
    <row r="447" spans="2:12" x14ac:dyDescent="0.2">
      <c r="C447" s="48" t="s">
        <v>564</v>
      </c>
      <c r="D447" s="56">
        <v>654.42877500000009</v>
      </c>
      <c r="E447" s="49"/>
      <c r="F447" s="49">
        <v>8</v>
      </c>
      <c r="G447" s="49">
        <v>8.4</v>
      </c>
      <c r="H447" s="49">
        <v>8.4</v>
      </c>
      <c r="I447" s="49"/>
      <c r="J447" s="49"/>
      <c r="K447" s="49">
        <f>SUM(E447:J447)</f>
        <v>24.799999999999997</v>
      </c>
      <c r="L447" s="76"/>
    </row>
    <row r="448" spans="2:12" x14ac:dyDescent="0.2">
      <c r="C448" s="48" t="s">
        <v>565</v>
      </c>
      <c r="D448" s="56">
        <f>11.3934346565679*1.05</f>
        <v>11.963106389396295</v>
      </c>
      <c r="E448" s="49"/>
      <c r="F448" s="49">
        <f>95/3</f>
        <v>31.666666666666668</v>
      </c>
      <c r="G448" s="49">
        <f t="shared" ref="G448:H448" si="18">95/3</f>
        <v>31.666666666666668</v>
      </c>
      <c r="H448" s="49">
        <f t="shared" si="18"/>
        <v>31.666666666666668</v>
      </c>
      <c r="I448" s="49"/>
      <c r="J448" s="49"/>
      <c r="K448" s="49">
        <f>SUM(E448:J448)</f>
        <v>95</v>
      </c>
      <c r="L448" s="76"/>
    </row>
    <row r="449" spans="2:12" x14ac:dyDescent="0.2">
      <c r="C449" s="150" t="s">
        <v>500</v>
      </c>
      <c r="D449" s="56"/>
      <c r="E449" s="49"/>
      <c r="F449" s="78">
        <f>F444*$D$444+F445*$D$445+F446*$D$446+F447*$D$447+F448*$D$448</f>
        <v>97465.283744916698</v>
      </c>
      <c r="G449" s="78">
        <f t="shared" ref="G449:J449" si="19">G444*$D$444+G445*$D$445+G446*$D$446+G447*$D$447+G448*$D$448</f>
        <v>98672.354286578804</v>
      </c>
      <c r="H449" s="78">
        <f t="shared" si="19"/>
        <v>98672.354286578804</v>
      </c>
      <c r="I449" s="78">
        <f t="shared" si="19"/>
        <v>0</v>
      </c>
      <c r="J449" s="78">
        <f t="shared" si="19"/>
        <v>0</v>
      </c>
      <c r="K449" s="78"/>
      <c r="L449" s="77">
        <f>SUM(F449:K449)</f>
        <v>294809.99231807434</v>
      </c>
    </row>
    <row r="450" spans="2:12" x14ac:dyDescent="0.2">
      <c r="C450" s="152"/>
      <c r="D450" s="153"/>
      <c r="E450" s="154"/>
      <c r="F450" s="154"/>
    </row>
    <row r="451" spans="2:12" ht="37.5" customHeight="1" x14ac:dyDescent="0.2">
      <c r="B451" s="11" t="s">
        <v>566</v>
      </c>
      <c r="C451" s="163" t="s">
        <v>526</v>
      </c>
      <c r="D451" s="153"/>
      <c r="E451" s="154"/>
      <c r="F451" s="154"/>
    </row>
    <row r="452" spans="2:12" x14ac:dyDescent="0.2">
      <c r="C452" s="163"/>
      <c r="D452" s="153"/>
      <c r="E452" s="154"/>
      <c r="F452" s="154"/>
    </row>
    <row r="453" spans="2:12" ht="48" x14ac:dyDescent="0.2">
      <c r="B453" s="11" t="s">
        <v>567</v>
      </c>
      <c r="C453" s="163" t="s">
        <v>541</v>
      </c>
      <c r="D453" s="153"/>
      <c r="E453" s="154"/>
      <c r="F453" s="154"/>
    </row>
    <row r="454" spans="2:12" x14ac:dyDescent="0.2">
      <c r="C454" s="152"/>
      <c r="D454" s="153"/>
      <c r="E454" s="154"/>
      <c r="F454" s="154"/>
    </row>
    <row r="455" spans="2:12" ht="68.099999999999994" customHeight="1" x14ac:dyDescent="0.2">
      <c r="B455" s="11" t="s">
        <v>212</v>
      </c>
      <c r="C455" s="167" t="s">
        <v>435</v>
      </c>
      <c r="D455" s="153"/>
      <c r="E455" s="154"/>
      <c r="F455" s="154"/>
    </row>
    <row r="456" spans="2:12" x14ac:dyDescent="0.2">
      <c r="C456" s="167"/>
      <c r="D456" s="153"/>
      <c r="E456" s="154"/>
      <c r="F456" s="154"/>
    </row>
    <row r="457" spans="2:12" x14ac:dyDescent="0.2">
      <c r="B457" s="11" t="s">
        <v>217</v>
      </c>
      <c r="C457" s="11" t="s">
        <v>502</v>
      </c>
      <c r="D457" s="153"/>
      <c r="E457" s="154"/>
      <c r="F457" s="154"/>
    </row>
    <row r="458" spans="2:12" x14ac:dyDescent="0.2">
      <c r="B458" s="11" t="s">
        <v>218</v>
      </c>
      <c r="C458" s="11" t="s">
        <v>406</v>
      </c>
    </row>
    <row r="459" spans="2:12" ht="24" x14ac:dyDescent="0.2">
      <c r="D459" s="45" t="s">
        <v>400</v>
      </c>
      <c r="E459" s="45" t="s">
        <v>401</v>
      </c>
      <c r="F459" s="45" t="s">
        <v>358</v>
      </c>
    </row>
    <row r="460" spans="2:12" x14ac:dyDescent="0.2">
      <c r="C460" s="60" t="s">
        <v>568</v>
      </c>
      <c r="D460" s="56">
        <v>715.40040000000022</v>
      </c>
      <c r="E460" s="49">
        <v>20</v>
      </c>
      <c r="F460" s="56">
        <f>+E460*D460</f>
        <v>14308.008000000005</v>
      </c>
    </row>
    <row r="461" spans="2:12" x14ac:dyDescent="0.2">
      <c r="C461" s="50" t="s">
        <v>405</v>
      </c>
      <c r="D461" s="55"/>
      <c r="E461" s="78">
        <f>SUM(E460:E460)</f>
        <v>20</v>
      </c>
      <c r="F461" s="78">
        <f>SUM(F460:F460)</f>
        <v>14308.008000000005</v>
      </c>
    </row>
    <row r="462" spans="2:12" x14ac:dyDescent="0.2">
      <c r="C462" s="152"/>
      <c r="D462" s="153"/>
      <c r="E462" s="154"/>
      <c r="F462" s="154"/>
    </row>
    <row r="463" spans="2:12" x14ac:dyDescent="0.2">
      <c r="B463" s="11" t="s">
        <v>219</v>
      </c>
      <c r="C463" s="11" t="s">
        <v>504</v>
      </c>
    </row>
    <row r="464" spans="2:12" ht="36" x14ac:dyDescent="0.2">
      <c r="D464" s="45" t="s">
        <v>409</v>
      </c>
      <c r="E464" s="45" t="s">
        <v>410</v>
      </c>
      <c r="F464" s="45" t="s">
        <v>358</v>
      </c>
    </row>
    <row r="465" spans="3:7" x14ac:dyDescent="0.2">
      <c r="C465" s="60" t="s">
        <v>569</v>
      </c>
      <c r="D465" s="56">
        <v>11806.446662868442</v>
      </c>
      <c r="E465" s="49">
        <v>5</v>
      </c>
      <c r="F465" s="56">
        <f>+E465*D465</f>
        <v>59032.233314342215</v>
      </c>
      <c r="G465" s="11" t="s">
        <v>80</v>
      </c>
    </row>
    <row r="466" spans="3:7" x14ac:dyDescent="0.2">
      <c r="C466" s="60" t="s">
        <v>570</v>
      </c>
      <c r="D466" s="56">
        <v>213.62689981064733</v>
      </c>
      <c r="E466" s="49">
        <v>5</v>
      </c>
      <c r="F466" s="56">
        <f>+E466*D466</f>
        <v>1068.1344990532366</v>
      </c>
      <c r="G466" s="11" t="s">
        <v>80</v>
      </c>
    </row>
    <row r="467" spans="3:7" x14ac:dyDescent="0.2">
      <c r="C467" s="60" t="s">
        <v>569</v>
      </c>
      <c r="D467" s="56">
        <f>F481</f>
        <v>12396.768996011862</v>
      </c>
      <c r="E467" s="49">
        <v>5</v>
      </c>
      <c r="F467" s="56">
        <f>+E467*D467</f>
        <v>61983.844980059308</v>
      </c>
      <c r="G467" s="11" t="s">
        <v>82</v>
      </c>
    </row>
    <row r="468" spans="3:7" x14ac:dyDescent="0.2">
      <c r="C468" s="60" t="s">
        <v>570</v>
      </c>
      <c r="D468" s="56">
        <f>213.626899810647*1.05</f>
        <v>224.30824480117934</v>
      </c>
      <c r="E468" s="49">
        <v>5</v>
      </c>
      <c r="F468" s="56">
        <f>+E468*D468</f>
        <v>1121.5412240058968</v>
      </c>
      <c r="G468" s="11" t="s">
        <v>82</v>
      </c>
    </row>
    <row r="469" spans="3:7" ht="24" x14ac:dyDescent="0.2">
      <c r="C469" s="60" t="s">
        <v>815</v>
      </c>
      <c r="D469" s="56">
        <f>2848.35866414196*1.05</f>
        <v>2990.7765973490582</v>
      </c>
      <c r="E469" s="49">
        <v>5</v>
      </c>
      <c r="F469" s="56">
        <f>+E469*D469</f>
        <v>14953.882986745291</v>
      </c>
      <c r="G469" s="11" t="s">
        <v>82</v>
      </c>
    </row>
    <row r="470" spans="3:7" x14ac:dyDescent="0.2">
      <c r="C470" s="50" t="s">
        <v>405</v>
      </c>
      <c r="D470" s="55"/>
      <c r="E470" s="78">
        <f>SUM(E465:E465)</f>
        <v>5</v>
      </c>
      <c r="F470" s="78">
        <f>SUM(F465:F469)</f>
        <v>138159.63700420596</v>
      </c>
    </row>
    <row r="471" spans="3:7" x14ac:dyDescent="0.2">
      <c r="C471" s="152"/>
      <c r="D471" s="153"/>
      <c r="E471" s="154"/>
      <c r="F471" s="154"/>
    </row>
    <row r="472" spans="3:7" x14ac:dyDescent="0.2">
      <c r="C472" s="281" t="s">
        <v>571</v>
      </c>
      <c r="E472" s="154"/>
      <c r="F472" s="154"/>
    </row>
    <row r="473" spans="3:7" x14ac:dyDescent="0.2">
      <c r="C473" s="152"/>
      <c r="D473" s="153"/>
      <c r="E473" s="154" t="s">
        <v>464</v>
      </c>
      <c r="F473" s="154"/>
    </row>
    <row r="474" spans="3:7" x14ac:dyDescent="0.2">
      <c r="C474" s="155" t="s">
        <v>417</v>
      </c>
      <c r="D474" s="153">
        <v>1879.9167183336965</v>
      </c>
      <c r="E474" s="283">
        <v>0.05</v>
      </c>
      <c r="F474" s="164">
        <f t="shared" ref="F474:F480" si="20">D474*(1+E474)</f>
        <v>1973.9125542503814</v>
      </c>
    </row>
    <row r="475" spans="3:7" x14ac:dyDescent="0.2">
      <c r="C475" s="155" t="s">
        <v>423</v>
      </c>
      <c r="D475" s="153">
        <v>854.50759924258921</v>
      </c>
      <c r="E475" s="283">
        <v>0.05</v>
      </c>
      <c r="F475" s="164">
        <f t="shared" si="20"/>
        <v>897.23297920471873</v>
      </c>
    </row>
    <row r="476" spans="3:7" x14ac:dyDescent="0.2">
      <c r="C476" s="155" t="s">
        <v>424</v>
      </c>
      <c r="D476" s="153">
        <v>142.4179332070982</v>
      </c>
      <c r="E476" s="283">
        <v>0.05</v>
      </c>
      <c r="F476" s="164">
        <f t="shared" si="20"/>
        <v>149.53882986745313</v>
      </c>
    </row>
    <row r="477" spans="3:7" x14ac:dyDescent="0.2">
      <c r="C477" s="155" t="s">
        <v>425</v>
      </c>
      <c r="D477" s="153">
        <v>640.88069943194205</v>
      </c>
      <c r="E477" s="283">
        <v>0.05</v>
      </c>
      <c r="F477" s="164">
        <f t="shared" si="20"/>
        <v>672.92473440353922</v>
      </c>
    </row>
    <row r="478" spans="3:7" x14ac:dyDescent="0.2">
      <c r="C478" s="155" t="s">
        <v>426</v>
      </c>
      <c r="D478" s="153">
        <v>455.73738626271427</v>
      </c>
      <c r="E478" s="283">
        <v>0.05</v>
      </c>
      <c r="F478" s="164">
        <f t="shared" si="20"/>
        <v>478.52425557585002</v>
      </c>
    </row>
    <row r="479" spans="3:7" x14ac:dyDescent="0.2">
      <c r="C479" s="155" t="s">
        <v>427</v>
      </c>
      <c r="D479" s="153">
        <v>427.2537996212946</v>
      </c>
      <c r="E479" s="283">
        <v>0.05</v>
      </c>
      <c r="F479" s="164">
        <f t="shared" si="20"/>
        <v>448.61648960235937</v>
      </c>
    </row>
    <row r="480" spans="3:7" x14ac:dyDescent="0.2">
      <c r="C480" s="155" t="s">
        <v>428</v>
      </c>
      <c r="D480" s="153">
        <v>7405.7325267691058</v>
      </c>
      <c r="E480" s="283">
        <v>0.05</v>
      </c>
      <c r="F480" s="164">
        <f t="shared" si="20"/>
        <v>7776.0191531075616</v>
      </c>
    </row>
    <row r="481" spans="2:9" x14ac:dyDescent="0.2">
      <c r="C481" s="152"/>
      <c r="D481" s="281">
        <f>SUM(D474:D480)</f>
        <v>11806.44666286844</v>
      </c>
      <c r="E481" s="154"/>
      <c r="F481" s="281">
        <f>SUM(F474:F480)</f>
        <v>12396.768996011862</v>
      </c>
    </row>
    <row r="482" spans="2:9" x14ac:dyDescent="0.2">
      <c r="C482" s="152"/>
      <c r="D482" s="153"/>
      <c r="E482" s="154"/>
      <c r="F482" s="154"/>
    </row>
    <row r="483" spans="2:9" x14ac:dyDescent="0.2">
      <c r="C483" s="152"/>
      <c r="D483" s="153"/>
      <c r="E483" s="154"/>
      <c r="F483" s="154"/>
    </row>
    <row r="484" spans="2:9" x14ac:dyDescent="0.2">
      <c r="B484" s="11" t="s">
        <v>220</v>
      </c>
      <c r="C484" s="11" t="s">
        <v>503</v>
      </c>
      <c r="D484" s="153"/>
      <c r="E484" s="154"/>
      <c r="F484" s="154"/>
    </row>
    <row r="485" spans="2:9" x14ac:dyDescent="0.2">
      <c r="C485" s="152"/>
      <c r="D485" s="153"/>
      <c r="E485" s="154"/>
      <c r="F485" s="154"/>
    </row>
    <row r="486" spans="2:9" x14ac:dyDescent="0.2">
      <c r="C486" s="11" t="s">
        <v>572</v>
      </c>
    </row>
    <row r="488" spans="2:9" ht="24" x14ac:dyDescent="0.2">
      <c r="C488" s="52"/>
      <c r="D488" s="45" t="s">
        <v>432</v>
      </c>
      <c r="E488" s="45" t="s">
        <v>401</v>
      </c>
      <c r="F488" s="45" t="s">
        <v>469</v>
      </c>
      <c r="G488" s="45" t="s">
        <v>358</v>
      </c>
      <c r="H488" s="45" t="s">
        <v>514</v>
      </c>
    </row>
    <row r="489" spans="2:9" ht="24" x14ac:dyDescent="0.2">
      <c r="C489" s="53" t="s">
        <v>573</v>
      </c>
      <c r="D489" s="47">
        <f>668.794614340533</f>
        <v>668.79461434053303</v>
      </c>
      <c r="E489" s="49">
        <v>3</v>
      </c>
      <c r="F489" s="49">
        <v>5</v>
      </c>
      <c r="G489" s="47">
        <f t="shared" ref="G489:G494" si="21">D489*E489*F489</f>
        <v>10031.919215107995</v>
      </c>
      <c r="H489" s="159" t="s">
        <v>574</v>
      </c>
      <c r="I489" s="11" t="s">
        <v>80</v>
      </c>
    </row>
    <row r="490" spans="2:9" x14ac:dyDescent="0.2">
      <c r="C490" s="53" t="s">
        <v>575</v>
      </c>
      <c r="D490" s="47">
        <f>31.3319453055616</f>
        <v>31.3319453055616</v>
      </c>
      <c r="E490" s="49">
        <v>21</v>
      </c>
      <c r="F490" s="49">
        <v>5</v>
      </c>
      <c r="G490" s="47">
        <f t="shared" si="21"/>
        <v>3289.8542570839682</v>
      </c>
      <c r="H490" s="159"/>
    </row>
    <row r="491" spans="2:9" x14ac:dyDescent="0.2">
      <c r="C491" s="53" t="s">
        <v>548</v>
      </c>
      <c r="D491" s="47">
        <f>142.417933207098</f>
        <v>142.417933207098</v>
      </c>
      <c r="E491" s="49">
        <v>2</v>
      </c>
      <c r="F491" s="49">
        <v>5</v>
      </c>
      <c r="G491" s="47">
        <f t="shared" si="21"/>
        <v>1424.1793320709801</v>
      </c>
      <c r="H491" s="81"/>
    </row>
    <row r="492" spans="2:9" x14ac:dyDescent="0.2">
      <c r="C492" s="53" t="s">
        <v>522</v>
      </c>
      <c r="D492" s="47">
        <f>125.327781222246</f>
        <v>125.327781222246</v>
      </c>
      <c r="E492" s="49">
        <v>18</v>
      </c>
      <c r="F492" s="49">
        <v>5</v>
      </c>
      <c r="G492" s="47">
        <f t="shared" si="21"/>
        <v>11279.50031000214</v>
      </c>
      <c r="H492" s="81"/>
    </row>
    <row r="493" spans="2:9" x14ac:dyDescent="0.2">
      <c r="C493" s="53" t="s">
        <v>426</v>
      </c>
      <c r="D493" s="47">
        <f>2.84835866414196</f>
        <v>2.8483586641419598</v>
      </c>
      <c r="E493" s="49">
        <v>200</v>
      </c>
      <c r="F493" s="49">
        <v>5</v>
      </c>
      <c r="G493" s="47">
        <f t="shared" si="21"/>
        <v>2848.3586641419602</v>
      </c>
      <c r="H493" s="81"/>
    </row>
    <row r="494" spans="2:9" x14ac:dyDescent="0.2">
      <c r="C494" s="53" t="s">
        <v>457</v>
      </c>
      <c r="D494" s="47">
        <f>42.7253799621295</f>
        <v>42.725379962129502</v>
      </c>
      <c r="E494" s="49">
        <v>6</v>
      </c>
      <c r="F494" s="49">
        <v>5</v>
      </c>
      <c r="G494" s="47">
        <f t="shared" si="21"/>
        <v>1281.761398863885</v>
      </c>
      <c r="H494" s="81"/>
    </row>
    <row r="495" spans="2:9" x14ac:dyDescent="0.2">
      <c r="C495" s="50" t="s">
        <v>405</v>
      </c>
      <c r="D495" s="54"/>
      <c r="E495" s="54"/>
      <c r="F495" s="78">
        <f>SUM(F489:F494)</f>
        <v>30</v>
      </c>
      <c r="G495" s="57">
        <f>SUM(G489:G494)</f>
        <v>30155.573177270926</v>
      </c>
      <c r="H495" s="81"/>
    </row>
    <row r="496" spans="2:9" ht="24" x14ac:dyDescent="0.2">
      <c r="C496" s="53" t="s">
        <v>573</v>
      </c>
      <c r="D496" s="47">
        <f>668.794614340533*1.05</f>
        <v>702.23434505755972</v>
      </c>
      <c r="E496" s="49">
        <v>3</v>
      </c>
      <c r="F496" s="49">
        <v>5</v>
      </c>
      <c r="G496" s="47">
        <f t="shared" ref="G496:G501" si="22">D496*E496*F496</f>
        <v>10533.515175863395</v>
      </c>
      <c r="H496" s="159" t="s">
        <v>574</v>
      </c>
      <c r="I496" s="11" t="s">
        <v>82</v>
      </c>
    </row>
    <row r="497" spans="3:9" x14ac:dyDescent="0.2">
      <c r="C497" s="53" t="s">
        <v>575</v>
      </c>
      <c r="D497" s="47">
        <f>31.3319453055616*1.05</f>
        <v>32.89854257083968</v>
      </c>
      <c r="E497" s="49">
        <v>21</v>
      </c>
      <c r="F497" s="49">
        <v>5</v>
      </c>
      <c r="G497" s="47">
        <f t="shared" si="22"/>
        <v>3454.3469699381667</v>
      </c>
      <c r="H497" s="159"/>
    </row>
    <row r="498" spans="3:9" x14ac:dyDescent="0.2">
      <c r="C498" s="53" t="s">
        <v>548</v>
      </c>
      <c r="D498" s="47">
        <f>142.417933207098*1.05</f>
        <v>149.5388298674529</v>
      </c>
      <c r="E498" s="49">
        <v>2</v>
      </c>
      <c r="F498" s="49">
        <v>5</v>
      </c>
      <c r="G498" s="47">
        <f t="shared" si="22"/>
        <v>1495.3882986745291</v>
      </c>
      <c r="H498" s="81"/>
    </row>
    <row r="499" spans="3:9" x14ac:dyDescent="0.2">
      <c r="C499" s="53" t="s">
        <v>522</v>
      </c>
      <c r="D499" s="47">
        <f>125.327781222246*1.05</f>
        <v>131.5941702833583</v>
      </c>
      <c r="E499" s="49">
        <v>18</v>
      </c>
      <c r="F499" s="49">
        <v>5</v>
      </c>
      <c r="G499" s="47">
        <f t="shared" si="22"/>
        <v>11843.475325502248</v>
      </c>
      <c r="H499" s="81"/>
    </row>
    <row r="500" spans="3:9" x14ac:dyDescent="0.2">
      <c r="C500" s="53" t="s">
        <v>426</v>
      </c>
      <c r="D500" s="47">
        <f>2.84835866414196*1.05</f>
        <v>2.9907765973490581</v>
      </c>
      <c r="E500" s="49">
        <v>200</v>
      </c>
      <c r="F500" s="49">
        <v>5</v>
      </c>
      <c r="G500" s="47">
        <f t="shared" si="22"/>
        <v>2990.7765973490582</v>
      </c>
      <c r="H500" s="81"/>
    </row>
    <row r="501" spans="3:9" x14ac:dyDescent="0.2">
      <c r="C501" s="53" t="s">
        <v>457</v>
      </c>
      <c r="D501" s="47">
        <f>42.7253799621295*1.05</f>
        <v>44.861648960235982</v>
      </c>
      <c r="E501" s="49">
        <v>6</v>
      </c>
      <c r="F501" s="49">
        <v>5</v>
      </c>
      <c r="G501" s="47">
        <f t="shared" si="22"/>
        <v>1345.8494688070796</v>
      </c>
      <c r="H501" s="81"/>
    </row>
    <row r="502" spans="3:9" x14ac:dyDescent="0.2">
      <c r="C502" s="50" t="s">
        <v>405</v>
      </c>
      <c r="D502" s="54"/>
      <c r="E502" s="54"/>
      <c r="F502" s="78">
        <f>SUM(F496:F501)</f>
        <v>30</v>
      </c>
      <c r="G502" s="57">
        <f>SUM(G496:G501)</f>
        <v>31663.351836134472</v>
      </c>
      <c r="H502" s="81"/>
    </row>
    <row r="503" spans="3:9" ht="24" x14ac:dyDescent="0.2">
      <c r="C503" s="53" t="s">
        <v>576</v>
      </c>
      <c r="D503" s="47">
        <f>668.794614340533*1.05</f>
        <v>702.23434505755972</v>
      </c>
      <c r="E503" s="49">
        <v>4</v>
      </c>
      <c r="F503" s="49">
        <v>5</v>
      </c>
      <c r="G503" s="47">
        <f t="shared" ref="G503:G508" si="23">D503*E503*F503</f>
        <v>14044.686901151195</v>
      </c>
      <c r="H503" s="159" t="s">
        <v>577</v>
      </c>
      <c r="I503" s="11" t="s">
        <v>82</v>
      </c>
    </row>
    <row r="504" spans="3:9" x14ac:dyDescent="0.2">
      <c r="C504" s="53" t="s">
        <v>522</v>
      </c>
      <c r="D504" s="47">
        <f>125.327781222246*1.05</f>
        <v>131.5941702833583</v>
      </c>
      <c r="E504" s="49">
        <v>28</v>
      </c>
      <c r="F504" s="49">
        <v>5</v>
      </c>
      <c r="G504" s="47">
        <f t="shared" si="23"/>
        <v>18423.183839670161</v>
      </c>
      <c r="H504" s="159"/>
    </row>
    <row r="505" spans="3:9" x14ac:dyDescent="0.2">
      <c r="C505" s="53" t="s">
        <v>533</v>
      </c>
      <c r="D505" s="47">
        <f>31.3319453055616*1.05</f>
        <v>32.89854257083968</v>
      </c>
      <c r="E505" s="49">
        <v>28</v>
      </c>
      <c r="F505" s="49">
        <v>5</v>
      </c>
      <c r="G505" s="47">
        <f t="shared" si="23"/>
        <v>4605.7959599175556</v>
      </c>
      <c r="H505" s="81"/>
    </row>
    <row r="506" spans="3:9" x14ac:dyDescent="0.2">
      <c r="C506" s="53" t="s">
        <v>578</v>
      </c>
      <c r="D506" s="47">
        <f>142.417933207098*1.05</f>
        <v>149.5388298674529</v>
      </c>
      <c r="E506" s="49">
        <v>2</v>
      </c>
      <c r="F506" s="49">
        <v>5</v>
      </c>
      <c r="G506" s="47">
        <f t="shared" si="23"/>
        <v>1495.3882986745291</v>
      </c>
      <c r="H506" s="81"/>
    </row>
    <row r="507" spans="3:9" x14ac:dyDescent="0.2">
      <c r="C507" s="53" t="s">
        <v>426</v>
      </c>
      <c r="D507" s="47">
        <f>2.84835866414196*1.05</f>
        <v>2.9907765973490581</v>
      </c>
      <c r="E507" s="49">
        <v>200</v>
      </c>
      <c r="F507" s="49">
        <v>5</v>
      </c>
      <c r="G507" s="47">
        <f t="shared" si="23"/>
        <v>2990.7765973490582</v>
      </c>
      <c r="H507" s="81"/>
    </row>
    <row r="508" spans="3:9" x14ac:dyDescent="0.2">
      <c r="C508" s="53"/>
      <c r="D508" s="47"/>
      <c r="E508" s="49"/>
      <c r="F508" s="49"/>
      <c r="G508" s="47">
        <f t="shared" si="23"/>
        <v>0</v>
      </c>
      <c r="H508" s="81"/>
    </row>
    <row r="509" spans="3:9" x14ac:dyDescent="0.2">
      <c r="C509" s="50" t="s">
        <v>405</v>
      </c>
      <c r="D509" s="54"/>
      <c r="E509" s="54"/>
      <c r="F509" s="78">
        <f>SUM(F503:F508)</f>
        <v>25</v>
      </c>
      <c r="G509" s="57">
        <f>SUM(G503:G508)</f>
        <v>41559.831596762502</v>
      </c>
      <c r="H509" s="81"/>
    </row>
    <row r="510" spans="3:9" x14ac:dyDescent="0.2">
      <c r="C510" s="152"/>
      <c r="D510" s="272"/>
      <c r="E510" s="272"/>
      <c r="F510" s="154"/>
      <c r="G510" s="273"/>
    </row>
    <row r="511" spans="3:9" x14ac:dyDescent="0.2">
      <c r="C511" s="152"/>
      <c r="D511" s="272"/>
      <c r="E511" s="272"/>
      <c r="F511" s="154"/>
      <c r="G511" s="273"/>
    </row>
    <row r="512" spans="3:9" x14ac:dyDescent="0.2">
      <c r="C512" s="152"/>
      <c r="D512" s="272"/>
      <c r="E512" s="272"/>
      <c r="F512" s="154"/>
      <c r="G512" s="273"/>
    </row>
    <row r="513" spans="2:7" x14ac:dyDescent="0.2">
      <c r="C513" s="152"/>
      <c r="D513" s="272"/>
      <c r="E513" s="272"/>
      <c r="F513" s="154"/>
      <c r="G513" s="273"/>
    </row>
    <row r="514" spans="2:7" x14ac:dyDescent="0.2">
      <c r="C514" s="152"/>
      <c r="D514" s="153"/>
      <c r="E514" s="153"/>
      <c r="F514" s="154"/>
      <c r="G514" s="154"/>
    </row>
    <row r="515" spans="2:7" ht="70.5" customHeight="1" x14ac:dyDescent="0.2">
      <c r="B515" s="11" t="s">
        <v>221</v>
      </c>
      <c r="C515" s="167" t="s">
        <v>435</v>
      </c>
      <c r="D515" s="153"/>
      <c r="E515" s="153"/>
      <c r="F515" s="154"/>
      <c r="G515" s="154"/>
    </row>
    <row r="516" spans="2:7" x14ac:dyDescent="0.2">
      <c r="C516" s="167"/>
      <c r="D516" s="153"/>
      <c r="E516" s="153"/>
      <c r="F516" s="154"/>
      <c r="G516" s="154"/>
    </row>
    <row r="517" spans="2:7" x14ac:dyDescent="0.2">
      <c r="B517" s="11" t="s">
        <v>224</v>
      </c>
      <c r="C517" s="11" t="s">
        <v>502</v>
      </c>
      <c r="D517" s="153"/>
      <c r="E517" s="154"/>
      <c r="F517" s="154"/>
    </row>
    <row r="518" spans="2:7" x14ac:dyDescent="0.2">
      <c r="B518" s="11" t="s">
        <v>225</v>
      </c>
      <c r="C518" s="152"/>
      <c r="D518" s="153"/>
      <c r="E518" s="154"/>
      <c r="F518" s="154"/>
    </row>
    <row r="519" spans="2:7" x14ac:dyDescent="0.2">
      <c r="C519" s="11" t="s">
        <v>504</v>
      </c>
    </row>
    <row r="520" spans="2:7" ht="36" x14ac:dyDescent="0.2">
      <c r="D520" s="45" t="s">
        <v>409</v>
      </c>
      <c r="E520" s="45" t="s">
        <v>410</v>
      </c>
      <c r="F520" s="45" t="s">
        <v>358</v>
      </c>
    </row>
    <row r="521" spans="2:7" x14ac:dyDescent="0.2">
      <c r="C521" s="60" t="s">
        <v>579</v>
      </c>
      <c r="D521" s="56">
        <f>24367.7083717345*1.05</f>
        <v>25586.093790321229</v>
      </c>
      <c r="E521" s="49">
        <v>1</v>
      </c>
      <c r="F521" s="56">
        <f>+E521*D521</f>
        <v>25586.093790321229</v>
      </c>
      <c r="G521" s="11" t="s">
        <v>81</v>
      </c>
    </row>
    <row r="522" spans="2:7" x14ac:dyDescent="0.2">
      <c r="C522" s="60" t="s">
        <v>580</v>
      </c>
      <c r="D522" s="56">
        <v>24367.708371734501</v>
      </c>
      <c r="E522" s="49">
        <v>1</v>
      </c>
      <c r="F522" s="56">
        <f>+E522*D522</f>
        <v>24367.708371734501</v>
      </c>
      <c r="G522" s="11" t="s">
        <v>79</v>
      </c>
    </row>
    <row r="523" spans="2:7" x14ac:dyDescent="0.2">
      <c r="C523" s="50" t="s">
        <v>405</v>
      </c>
      <c r="D523" s="55"/>
      <c r="E523" s="78">
        <f>SUM(E521:E521)</f>
        <v>1</v>
      </c>
      <c r="F523" s="78">
        <f>SUM(F521:F522)</f>
        <v>49953.802162055727</v>
      </c>
    </row>
    <row r="524" spans="2:7" x14ac:dyDescent="0.2">
      <c r="C524" s="152"/>
      <c r="D524" s="153"/>
      <c r="E524" s="154"/>
      <c r="F524" s="154"/>
    </row>
    <row r="525" spans="2:7" ht="24" x14ac:dyDescent="0.2">
      <c r="C525" s="152" t="s">
        <v>414</v>
      </c>
      <c r="D525" s="281" t="s">
        <v>415</v>
      </c>
      <c r="E525" s="154" t="s">
        <v>464</v>
      </c>
      <c r="F525" s="154" t="s">
        <v>581</v>
      </c>
    </row>
    <row r="526" spans="2:7" x14ac:dyDescent="0.2">
      <c r="C526" s="282" t="s">
        <v>466</v>
      </c>
      <c r="D526" s="153"/>
      <c r="E526" s="154"/>
      <c r="F526" s="154"/>
    </row>
    <row r="527" spans="2:7" x14ac:dyDescent="0.2">
      <c r="D527" s="153"/>
      <c r="E527" s="154"/>
      <c r="F527" s="154"/>
    </row>
    <row r="528" spans="2:7" x14ac:dyDescent="0.2">
      <c r="C528" s="280" t="s">
        <v>417</v>
      </c>
      <c r="D528" s="153">
        <v>1879.9167183336965</v>
      </c>
      <c r="E528" s="283">
        <v>0.05</v>
      </c>
      <c r="F528" s="164">
        <f>D528*(1+E528)</f>
        <v>1973.9125542503814</v>
      </c>
    </row>
    <row r="529" spans="2:12" x14ac:dyDescent="0.2">
      <c r="C529" s="280" t="s">
        <v>418</v>
      </c>
      <c r="D529" s="153">
        <v>13387.285721467231</v>
      </c>
      <c r="E529" s="283">
        <v>0.05</v>
      </c>
      <c r="F529" s="164">
        <f>D529*(1+E529)</f>
        <v>14056.650007540593</v>
      </c>
    </row>
    <row r="530" spans="2:12" x14ac:dyDescent="0.2">
      <c r="C530" s="280" t="s">
        <v>419</v>
      </c>
      <c r="D530" s="153">
        <v>626.63890611123202</v>
      </c>
      <c r="E530" s="283">
        <v>0.05</v>
      </c>
      <c r="F530" s="164">
        <f>D530*(1+E530)</f>
        <v>657.97085141679361</v>
      </c>
    </row>
    <row r="531" spans="2:12" x14ac:dyDescent="0.2">
      <c r="C531" s="280" t="s">
        <v>420</v>
      </c>
      <c r="D531" s="153">
        <v>7405.7325267691058</v>
      </c>
      <c r="E531" s="283">
        <v>0.05</v>
      </c>
      <c r="F531" s="164">
        <f>D531*(1+E531)</f>
        <v>7776.0191531075616</v>
      </c>
    </row>
    <row r="532" spans="2:12" x14ac:dyDescent="0.2">
      <c r="C532" s="280" t="s">
        <v>421</v>
      </c>
      <c r="D532" s="153">
        <v>1068.1344990532366</v>
      </c>
      <c r="E532" s="283">
        <v>0.05</v>
      </c>
      <c r="F532" s="164">
        <f>D532*(1+E532)</f>
        <v>1121.5412240058986</v>
      </c>
    </row>
    <row r="533" spans="2:12" x14ac:dyDescent="0.2">
      <c r="C533" s="152"/>
      <c r="D533" s="281">
        <f>SUM(D528:D532)</f>
        <v>24367.708371734501</v>
      </c>
      <c r="E533" s="154"/>
      <c r="F533" s="154">
        <f>SUM(F528:F532)</f>
        <v>25586.093790321225</v>
      </c>
    </row>
    <row r="534" spans="2:12" x14ac:dyDescent="0.2">
      <c r="B534" s="11" t="s">
        <v>226</v>
      </c>
      <c r="C534" s="11" t="s">
        <v>503</v>
      </c>
      <c r="D534" s="153"/>
      <c r="E534" s="154"/>
      <c r="F534" s="154"/>
    </row>
    <row r="535" spans="2:12" ht="70.5" customHeight="1" x14ac:dyDescent="0.2">
      <c r="B535" s="11" t="s">
        <v>227</v>
      </c>
      <c r="C535" s="167" t="s">
        <v>435</v>
      </c>
      <c r="D535" s="153"/>
      <c r="E535" s="154"/>
      <c r="F535" s="154"/>
    </row>
    <row r="536" spans="2:12" x14ac:dyDescent="0.2">
      <c r="C536" s="167"/>
      <c r="D536" s="153"/>
      <c r="E536" s="154"/>
      <c r="F536" s="154"/>
    </row>
    <row r="537" spans="2:12" x14ac:dyDescent="0.2">
      <c r="B537" s="11" t="s">
        <v>232</v>
      </c>
      <c r="C537" s="11" t="s">
        <v>502</v>
      </c>
      <c r="D537" s="153"/>
      <c r="E537" s="154"/>
      <c r="F537" s="154"/>
    </row>
    <row r="538" spans="2:12" x14ac:dyDescent="0.2">
      <c r="D538" s="153"/>
      <c r="E538" s="154"/>
      <c r="F538" s="154"/>
    </row>
    <row r="539" spans="2:12" x14ac:dyDescent="0.2">
      <c r="C539" s="11" t="s">
        <v>582</v>
      </c>
      <c r="D539" s="281"/>
      <c r="E539" s="154"/>
      <c r="F539" s="154"/>
    </row>
    <row r="540" spans="2:12" x14ac:dyDescent="0.2">
      <c r="D540" s="281"/>
      <c r="E540" s="154"/>
      <c r="F540" s="154"/>
    </row>
    <row r="541" spans="2:12" x14ac:dyDescent="0.2">
      <c r="D541" s="281"/>
      <c r="E541" s="154"/>
      <c r="F541" s="154"/>
    </row>
    <row r="542" spans="2:12" x14ac:dyDescent="0.2">
      <c r="D542" s="281"/>
      <c r="E542" s="154"/>
      <c r="F542" s="154"/>
    </row>
    <row r="543" spans="2:12" ht="24" x14ac:dyDescent="0.2">
      <c r="D543" s="45" t="s">
        <v>432</v>
      </c>
      <c r="E543" s="46" t="s">
        <v>483</v>
      </c>
      <c r="F543" s="45" t="s">
        <v>484</v>
      </c>
      <c r="G543" s="45" t="s">
        <v>485</v>
      </c>
      <c r="H543" s="46" t="s">
        <v>486</v>
      </c>
      <c r="I543" s="46" t="s">
        <v>487</v>
      </c>
      <c r="J543" s="46" t="s">
        <v>488</v>
      </c>
      <c r="K543" s="45" t="s">
        <v>489</v>
      </c>
      <c r="L543" s="45" t="s">
        <v>490</v>
      </c>
    </row>
    <row r="544" spans="2:12" x14ac:dyDescent="0.2">
      <c r="C544" s="149"/>
      <c r="D544" s="45"/>
      <c r="E544" s="46"/>
      <c r="F544" s="45"/>
      <c r="G544" s="45"/>
      <c r="H544" s="46"/>
      <c r="I544" s="46"/>
      <c r="J544" s="46"/>
      <c r="K544" s="45"/>
      <c r="L544" s="45"/>
    </row>
    <row r="545" spans="2:12" x14ac:dyDescent="0.2">
      <c r="C545" s="48" t="s">
        <v>582</v>
      </c>
      <c r="D545" s="56">
        <v>14.861001725958076</v>
      </c>
      <c r="E545" s="49"/>
      <c r="F545" s="49"/>
      <c r="G545" s="49">
        <f>50+25*5</f>
        <v>175</v>
      </c>
      <c r="H545" s="49">
        <v>50</v>
      </c>
      <c r="I545" s="49">
        <v>25</v>
      </c>
      <c r="J545" s="49"/>
      <c r="K545" s="49">
        <f>SUM(E545:J545)</f>
        <v>250</v>
      </c>
      <c r="L545" s="76">
        <f>K545*D545</f>
        <v>3715.2504314895191</v>
      </c>
    </row>
    <row r="546" spans="2:12" x14ac:dyDescent="0.2">
      <c r="C546" s="48"/>
      <c r="D546" s="56"/>
      <c r="E546" s="49">
        <f>$D$545*E545</f>
        <v>0</v>
      </c>
      <c r="F546" s="49">
        <f t="shared" ref="F546:J546" si="24">$D$545*F545</f>
        <v>0</v>
      </c>
      <c r="G546" s="49">
        <f t="shared" si="24"/>
        <v>2600.6753020426631</v>
      </c>
      <c r="H546" s="49">
        <f t="shared" si="24"/>
        <v>743.05008629790382</v>
      </c>
      <c r="I546" s="49">
        <f t="shared" si="24"/>
        <v>371.52504314895191</v>
      </c>
      <c r="J546" s="49">
        <f t="shared" si="24"/>
        <v>0</v>
      </c>
      <c r="K546" s="49"/>
      <c r="L546" s="76"/>
    </row>
    <row r="547" spans="2:12" x14ac:dyDescent="0.2">
      <c r="D547" s="281"/>
      <c r="E547" s="154"/>
      <c r="F547" s="154"/>
    </row>
    <row r="548" spans="2:12" x14ac:dyDescent="0.2">
      <c r="D548" s="281"/>
      <c r="E548" s="154"/>
      <c r="F548" s="154"/>
    </row>
    <row r="549" spans="2:12" x14ac:dyDescent="0.2">
      <c r="D549" s="281"/>
      <c r="E549" s="154"/>
      <c r="F549" s="154"/>
    </row>
    <row r="550" spans="2:12" x14ac:dyDescent="0.2">
      <c r="D550" s="281"/>
      <c r="E550" s="154"/>
      <c r="F550" s="154"/>
    </row>
    <row r="551" spans="2:12" x14ac:dyDescent="0.2">
      <c r="D551" s="281"/>
      <c r="E551" s="154"/>
      <c r="F551" s="154"/>
    </row>
    <row r="552" spans="2:12" x14ac:dyDescent="0.2">
      <c r="B552" s="11" t="s">
        <v>233</v>
      </c>
      <c r="C552" s="152"/>
      <c r="D552" s="153"/>
      <c r="E552" s="154"/>
      <c r="F552" s="154"/>
    </row>
    <row r="553" spans="2:12" x14ac:dyDescent="0.2">
      <c r="C553" s="11" t="s">
        <v>583</v>
      </c>
    </row>
    <row r="554" spans="2:12" ht="24" x14ac:dyDescent="0.2">
      <c r="D554" s="45" t="s">
        <v>400</v>
      </c>
      <c r="E554" s="45" t="s">
        <v>401</v>
      </c>
      <c r="F554" s="45" t="s">
        <v>358</v>
      </c>
    </row>
    <row r="555" spans="2:12" x14ac:dyDescent="0.2">
      <c r="C555" s="60" t="s">
        <v>584</v>
      </c>
      <c r="D555" s="56">
        <v>681.12924577307854</v>
      </c>
      <c r="E555" s="49">
        <v>1</v>
      </c>
      <c r="F555" s="56">
        <f>+E555*D555</f>
        <v>681.12924577307854</v>
      </c>
    </row>
    <row r="556" spans="2:12" x14ac:dyDescent="0.2">
      <c r="C556" s="50" t="s">
        <v>405</v>
      </c>
      <c r="D556" s="55"/>
      <c r="E556" s="78">
        <f>SUM(E555:E555)</f>
        <v>1</v>
      </c>
      <c r="F556" s="78">
        <f>SUM(F555:F555)</f>
        <v>681.12924577307854</v>
      </c>
    </row>
    <row r="557" spans="2:12" x14ac:dyDescent="0.2">
      <c r="C557" s="152"/>
      <c r="D557" s="153"/>
      <c r="E557" s="154"/>
      <c r="F557" s="154"/>
    </row>
    <row r="558" spans="2:12" x14ac:dyDescent="0.2">
      <c r="B558" s="11" t="s">
        <v>234</v>
      </c>
      <c r="C558" s="11" t="s">
        <v>458</v>
      </c>
    </row>
    <row r="559" spans="2:12" ht="24" x14ac:dyDescent="0.2">
      <c r="D559" s="45" t="s">
        <v>400</v>
      </c>
      <c r="E559" s="45" t="s">
        <v>401</v>
      </c>
      <c r="F559" s="45" t="s">
        <v>358</v>
      </c>
    </row>
    <row r="560" spans="2:12" ht="24" x14ac:dyDescent="0.2">
      <c r="C560" s="60" t="s">
        <v>585</v>
      </c>
      <c r="D560" s="56">
        <f>20650.6003150292*1.05</f>
        <v>21683.130330780663</v>
      </c>
      <c r="E560" s="49">
        <v>1</v>
      </c>
      <c r="F560" s="56">
        <f>+E560*D560</f>
        <v>21683.130330780663</v>
      </c>
    </row>
    <row r="561" spans="2:6" x14ac:dyDescent="0.2">
      <c r="C561" s="60"/>
      <c r="D561" s="56"/>
      <c r="E561" s="49"/>
      <c r="F561" s="56"/>
    </row>
    <row r="562" spans="2:6" x14ac:dyDescent="0.2">
      <c r="C562" s="50" t="s">
        <v>405</v>
      </c>
      <c r="D562" s="55"/>
      <c r="E562" s="78">
        <f>SUM(E560:E561)</f>
        <v>1</v>
      </c>
      <c r="F562" s="78">
        <f>SUM(F560:F561)</f>
        <v>21683.130330780663</v>
      </c>
    </row>
    <row r="563" spans="2:6" x14ac:dyDescent="0.2">
      <c r="C563" s="152"/>
      <c r="D563" s="153"/>
      <c r="E563" s="154"/>
      <c r="F563" s="154"/>
    </row>
    <row r="564" spans="2:6" x14ac:dyDescent="0.2">
      <c r="B564" s="11" t="s">
        <v>235</v>
      </c>
      <c r="C564" s="11" t="s">
        <v>503</v>
      </c>
      <c r="D564" s="153"/>
      <c r="E564" s="154"/>
      <c r="F564" s="154"/>
    </row>
    <row r="565" spans="2:6" x14ac:dyDescent="0.2">
      <c r="C565" s="152"/>
      <c r="D565" s="153"/>
      <c r="E565" s="154"/>
      <c r="F565" s="154"/>
    </row>
    <row r="566" spans="2:6" x14ac:dyDescent="0.2">
      <c r="C566" s="11" t="s">
        <v>586</v>
      </c>
    </row>
    <row r="568" spans="2:6" x14ac:dyDescent="0.2">
      <c r="C568" s="11" t="s">
        <v>504</v>
      </c>
    </row>
    <row r="569" spans="2:6" ht="36" x14ac:dyDescent="0.2">
      <c r="D569" s="45" t="s">
        <v>409</v>
      </c>
      <c r="E569" s="45" t="s">
        <v>410</v>
      </c>
      <c r="F569" s="45" t="s">
        <v>358</v>
      </c>
    </row>
    <row r="570" spans="2:6" x14ac:dyDescent="0.2">
      <c r="C570" s="60" t="s">
        <v>587</v>
      </c>
      <c r="D570" s="56">
        <f>1345.84946880708*1.05</f>
        <v>1413.1419422474341</v>
      </c>
      <c r="E570" s="49">
        <v>154</v>
      </c>
      <c r="F570" s="56">
        <f>+E570*D570</f>
        <v>217623.85910610485</v>
      </c>
    </row>
    <row r="571" spans="2:6" x14ac:dyDescent="0.2">
      <c r="C571" s="60"/>
      <c r="D571" s="56"/>
      <c r="E571" s="49"/>
      <c r="F571" s="56">
        <f>+E571*D571</f>
        <v>0</v>
      </c>
    </row>
    <row r="572" spans="2:6" x14ac:dyDescent="0.2">
      <c r="C572" s="50" t="s">
        <v>405</v>
      </c>
      <c r="D572" s="55"/>
      <c r="E572" s="78">
        <f>SUM(E570:E570)</f>
        <v>154</v>
      </c>
      <c r="F572" s="78">
        <f>SUM(F570:F571)</f>
        <v>217623.85910610485</v>
      </c>
    </row>
    <row r="576" spans="2:6" x14ac:dyDescent="0.2">
      <c r="C576" s="11" t="s">
        <v>588</v>
      </c>
    </row>
    <row r="578" spans="2:12" ht="24" x14ac:dyDescent="0.2">
      <c r="C578" s="52"/>
      <c r="D578" s="45" t="s">
        <v>432</v>
      </c>
      <c r="E578" s="45" t="s">
        <v>401</v>
      </c>
      <c r="F578" s="45" t="s">
        <v>433</v>
      </c>
      <c r="G578" s="45" t="s">
        <v>358</v>
      </c>
      <c r="H578" s="45" t="s">
        <v>514</v>
      </c>
    </row>
    <row r="579" spans="2:12" ht="24" x14ac:dyDescent="0.2">
      <c r="C579" s="53" t="s">
        <v>589</v>
      </c>
      <c r="D579" s="47">
        <f>213.626899810647*1.05</f>
        <v>224.30824480117934</v>
      </c>
      <c r="E579" s="49">
        <v>4</v>
      </c>
      <c r="F579" s="49">
        <v>154</v>
      </c>
      <c r="G579" s="47">
        <f>D579*E579*F579</f>
        <v>138173.87879752647</v>
      </c>
      <c r="H579" s="159" t="s">
        <v>574</v>
      </c>
    </row>
    <row r="580" spans="2:12" x14ac:dyDescent="0.2">
      <c r="C580" s="53" t="s">
        <v>575</v>
      </c>
      <c r="D580" s="47">
        <f>31.3319453055616*1.05</f>
        <v>32.89854257083968</v>
      </c>
      <c r="E580" s="49">
        <v>12</v>
      </c>
      <c r="F580" s="49">
        <v>154</v>
      </c>
      <c r="G580" s="47">
        <f>D580*E580*F580</f>
        <v>60796.506670911731</v>
      </c>
      <c r="H580" s="159"/>
    </row>
    <row r="581" spans="2:12" x14ac:dyDescent="0.2">
      <c r="C581" s="53" t="s">
        <v>522</v>
      </c>
      <c r="D581" s="47">
        <f>71.2089666035491*1.05</f>
        <v>74.769414933726566</v>
      </c>
      <c r="E581" s="49">
        <v>8</v>
      </c>
      <c r="F581" s="49">
        <v>154</v>
      </c>
      <c r="G581" s="47">
        <f>D581*E581*F581</f>
        <v>92115.919198351126</v>
      </c>
      <c r="H581" s="81"/>
    </row>
    <row r="582" spans="2:12" x14ac:dyDescent="0.2">
      <c r="C582" s="53" t="s">
        <v>590</v>
      </c>
      <c r="D582" s="47">
        <f>14.2417933207098*1.05</f>
        <v>14.95388298674529</v>
      </c>
      <c r="E582" s="49">
        <v>4</v>
      </c>
      <c r="F582" s="49">
        <v>154</v>
      </c>
      <c r="G582" s="47">
        <f>D582*E582*F582</f>
        <v>9211.5919198350985</v>
      </c>
      <c r="H582" s="81"/>
    </row>
    <row r="583" spans="2:12" x14ac:dyDescent="0.2">
      <c r="C583" s="50" t="s">
        <v>405</v>
      </c>
      <c r="D583" s="54"/>
      <c r="E583" s="54"/>
      <c r="F583" s="78">
        <f>SUM(F579:F582)</f>
        <v>616</v>
      </c>
      <c r="G583" s="57">
        <f>SUM(G579:G582)</f>
        <v>300297.89658662444</v>
      </c>
      <c r="H583" s="81"/>
    </row>
    <row r="584" spans="2:12" x14ac:dyDescent="0.2">
      <c r="C584" s="152"/>
      <c r="D584" s="153"/>
      <c r="E584" s="154"/>
      <c r="F584" s="154"/>
    </row>
    <row r="585" spans="2:12" x14ac:dyDescent="0.2">
      <c r="B585" s="11" t="s">
        <v>236</v>
      </c>
      <c r="C585" s="152"/>
      <c r="D585" s="153"/>
      <c r="E585" s="154"/>
      <c r="F585" s="154"/>
    </row>
    <row r="586" spans="2:12" x14ac:dyDescent="0.2">
      <c r="C586" s="11" t="s">
        <v>110</v>
      </c>
      <c r="D586" s="153"/>
      <c r="E586" s="154"/>
      <c r="F586" s="154"/>
    </row>
    <row r="587" spans="2:12" ht="24" x14ac:dyDescent="0.2">
      <c r="D587" s="45" t="s">
        <v>432</v>
      </c>
      <c r="E587" s="46" t="s">
        <v>483</v>
      </c>
      <c r="F587" s="45" t="s">
        <v>484</v>
      </c>
      <c r="G587" s="45" t="s">
        <v>485</v>
      </c>
      <c r="H587" s="46" t="s">
        <v>486</v>
      </c>
      <c r="I587" s="46" t="s">
        <v>487</v>
      </c>
      <c r="J587" s="46" t="s">
        <v>488</v>
      </c>
      <c r="K587" s="45" t="s">
        <v>489</v>
      </c>
      <c r="L587" s="45" t="s">
        <v>490</v>
      </c>
    </row>
    <row r="588" spans="2:12" x14ac:dyDescent="0.2">
      <c r="C588" s="149" t="s">
        <v>110</v>
      </c>
      <c r="D588" s="45"/>
      <c r="E588" s="46"/>
      <c r="F588" s="45"/>
      <c r="G588" s="45"/>
      <c r="H588" s="46"/>
      <c r="I588" s="46"/>
      <c r="J588" s="46"/>
      <c r="K588" s="45"/>
      <c r="L588" s="45"/>
    </row>
    <row r="589" spans="2:12" ht="24" x14ac:dyDescent="0.2">
      <c r="C589" s="48" t="s">
        <v>591</v>
      </c>
      <c r="D589" s="56">
        <v>119.57657355430101</v>
      </c>
      <c r="E589" s="49"/>
      <c r="F589" s="49"/>
      <c r="G589" s="49">
        <v>600</v>
      </c>
      <c r="H589" s="49"/>
      <c r="I589" s="49">
        <v>600</v>
      </c>
      <c r="J589" s="49"/>
      <c r="K589" s="49">
        <f t="shared" ref="K589:K596" si="25">SUM(E589:J589)</f>
        <v>1200</v>
      </c>
      <c r="L589" s="76"/>
    </row>
    <row r="590" spans="2:12" x14ac:dyDescent="0.2">
      <c r="C590" s="48" t="s">
        <v>592</v>
      </c>
      <c r="D590" s="56">
        <f>118.096665465757</f>
        <v>118.096665465757</v>
      </c>
      <c r="E590" s="49"/>
      <c r="F590" s="49"/>
      <c r="G590" s="49">
        <v>150</v>
      </c>
      <c r="H590" s="49"/>
      <c r="I590" s="49">
        <v>150</v>
      </c>
      <c r="J590" s="49"/>
      <c r="K590" s="49">
        <f t="shared" si="25"/>
        <v>300</v>
      </c>
      <c r="L590" s="76"/>
    </row>
    <row r="591" spans="2:12" x14ac:dyDescent="0.2">
      <c r="C591" s="48" t="s">
        <v>593</v>
      </c>
      <c r="D591" s="56">
        <f>221.986213281499*1.05</f>
        <v>233.08552394557395</v>
      </c>
      <c r="E591" s="49"/>
      <c r="F591" s="49"/>
      <c r="G591" s="49">
        <v>600</v>
      </c>
      <c r="H591" s="49"/>
      <c r="I591" s="49"/>
      <c r="J591" s="49"/>
      <c r="K591" s="49">
        <f t="shared" si="25"/>
        <v>600</v>
      </c>
      <c r="L591" s="76"/>
    </row>
    <row r="592" spans="2:12" ht="24" x14ac:dyDescent="0.2">
      <c r="C592" s="48" t="s">
        <v>594</v>
      </c>
      <c r="D592" s="56">
        <v>191.056134230943</v>
      </c>
      <c r="E592" s="49"/>
      <c r="F592" s="49"/>
      <c r="G592" s="49">
        <f>8500/2</f>
        <v>4250</v>
      </c>
      <c r="H592" s="49">
        <f>8500/2</f>
        <v>4250</v>
      </c>
      <c r="I592" s="49">
        <f>8500/2</f>
        <v>4250</v>
      </c>
      <c r="J592" s="49">
        <f>8500/2</f>
        <v>4250</v>
      </c>
      <c r="K592" s="49">
        <f t="shared" si="25"/>
        <v>17000</v>
      </c>
      <c r="L592" s="76"/>
    </row>
    <row r="593" spans="2:13" x14ac:dyDescent="0.2">
      <c r="C593" s="48" t="s">
        <v>595</v>
      </c>
      <c r="D593" s="56">
        <v>3.699770221358313</v>
      </c>
      <c r="E593" s="49"/>
      <c r="F593" s="49"/>
      <c r="G593" s="49">
        <v>100</v>
      </c>
      <c r="H593" s="49">
        <v>100</v>
      </c>
      <c r="I593" s="49">
        <v>50</v>
      </c>
      <c r="J593" s="49"/>
      <c r="K593" s="49">
        <f t="shared" si="25"/>
        <v>250</v>
      </c>
      <c r="L593" s="76"/>
    </row>
    <row r="594" spans="2:13" x14ac:dyDescent="0.2">
      <c r="C594" s="48" t="s">
        <v>596</v>
      </c>
      <c r="D594" s="56">
        <f>12579.2187526183</f>
        <v>12579.218752618301</v>
      </c>
      <c r="E594" s="49"/>
      <c r="F594" s="49"/>
      <c r="G594" s="49">
        <v>2</v>
      </c>
      <c r="H594" s="49">
        <v>2</v>
      </c>
      <c r="I594" s="49">
        <v>1</v>
      </c>
      <c r="J594" s="49"/>
      <c r="K594" s="49">
        <f t="shared" si="25"/>
        <v>5</v>
      </c>
      <c r="L594" s="76"/>
    </row>
    <row r="595" spans="2:13" x14ac:dyDescent="0.2">
      <c r="C595" s="48"/>
      <c r="D595" s="56"/>
      <c r="E595" s="49"/>
      <c r="F595" s="49"/>
      <c r="G595" s="49"/>
      <c r="H595" s="49"/>
      <c r="I595" s="49"/>
      <c r="J595" s="49"/>
      <c r="K595" s="49">
        <f t="shared" si="25"/>
        <v>0</v>
      </c>
      <c r="L595" s="76"/>
    </row>
    <row r="596" spans="2:13" x14ac:dyDescent="0.2">
      <c r="C596" s="48"/>
      <c r="D596" s="56"/>
      <c r="E596" s="49"/>
      <c r="F596" s="49"/>
      <c r="G596" s="49"/>
      <c r="H596" s="49"/>
      <c r="I596" s="49"/>
      <c r="J596" s="49"/>
      <c r="K596" s="49">
        <f t="shared" si="25"/>
        <v>0</v>
      </c>
      <c r="L596" s="76"/>
    </row>
    <row r="597" spans="2:13" x14ac:dyDescent="0.2">
      <c r="C597" s="150" t="s">
        <v>494</v>
      </c>
      <c r="D597" s="56"/>
      <c r="E597" s="49"/>
      <c r="F597" s="49"/>
      <c r="G597" s="49">
        <f>(G589*$D$589)*1.05+(G590*$D$590)*1.05+G591*$D$591+(G592*$D$592)*1.05+G593*$D$593+(G594*$D$594)*1.05</f>
        <v>1113159.1159256285</v>
      </c>
      <c r="H597" s="49">
        <f>(H589*$D$589)*1.05+(H590*$D$590)*1.05+H591*$D$591+(H592*$D$592)*1.05+H593*$D$593+(H594*$D$594)*1.05</f>
        <v>879374.33540821751</v>
      </c>
      <c r="I597" s="49">
        <f>((I589*$D$589)*1.05)*1.05+((I590*$D$590)*1.05)*1.05+I591*$D$591+((I592*$D$592)*1.05)*1.05+I593*$D$593+((I594*$D$594)*1.05)*1.05</f>
        <v>1007901.1155992617</v>
      </c>
      <c r="J597" s="49">
        <f>((J589*$D$589)*1.05)*1.05+((J590*$D$590)*1.05)*1.05+J591*$D$591+((J592*$D$592)*1.05)*1.05+J593*$D$593+((J594*$D$594)*1.05)*1.05</f>
        <v>895217.39895586239</v>
      </c>
      <c r="K597" s="49"/>
      <c r="L597" s="77">
        <f>SUM(G597:K597)</f>
        <v>3895651.9658889701</v>
      </c>
      <c r="M597" s="176"/>
    </row>
    <row r="598" spans="2:13" x14ac:dyDescent="0.2">
      <c r="C598" s="152"/>
      <c r="D598" s="153"/>
      <c r="E598" s="154"/>
      <c r="F598" s="154"/>
    </row>
    <row r="599" spans="2:13" x14ac:dyDescent="0.2">
      <c r="B599" s="11" t="s">
        <v>237</v>
      </c>
      <c r="C599" s="11" t="s">
        <v>431</v>
      </c>
    </row>
    <row r="600" spans="2:13" ht="24" x14ac:dyDescent="0.2">
      <c r="D600" s="45" t="s">
        <v>432</v>
      </c>
      <c r="E600" s="45" t="s">
        <v>433</v>
      </c>
      <c r="F600" s="45" t="s">
        <v>358</v>
      </c>
    </row>
    <row r="601" spans="2:13" x14ac:dyDescent="0.2">
      <c r="C601" s="60" t="s">
        <v>597</v>
      </c>
      <c r="D601" s="56">
        <v>15.950808519195</v>
      </c>
      <c r="E601" s="49">
        <v>3500</v>
      </c>
      <c r="F601" s="56">
        <f>+E601*D601</f>
        <v>55827.829817182501</v>
      </c>
    </row>
    <row r="602" spans="2:13" x14ac:dyDescent="0.2">
      <c r="C602" s="50" t="s">
        <v>405</v>
      </c>
      <c r="D602" s="55"/>
      <c r="E602" s="78">
        <f>SUM(E601:E601)</f>
        <v>3500</v>
      </c>
      <c r="F602" s="78">
        <f>SUM(F601:F601)</f>
        <v>55827.829817182501</v>
      </c>
    </row>
    <row r="604" spans="2:13" ht="75.599999999999994" customHeight="1" x14ac:dyDescent="0.2">
      <c r="B604" s="11" t="s">
        <v>238</v>
      </c>
      <c r="C604" s="167" t="s">
        <v>435</v>
      </c>
      <c r="D604" s="153"/>
      <c r="E604" s="154"/>
      <c r="F604" s="154"/>
    </row>
    <row r="605" spans="2:13" x14ac:dyDescent="0.2">
      <c r="C605" s="167"/>
      <c r="D605" s="153"/>
      <c r="E605" s="154"/>
      <c r="F605" s="154"/>
    </row>
    <row r="606" spans="2:13" x14ac:dyDescent="0.2">
      <c r="B606" s="11" t="s">
        <v>241</v>
      </c>
      <c r="C606" s="11" t="s">
        <v>502</v>
      </c>
      <c r="D606" s="153"/>
      <c r="E606" s="154"/>
      <c r="F606" s="154"/>
    </row>
    <row r="607" spans="2:13" x14ac:dyDescent="0.2">
      <c r="B607" s="11" t="s">
        <v>242</v>
      </c>
      <c r="C607" s="11" t="s">
        <v>583</v>
      </c>
    </row>
    <row r="608" spans="2:13" ht="24" x14ac:dyDescent="0.2">
      <c r="D608" s="45" t="s">
        <v>400</v>
      </c>
      <c r="E608" s="45" t="s">
        <v>401</v>
      </c>
      <c r="F608" s="45" t="s">
        <v>358</v>
      </c>
    </row>
    <row r="609" spans="2:12" x14ac:dyDescent="0.2">
      <c r="C609" s="60" t="s">
        <v>598</v>
      </c>
      <c r="D609" s="56">
        <v>401.86625500611643</v>
      </c>
      <c r="E609" s="49">
        <v>1</v>
      </c>
      <c r="F609" s="56">
        <f>+E609*D609</f>
        <v>401.86625500611643</v>
      </c>
    </row>
    <row r="610" spans="2:12" x14ac:dyDescent="0.2">
      <c r="C610" s="50" t="s">
        <v>405</v>
      </c>
      <c r="D610" s="55"/>
      <c r="E610" s="78">
        <f>SUM(E609:E609)</f>
        <v>1</v>
      </c>
      <c r="F610" s="78">
        <f>SUM(F609:F609)</f>
        <v>401.86625500611643</v>
      </c>
    </row>
    <row r="611" spans="2:12" x14ac:dyDescent="0.2">
      <c r="C611" s="152"/>
      <c r="D611" s="153"/>
      <c r="E611" s="154"/>
      <c r="F611" s="154"/>
    </row>
    <row r="612" spans="2:12" x14ac:dyDescent="0.2">
      <c r="B612" s="11" t="s">
        <v>243</v>
      </c>
      <c r="C612" s="11" t="s">
        <v>503</v>
      </c>
      <c r="D612" s="153"/>
      <c r="E612" s="154"/>
      <c r="F612" s="154"/>
    </row>
    <row r="613" spans="2:12" x14ac:dyDescent="0.2">
      <c r="B613" s="11" t="s">
        <v>244</v>
      </c>
      <c r="C613" s="11" t="s">
        <v>110</v>
      </c>
      <c r="D613" s="153"/>
      <c r="E613" s="154"/>
      <c r="F613" s="154"/>
    </row>
    <row r="614" spans="2:12" ht="24" x14ac:dyDescent="0.2">
      <c r="D614" s="45" t="s">
        <v>432</v>
      </c>
      <c r="E614" s="46" t="s">
        <v>483</v>
      </c>
      <c r="F614" s="45" t="s">
        <v>484</v>
      </c>
      <c r="G614" s="45" t="s">
        <v>485</v>
      </c>
      <c r="H614" s="46" t="s">
        <v>486</v>
      </c>
      <c r="I614" s="46" t="s">
        <v>487</v>
      </c>
      <c r="J614" s="46" t="s">
        <v>488</v>
      </c>
      <c r="K614" s="45" t="s">
        <v>489</v>
      </c>
      <c r="L614" s="45" t="s">
        <v>490</v>
      </c>
    </row>
    <row r="615" spans="2:12" x14ac:dyDescent="0.2">
      <c r="C615" s="149" t="s">
        <v>110</v>
      </c>
      <c r="D615" s="45"/>
      <c r="E615" s="46"/>
      <c r="F615" s="45"/>
      <c r="G615" s="45"/>
      <c r="H615" s="46"/>
      <c r="I615" s="46"/>
      <c r="J615" s="46"/>
      <c r="K615" s="45"/>
      <c r="L615" s="45"/>
    </row>
    <row r="616" spans="2:12" ht="24" x14ac:dyDescent="0.2">
      <c r="C616" s="48" t="s">
        <v>599</v>
      </c>
      <c r="D616" s="56">
        <f>31.0780698594098*1.05</f>
        <v>32.631973352380292</v>
      </c>
      <c r="E616" s="49"/>
      <c r="F616" s="49"/>
      <c r="G616" s="49">
        <f>27190/4</f>
        <v>6797.5</v>
      </c>
      <c r="H616" s="49">
        <f t="shared" ref="H616:J616" si="26">27190/4</f>
        <v>6797.5</v>
      </c>
      <c r="I616" s="49">
        <f t="shared" si="26"/>
        <v>6797.5</v>
      </c>
      <c r="J616" s="49">
        <f t="shared" si="26"/>
        <v>6797.5</v>
      </c>
      <c r="K616" s="49">
        <f>SUM(E616:J616)</f>
        <v>27190</v>
      </c>
      <c r="L616" s="76"/>
    </row>
    <row r="617" spans="2:12" x14ac:dyDescent="0.2">
      <c r="C617" s="48" t="s">
        <v>600</v>
      </c>
      <c r="D617" s="56">
        <f>221.986213281499*1.05</f>
        <v>233.08552394557395</v>
      </c>
      <c r="E617" s="49"/>
      <c r="F617" s="49"/>
      <c r="G617" s="49">
        <v>50</v>
      </c>
      <c r="H617" s="49"/>
      <c r="I617" s="49">
        <v>50</v>
      </c>
      <c r="J617" s="49"/>
      <c r="K617" s="49">
        <f>SUM(E617:J617)</f>
        <v>100</v>
      </c>
      <c r="L617" s="76"/>
    </row>
    <row r="618" spans="2:12" x14ac:dyDescent="0.2">
      <c r="C618" s="48" t="s">
        <v>601</v>
      </c>
      <c r="D618" s="56">
        <f>147.990808854332*1.05</f>
        <v>155.3903492970486</v>
      </c>
      <c r="E618" s="49"/>
      <c r="F618" s="49"/>
      <c r="G618" s="49">
        <v>50</v>
      </c>
      <c r="H618" s="49"/>
      <c r="I618" s="49">
        <v>50</v>
      </c>
      <c r="J618" s="49"/>
      <c r="K618" s="49">
        <f>SUM(E618:J618)</f>
        <v>100</v>
      </c>
      <c r="L618" s="76"/>
    </row>
    <row r="619" spans="2:12" x14ac:dyDescent="0.2">
      <c r="C619" s="48"/>
      <c r="D619" s="56"/>
      <c r="E619" s="49"/>
      <c r="F619" s="49"/>
      <c r="G619" s="49"/>
      <c r="H619" s="49"/>
      <c r="I619" s="49"/>
      <c r="J619" s="49"/>
      <c r="K619" s="49">
        <f>SUM(E619:J619)</f>
        <v>0</v>
      </c>
      <c r="L619" s="76">
        <f>K619*D619</f>
        <v>0</v>
      </c>
    </row>
    <row r="620" spans="2:12" x14ac:dyDescent="0.2">
      <c r="C620" s="150" t="s">
        <v>494</v>
      </c>
      <c r="D620" s="56"/>
      <c r="E620" s="49"/>
      <c r="F620" s="49"/>
      <c r="G620" s="49">
        <f>G616*$D$616+G617*$D$617+G618*$D$618</f>
        <v>241239.63252493617</v>
      </c>
      <c r="H620" s="49">
        <f t="shared" ref="H620" si="27">H616*$D$616+H617*$D$617+H618*$D$618</f>
        <v>221815.83886280505</v>
      </c>
      <c r="I620" s="49">
        <f>I616*$D$616+(I617*$D$617)*1.05+(I618*$D$618)*1.05</f>
        <v>242210.82220804272</v>
      </c>
      <c r="J620" s="49">
        <f>J616*$D$616+(J617*$D$617)*1.05+(J618*$D$618)*1.05</f>
        <v>221815.83886280505</v>
      </c>
      <c r="K620" s="49"/>
      <c r="L620" s="77">
        <f>SUM(G620:K620)</f>
        <v>927082.13245858892</v>
      </c>
    </row>
    <row r="621" spans="2:12" x14ac:dyDescent="0.2">
      <c r="C621" s="152"/>
      <c r="D621" s="153"/>
      <c r="E621" s="154"/>
      <c r="F621" s="154"/>
    </row>
    <row r="622" spans="2:12" x14ac:dyDescent="0.2">
      <c r="B622" s="11" t="s">
        <v>245</v>
      </c>
      <c r="C622" s="11" t="s">
        <v>431</v>
      </c>
    </row>
    <row r="623" spans="2:12" ht="24" x14ac:dyDescent="0.2">
      <c r="D623" s="45" t="s">
        <v>432</v>
      </c>
      <c r="E623" s="45" t="s">
        <v>433</v>
      </c>
      <c r="F623" s="45" t="s">
        <v>358</v>
      </c>
    </row>
    <row r="624" spans="2:12" x14ac:dyDescent="0.2">
      <c r="C624" s="60" t="s">
        <v>602</v>
      </c>
      <c r="D624" s="56">
        <f>15.8360196650301*1.05</f>
        <v>16.627820648281606</v>
      </c>
      <c r="E624" s="49">
        <v>3150</v>
      </c>
      <c r="F624" s="56">
        <f>+E624*D624</f>
        <v>52377.635042087059</v>
      </c>
    </row>
    <row r="625" spans="2:6" x14ac:dyDescent="0.2">
      <c r="C625" s="50" t="s">
        <v>405</v>
      </c>
      <c r="D625" s="55"/>
      <c r="E625" s="78">
        <f>SUM(E624:E624)</f>
        <v>3150</v>
      </c>
      <c r="F625" s="78">
        <f>SUM(F624:F624)</f>
        <v>52377.635042087059</v>
      </c>
    </row>
    <row r="626" spans="2:6" x14ac:dyDescent="0.2">
      <c r="C626" s="152"/>
      <c r="D626" s="153"/>
      <c r="E626" s="154"/>
      <c r="F626" s="154"/>
    </row>
    <row r="627" spans="2:6" ht="70.5" customHeight="1" x14ac:dyDescent="0.2">
      <c r="B627" s="11" t="s">
        <v>246</v>
      </c>
      <c r="C627" s="167" t="s">
        <v>435</v>
      </c>
      <c r="D627" s="153"/>
      <c r="E627" s="154"/>
      <c r="F627" s="154"/>
    </row>
    <row r="628" spans="2:6" x14ac:dyDescent="0.2">
      <c r="C628" s="167"/>
      <c r="D628" s="153"/>
      <c r="E628" s="154"/>
      <c r="F628" s="154"/>
    </row>
    <row r="629" spans="2:6" x14ac:dyDescent="0.2">
      <c r="B629" s="11" t="s">
        <v>249</v>
      </c>
      <c r="C629" s="11" t="s">
        <v>502</v>
      </c>
      <c r="D629" s="153"/>
      <c r="E629" s="154"/>
      <c r="F629" s="154"/>
    </row>
    <row r="630" spans="2:6" x14ac:dyDescent="0.2">
      <c r="B630" s="11" t="s">
        <v>250</v>
      </c>
      <c r="C630" s="11" t="s">
        <v>583</v>
      </c>
    </row>
    <row r="631" spans="2:6" ht="24" x14ac:dyDescent="0.2">
      <c r="D631" s="45" t="s">
        <v>400</v>
      </c>
      <c r="E631" s="45" t="s">
        <v>401</v>
      </c>
      <c r="F631" s="45" t="s">
        <v>358</v>
      </c>
    </row>
    <row r="632" spans="2:6" x14ac:dyDescent="0.2">
      <c r="C632" s="60" t="s">
        <v>598</v>
      </c>
      <c r="D632" s="56">
        <v>401.86625500611598</v>
      </c>
      <c r="E632" s="49">
        <v>1</v>
      </c>
      <c r="F632" s="56">
        <f>+E632*D632</f>
        <v>401.86625500611598</v>
      </c>
    </row>
    <row r="633" spans="2:6" x14ac:dyDescent="0.2">
      <c r="C633" s="50" t="s">
        <v>405</v>
      </c>
      <c r="D633" s="55"/>
      <c r="E633" s="78">
        <f>SUM(E632:E632)</f>
        <v>1</v>
      </c>
      <c r="F633" s="78">
        <f>SUM(F632:F632)</f>
        <v>401.86625500611598</v>
      </c>
    </row>
    <row r="634" spans="2:6" x14ac:dyDescent="0.2">
      <c r="C634" s="152"/>
      <c r="D634" s="153"/>
      <c r="E634" s="154"/>
      <c r="F634" s="154"/>
    </row>
    <row r="635" spans="2:6" x14ac:dyDescent="0.2">
      <c r="B635" s="11" t="s">
        <v>251</v>
      </c>
      <c r="C635" s="11" t="s">
        <v>504</v>
      </c>
    </row>
    <row r="636" spans="2:6" ht="36" x14ac:dyDescent="0.2">
      <c r="D636" s="45" t="s">
        <v>409</v>
      </c>
      <c r="E636" s="45" t="s">
        <v>410</v>
      </c>
      <c r="F636" s="45" t="s">
        <v>358</v>
      </c>
    </row>
    <row r="637" spans="2:6" x14ac:dyDescent="0.2">
      <c r="C637" s="60" t="s">
        <v>587</v>
      </c>
      <c r="D637" s="56">
        <f>1345.84946880708*1.05</f>
        <v>1413.1419422474341</v>
      </c>
      <c r="E637" s="49">
        <v>80</v>
      </c>
      <c r="F637" s="56">
        <f>+E637*D637</f>
        <v>113051.35537979472</v>
      </c>
    </row>
    <row r="638" spans="2:6" x14ac:dyDescent="0.2">
      <c r="C638" s="60"/>
      <c r="D638" s="56"/>
      <c r="E638" s="49"/>
      <c r="F638" s="56">
        <f>+E638*D638</f>
        <v>0</v>
      </c>
    </row>
    <row r="639" spans="2:6" x14ac:dyDescent="0.2">
      <c r="C639" s="50" t="s">
        <v>405</v>
      </c>
      <c r="D639" s="55"/>
      <c r="E639" s="78">
        <f>SUM(E637:E637)</f>
        <v>80</v>
      </c>
      <c r="F639" s="78">
        <f>SUM(F637:F638)</f>
        <v>113051.35537979472</v>
      </c>
    </row>
    <row r="640" spans="2:6" x14ac:dyDescent="0.2">
      <c r="C640" s="152"/>
      <c r="D640" s="153"/>
      <c r="E640" s="154"/>
      <c r="F640" s="154"/>
    </row>
    <row r="641" spans="2:8" x14ac:dyDescent="0.2">
      <c r="C641" s="152"/>
      <c r="D641" s="153"/>
      <c r="E641" s="154"/>
      <c r="F641" s="154"/>
    </row>
    <row r="642" spans="2:8" x14ac:dyDescent="0.2">
      <c r="C642" s="152" t="s">
        <v>463</v>
      </c>
      <c r="D642" s="153"/>
      <c r="E642" s="154" t="s">
        <v>464</v>
      </c>
      <c r="F642" s="154"/>
      <c r="G642" s="154"/>
    </row>
    <row r="643" spans="2:8" x14ac:dyDescent="0.2">
      <c r="C643" s="280" t="s">
        <v>417</v>
      </c>
      <c r="D643" s="153">
        <v>1196.3106389396248</v>
      </c>
      <c r="E643" s="287">
        <v>0.05</v>
      </c>
      <c r="F643" s="164">
        <f>D643*(1+E643)</f>
        <v>1256.1261708866061</v>
      </c>
      <c r="G643" s="286"/>
      <c r="H643" s="164"/>
    </row>
    <row r="644" spans="2:8" x14ac:dyDescent="0.2">
      <c r="C644" s="280" t="s">
        <v>465</v>
      </c>
      <c r="D644" s="153">
        <v>149.5388298674531</v>
      </c>
      <c r="E644" s="287">
        <v>0.05</v>
      </c>
      <c r="F644" s="164">
        <f>D644*(1+E644)</f>
        <v>157.01577136082577</v>
      </c>
      <c r="G644" s="286"/>
      <c r="H644" s="164"/>
    </row>
    <row r="645" spans="2:8" x14ac:dyDescent="0.2">
      <c r="C645" s="152"/>
      <c r="D645" s="281">
        <f>SUM(D643:D644)</f>
        <v>1345.849468807078</v>
      </c>
      <c r="E645" s="154"/>
      <c r="F645" s="281">
        <f>SUM(F643:F644)</f>
        <v>1413.1419422474319</v>
      </c>
      <c r="G645" s="281"/>
      <c r="H645" s="281"/>
    </row>
    <row r="646" spans="2:8" x14ac:dyDescent="0.2">
      <c r="C646" s="152"/>
      <c r="D646" s="153"/>
      <c r="E646" s="154"/>
      <c r="F646" s="154"/>
    </row>
    <row r="647" spans="2:8" x14ac:dyDescent="0.2">
      <c r="C647" s="152"/>
      <c r="D647" s="153"/>
      <c r="E647" s="154"/>
      <c r="F647" s="154"/>
    </row>
    <row r="648" spans="2:8" x14ac:dyDescent="0.2">
      <c r="B648" s="11" t="s">
        <v>252</v>
      </c>
      <c r="C648" s="11" t="s">
        <v>503</v>
      </c>
      <c r="D648" s="153"/>
      <c r="E648" s="154"/>
      <c r="F648" s="154"/>
    </row>
    <row r="649" spans="2:8" x14ac:dyDescent="0.2">
      <c r="C649" s="11" t="s">
        <v>572</v>
      </c>
    </row>
    <row r="651" spans="2:8" ht="24" x14ac:dyDescent="0.2">
      <c r="C651" s="52"/>
      <c r="D651" s="45" t="s">
        <v>432</v>
      </c>
      <c r="E651" s="45" t="s">
        <v>401</v>
      </c>
      <c r="F651" s="45" t="s">
        <v>433</v>
      </c>
      <c r="G651" s="45" t="s">
        <v>358</v>
      </c>
      <c r="H651" s="45" t="s">
        <v>514</v>
      </c>
    </row>
    <row r="652" spans="2:8" ht="24" x14ac:dyDescent="0.2">
      <c r="C652" s="53" t="s">
        <v>603</v>
      </c>
      <c r="D652" s="47">
        <f>668.794614340533*1.05</f>
        <v>702.23434505755972</v>
      </c>
      <c r="E652" s="49">
        <v>4</v>
      </c>
      <c r="F652" s="49">
        <v>80</v>
      </c>
      <c r="G652" s="47">
        <f t="shared" ref="G652:G658" si="28">D652*E652*F652</f>
        <v>224714.99041841913</v>
      </c>
      <c r="H652" s="159" t="s">
        <v>816</v>
      </c>
    </row>
    <row r="653" spans="2:8" x14ac:dyDescent="0.2">
      <c r="C653" s="53" t="s">
        <v>604</v>
      </c>
      <c r="D653" s="47">
        <f>213.626899810647*1.05</f>
        <v>224.30824480117934</v>
      </c>
      <c r="E653" s="49">
        <v>4</v>
      </c>
      <c r="F653" s="49">
        <v>80</v>
      </c>
      <c r="G653" s="47">
        <f t="shared" si="28"/>
        <v>71778.638336377393</v>
      </c>
      <c r="H653" s="159"/>
    </row>
    <row r="654" spans="2:8" x14ac:dyDescent="0.2">
      <c r="C654" s="53" t="s">
        <v>575</v>
      </c>
      <c r="D654" s="47">
        <f>31.3319453055616*1.05</f>
        <v>32.89854257083968</v>
      </c>
      <c r="E654" s="49">
        <v>15</v>
      </c>
      <c r="F654" s="49">
        <v>80</v>
      </c>
      <c r="G654" s="47">
        <f t="shared" si="28"/>
        <v>39478.251085007614</v>
      </c>
      <c r="H654" s="159"/>
    </row>
    <row r="655" spans="2:8" x14ac:dyDescent="0.2">
      <c r="C655" s="53" t="s">
        <v>605</v>
      </c>
      <c r="D655" s="47">
        <f>14.2417933207098*1.05</f>
        <v>14.95388298674529</v>
      </c>
      <c r="E655" s="49">
        <v>4</v>
      </c>
      <c r="F655" s="49">
        <v>80</v>
      </c>
      <c r="G655" s="47">
        <f t="shared" si="28"/>
        <v>4785.2425557584929</v>
      </c>
      <c r="H655" s="159"/>
    </row>
    <row r="656" spans="2:8" x14ac:dyDescent="0.2">
      <c r="C656" s="53" t="s">
        <v>606</v>
      </c>
      <c r="D656" s="47">
        <f>71.2089666035491*1.05</f>
        <v>74.769414933726566</v>
      </c>
      <c r="E656" s="49">
        <v>4</v>
      </c>
      <c r="F656" s="49">
        <v>80</v>
      </c>
      <c r="G656" s="47">
        <f t="shared" si="28"/>
        <v>23926.212778792502</v>
      </c>
      <c r="H656" s="159"/>
    </row>
    <row r="657" spans="2:12" x14ac:dyDescent="0.2">
      <c r="C657" s="53" t="s">
        <v>607</v>
      </c>
      <c r="D657" s="47">
        <f>14.2417933207098*1.05</f>
        <v>14.95388298674529</v>
      </c>
      <c r="E657" s="49">
        <v>4</v>
      </c>
      <c r="F657" s="49">
        <v>80</v>
      </c>
      <c r="G657" s="47">
        <f t="shared" si="28"/>
        <v>4785.2425557584929</v>
      </c>
      <c r="H657" s="81"/>
    </row>
    <row r="658" spans="2:12" x14ac:dyDescent="0.2">
      <c r="C658" s="53" t="s">
        <v>608</v>
      </c>
      <c r="D658" s="47">
        <f>2.84835866414196*1.05</f>
        <v>2.9907765973490581</v>
      </c>
      <c r="E658" s="49">
        <v>200</v>
      </c>
      <c r="F658" s="49">
        <v>80</v>
      </c>
      <c r="G658" s="47">
        <f t="shared" si="28"/>
        <v>47852.425557584931</v>
      </c>
      <c r="H658" s="81"/>
    </row>
    <row r="659" spans="2:12" x14ac:dyDescent="0.2">
      <c r="C659" s="50" t="s">
        <v>405</v>
      </c>
      <c r="D659" s="54"/>
      <c r="E659" s="54"/>
      <c r="F659" s="78">
        <f>SUM(F652:F657)</f>
        <v>480</v>
      </c>
      <c r="G659" s="57">
        <f>SUM(G652:G658)</f>
        <v>417321.00328769855</v>
      </c>
      <c r="H659" s="81"/>
    </row>
    <row r="660" spans="2:12" x14ac:dyDescent="0.2">
      <c r="C660" s="152"/>
      <c r="D660" s="153"/>
      <c r="E660" s="154"/>
      <c r="F660" s="154"/>
    </row>
    <row r="661" spans="2:12" x14ac:dyDescent="0.2">
      <c r="C661" s="11" t="s">
        <v>609</v>
      </c>
    </row>
    <row r="663" spans="2:12" ht="24" x14ac:dyDescent="0.2">
      <c r="C663" s="52"/>
      <c r="D663" s="45" t="s">
        <v>432</v>
      </c>
      <c r="E663" s="45" t="s">
        <v>401</v>
      </c>
      <c r="F663" s="45" t="s">
        <v>81</v>
      </c>
      <c r="G663" s="45" t="s">
        <v>82</v>
      </c>
      <c r="H663" s="45" t="s">
        <v>433</v>
      </c>
      <c r="I663" s="45" t="s">
        <v>358</v>
      </c>
      <c r="J663" s="45" t="s">
        <v>514</v>
      </c>
    </row>
    <row r="664" spans="2:12" ht="24" x14ac:dyDescent="0.2">
      <c r="C664" s="53" t="s">
        <v>610</v>
      </c>
      <c r="D664" s="47">
        <f>1848.58477302814</f>
        <v>1848.58477302814</v>
      </c>
      <c r="E664" s="49">
        <v>1</v>
      </c>
      <c r="F664" s="49">
        <v>18</v>
      </c>
      <c r="G664" s="49">
        <v>18</v>
      </c>
      <c r="H664" s="49">
        <f>SUM(F664:G664)</f>
        <v>36</v>
      </c>
      <c r="I664" s="47"/>
      <c r="J664" s="159" t="s">
        <v>611</v>
      </c>
    </row>
    <row r="665" spans="2:12" x14ac:dyDescent="0.2">
      <c r="C665" s="50" t="s">
        <v>405</v>
      </c>
      <c r="D665" s="54"/>
      <c r="E665" s="54"/>
      <c r="F665" s="54">
        <f>(F664*$D$664)*1.05</f>
        <v>34938.252210231847</v>
      </c>
      <c r="G665" s="54">
        <f>((G664*$D$664)*1.05)*1.05</f>
        <v>36685.164820743441</v>
      </c>
      <c r="H665" s="78">
        <f>SUM(H664:H664)</f>
        <v>36</v>
      </c>
      <c r="I665" s="57">
        <f>SUM(F665:G665)</f>
        <v>71623.417030975281</v>
      </c>
      <c r="J665" s="81"/>
    </row>
    <row r="666" spans="2:12" x14ac:dyDescent="0.2">
      <c r="C666" s="152"/>
      <c r="D666" s="153"/>
      <c r="E666" s="154"/>
      <c r="F666" s="154"/>
    </row>
    <row r="667" spans="2:12" x14ac:dyDescent="0.2">
      <c r="B667" s="11" t="s">
        <v>612</v>
      </c>
      <c r="C667" s="11" t="s">
        <v>556</v>
      </c>
      <c r="D667" s="153"/>
      <c r="E667" s="154"/>
      <c r="F667" s="154"/>
    </row>
    <row r="668" spans="2:12" ht="24" x14ac:dyDescent="0.2">
      <c r="D668" s="45" t="s">
        <v>432</v>
      </c>
      <c r="E668" s="46" t="s">
        <v>483</v>
      </c>
      <c r="F668" s="45" t="s">
        <v>484</v>
      </c>
      <c r="G668" s="45" t="s">
        <v>485</v>
      </c>
      <c r="H668" s="46" t="s">
        <v>486</v>
      </c>
      <c r="I668" s="46" t="s">
        <v>487</v>
      </c>
      <c r="J668" s="46" t="s">
        <v>488</v>
      </c>
      <c r="K668" s="45" t="s">
        <v>489</v>
      </c>
      <c r="L668" s="45" t="s">
        <v>490</v>
      </c>
    </row>
    <row r="669" spans="2:12" x14ac:dyDescent="0.2">
      <c r="C669" s="149" t="s">
        <v>110</v>
      </c>
      <c r="D669" s="45"/>
      <c r="E669" s="46"/>
      <c r="F669" s="45"/>
      <c r="G669" s="45"/>
      <c r="H669" s="46"/>
      <c r="I669" s="46"/>
      <c r="J669" s="46"/>
      <c r="K669" s="45"/>
      <c r="L669" s="45"/>
    </row>
    <row r="670" spans="2:12" x14ac:dyDescent="0.2">
      <c r="C670" s="48" t="s">
        <v>613</v>
      </c>
      <c r="D670" s="56">
        <f>1479.90808854332</f>
        <v>1479.90808854332</v>
      </c>
      <c r="E670" s="49"/>
      <c r="F670" s="49"/>
      <c r="G670" s="49">
        <v>18</v>
      </c>
      <c r="H670" s="49">
        <v>36</v>
      </c>
      <c r="I670" s="49">
        <v>36</v>
      </c>
      <c r="J670" s="49">
        <v>36</v>
      </c>
      <c r="K670" s="49">
        <f t="shared" ref="K670:K675" si="29">SUM(E670:J670)</f>
        <v>126</v>
      </c>
      <c r="L670" s="76"/>
    </row>
    <row r="671" spans="2:12" x14ac:dyDescent="0.2">
      <c r="C671" s="48"/>
      <c r="D671" s="56"/>
      <c r="E671" s="49"/>
      <c r="F671" s="49"/>
      <c r="G671" s="49"/>
      <c r="H671" s="49"/>
      <c r="I671" s="49"/>
      <c r="J671" s="49"/>
      <c r="K671" s="49">
        <f t="shared" si="29"/>
        <v>0</v>
      </c>
      <c r="L671" s="76"/>
    </row>
    <row r="672" spans="2:12" x14ac:dyDescent="0.2">
      <c r="C672" s="150" t="s">
        <v>494</v>
      </c>
      <c r="D672" s="56"/>
      <c r="E672" s="49"/>
      <c r="F672" s="49"/>
      <c r="G672" s="49">
        <f>G670*$D$670*1.05</f>
        <v>27970.26287346875</v>
      </c>
      <c r="H672" s="49">
        <f>H670*$D$670*1.05</f>
        <v>55940.525746937499</v>
      </c>
      <c r="I672" s="49">
        <f>(I670*$D$670*1.05)*1.05</f>
        <v>58737.552034284374</v>
      </c>
      <c r="J672" s="49">
        <f>(J670*$D$670*1.05)*1.05</f>
        <v>58737.552034284374</v>
      </c>
      <c r="K672" s="49">
        <f t="shared" si="29"/>
        <v>201385.892688975</v>
      </c>
      <c r="L672" s="77">
        <f>SUM(G672:K672)</f>
        <v>402771.78537795</v>
      </c>
    </row>
    <row r="673" spans="2:12" x14ac:dyDescent="0.2">
      <c r="C673" s="151" t="s">
        <v>498</v>
      </c>
      <c r="D673" s="56"/>
      <c r="E673" s="49"/>
      <c r="F673" s="49"/>
      <c r="G673" s="49"/>
      <c r="H673" s="49"/>
      <c r="I673" s="49"/>
      <c r="J673" s="49"/>
      <c r="K673" s="49">
        <f t="shared" si="29"/>
        <v>0</v>
      </c>
      <c r="L673" s="76"/>
    </row>
    <row r="674" spans="2:12" x14ac:dyDescent="0.2">
      <c r="C674" s="48" t="s">
        <v>614</v>
      </c>
      <c r="D674" s="56">
        <f>1709.01519848518*1.05</f>
        <v>1794.4659584094391</v>
      </c>
      <c r="E674" s="49"/>
      <c r="F674" s="49"/>
      <c r="G674" s="49">
        <v>18</v>
      </c>
      <c r="H674" s="49">
        <v>18</v>
      </c>
      <c r="I674" s="49"/>
      <c r="J674" s="49"/>
      <c r="K674" s="49">
        <f t="shared" si="29"/>
        <v>36</v>
      </c>
      <c r="L674" s="76"/>
    </row>
    <row r="675" spans="2:12" x14ac:dyDescent="0.2">
      <c r="C675" s="48"/>
      <c r="D675" s="56"/>
      <c r="E675" s="49"/>
      <c r="F675" s="49"/>
      <c r="G675" s="49"/>
      <c r="H675" s="49"/>
      <c r="I675" s="49"/>
      <c r="J675" s="49"/>
      <c r="K675" s="49">
        <f t="shared" si="29"/>
        <v>0</v>
      </c>
      <c r="L675" s="76"/>
    </row>
    <row r="676" spans="2:12" x14ac:dyDescent="0.2">
      <c r="C676" s="150" t="s">
        <v>500</v>
      </c>
      <c r="D676" s="56"/>
      <c r="E676" s="49"/>
      <c r="F676" s="49"/>
      <c r="G676" s="49">
        <f>G674*$D$674</f>
        <v>32300.387251369903</v>
      </c>
      <c r="H676" s="49">
        <f>H674*$D$674</f>
        <v>32300.387251369903</v>
      </c>
      <c r="I676" s="49">
        <f>I674*$D$674</f>
        <v>0</v>
      </c>
      <c r="J676" s="49">
        <f>J674*$D$674</f>
        <v>0</v>
      </c>
      <c r="K676" s="49"/>
      <c r="L676" s="77">
        <f>SUM(G676:K676)</f>
        <v>64600.774502739805</v>
      </c>
    </row>
    <row r="677" spans="2:12" x14ac:dyDescent="0.2">
      <c r="C677" s="152"/>
      <c r="D677" s="153"/>
      <c r="E677" s="154"/>
      <c r="F677" s="154"/>
    </row>
    <row r="678" spans="2:12" x14ac:dyDescent="0.2">
      <c r="B678" s="11" t="s">
        <v>255</v>
      </c>
      <c r="C678" s="11" t="s">
        <v>431</v>
      </c>
    </row>
    <row r="679" spans="2:12" ht="24" x14ac:dyDescent="0.2">
      <c r="D679" s="45" t="s">
        <v>432</v>
      </c>
      <c r="E679" s="45" t="s">
        <v>433</v>
      </c>
      <c r="F679" s="45" t="s">
        <v>358</v>
      </c>
    </row>
    <row r="680" spans="2:12" x14ac:dyDescent="0.2">
      <c r="C680" s="60" t="s">
        <v>615</v>
      </c>
      <c r="D680" s="56">
        <v>15.950808519195</v>
      </c>
      <c r="E680" s="49">
        <v>50</v>
      </c>
      <c r="F680" s="56">
        <f>+E680*D680</f>
        <v>797.54042595975</v>
      </c>
    </row>
    <row r="681" spans="2:12" x14ac:dyDescent="0.2">
      <c r="C681" s="50" t="s">
        <v>405</v>
      </c>
      <c r="D681" s="55"/>
      <c r="E681" s="78">
        <f>SUM(E680:E680)</f>
        <v>50</v>
      </c>
      <c r="F681" s="78">
        <f>SUM(F680:F680)</f>
        <v>797.54042595975</v>
      </c>
    </row>
    <row r="682" spans="2:12" x14ac:dyDescent="0.2">
      <c r="C682" s="152"/>
      <c r="D682" s="153"/>
      <c r="E682" s="154"/>
      <c r="F682" s="154"/>
    </row>
    <row r="683" spans="2:12" ht="70.5" customHeight="1" x14ac:dyDescent="0.2">
      <c r="B683" s="11" t="s">
        <v>256</v>
      </c>
      <c r="C683" s="167" t="s">
        <v>435</v>
      </c>
      <c r="D683" s="153"/>
      <c r="E683" s="154"/>
      <c r="F683" s="154"/>
    </row>
    <row r="684" spans="2:12" x14ac:dyDescent="0.2">
      <c r="C684" s="167"/>
      <c r="D684" s="153"/>
      <c r="E684" s="154"/>
      <c r="F684" s="154"/>
    </row>
    <row r="685" spans="2:12" x14ac:dyDescent="0.2">
      <c r="B685" s="11" t="s">
        <v>259</v>
      </c>
      <c r="C685" s="11" t="s">
        <v>502</v>
      </c>
      <c r="D685" s="153"/>
      <c r="E685" s="154"/>
      <c r="F685" s="154"/>
    </row>
    <row r="686" spans="2:12" x14ac:dyDescent="0.2">
      <c r="B686" s="11" t="s">
        <v>260</v>
      </c>
      <c r="C686" s="11" t="s">
        <v>503</v>
      </c>
      <c r="D686" s="153"/>
      <c r="E686" s="154"/>
      <c r="F686" s="154"/>
    </row>
    <row r="687" spans="2:12" x14ac:dyDescent="0.2">
      <c r="C687" s="152"/>
      <c r="D687" s="153"/>
      <c r="E687" s="154"/>
      <c r="F687" s="154"/>
    </row>
    <row r="688" spans="2:12" x14ac:dyDescent="0.2">
      <c r="C688" s="11" t="s">
        <v>616</v>
      </c>
    </row>
    <row r="690" spans="2:12" ht="24" x14ac:dyDescent="0.2">
      <c r="C690" s="52"/>
      <c r="D690" s="45" t="s">
        <v>432</v>
      </c>
      <c r="E690" s="45" t="s">
        <v>401</v>
      </c>
      <c r="F690" s="45" t="s">
        <v>81</v>
      </c>
      <c r="G690" s="45" t="s">
        <v>82</v>
      </c>
      <c r="H690" s="45" t="s">
        <v>433</v>
      </c>
      <c r="I690" s="45" t="s">
        <v>358</v>
      </c>
      <c r="J690" s="45" t="s">
        <v>514</v>
      </c>
    </row>
    <row r="691" spans="2:12" ht="24" x14ac:dyDescent="0.2">
      <c r="C691" s="53" t="s">
        <v>617</v>
      </c>
      <c r="D691" s="47">
        <f>142.417933207098*1.05</f>
        <v>149.5388298674529</v>
      </c>
      <c r="E691" s="49">
        <v>100</v>
      </c>
      <c r="F691" s="49">
        <v>1</v>
      </c>
      <c r="G691" s="49">
        <v>1</v>
      </c>
      <c r="H691" s="49">
        <f>G691</f>
        <v>1</v>
      </c>
      <c r="I691" s="47"/>
      <c r="J691" s="159" t="s">
        <v>618</v>
      </c>
    </row>
    <row r="692" spans="2:12" x14ac:dyDescent="0.2">
      <c r="C692" s="53" t="s">
        <v>608</v>
      </c>
      <c r="D692" s="47">
        <f>4.27253799621295*1.05</f>
        <v>4.486164896023598</v>
      </c>
      <c r="E692" s="49">
        <v>200</v>
      </c>
      <c r="F692" s="49">
        <v>6</v>
      </c>
      <c r="G692" s="49">
        <v>6</v>
      </c>
      <c r="H692" s="49">
        <f>G692</f>
        <v>6</v>
      </c>
      <c r="I692" s="47"/>
      <c r="J692" s="159"/>
    </row>
    <row r="693" spans="2:12" x14ac:dyDescent="0.2">
      <c r="C693" s="50" t="s">
        <v>405</v>
      </c>
      <c r="D693" s="54"/>
      <c r="E693" s="54"/>
      <c r="F693" s="435">
        <f>($D$691*$E$691*F691)/2+($D$692*$E$692*F692)/2</f>
        <v>10168.640430986805</v>
      </c>
      <c r="G693" s="435">
        <f>($D$691*$E$691*G691)*1.05/2+($D$692*$E$692*G692)*1.05/2</f>
        <v>10677.072452536144</v>
      </c>
      <c r="H693" s="78">
        <f>SUM(H691:H691)</f>
        <v>1</v>
      </c>
      <c r="I693" s="57">
        <f>SUM(F693:G693)</f>
        <v>20845.712883522949</v>
      </c>
      <c r="J693" s="81"/>
    </row>
    <row r="694" spans="2:12" x14ac:dyDescent="0.2">
      <c r="C694" s="152"/>
      <c r="D694" s="153"/>
      <c r="E694" s="154"/>
      <c r="F694" s="154"/>
    </row>
    <row r="695" spans="2:12" x14ac:dyDescent="0.2">
      <c r="B695" s="11" t="s">
        <v>261</v>
      </c>
      <c r="C695" s="11" t="s">
        <v>498</v>
      </c>
      <c r="D695" s="153"/>
      <c r="E695" s="154"/>
      <c r="F695" s="154"/>
    </row>
    <row r="696" spans="2:12" ht="24" x14ac:dyDescent="0.2">
      <c r="D696" s="45" t="s">
        <v>432</v>
      </c>
      <c r="E696" s="46" t="s">
        <v>483</v>
      </c>
      <c r="F696" s="45" t="s">
        <v>484</v>
      </c>
      <c r="G696" s="45" t="s">
        <v>485</v>
      </c>
      <c r="H696" s="46" t="s">
        <v>486</v>
      </c>
      <c r="I696" s="46" t="s">
        <v>487</v>
      </c>
      <c r="J696" s="46" t="s">
        <v>488</v>
      </c>
      <c r="K696" s="45" t="s">
        <v>489</v>
      </c>
      <c r="L696" s="45" t="s">
        <v>490</v>
      </c>
    </row>
    <row r="697" spans="2:12" x14ac:dyDescent="0.2">
      <c r="C697" s="151" t="s">
        <v>498</v>
      </c>
      <c r="D697" s="56"/>
      <c r="E697" s="49"/>
      <c r="F697" s="49"/>
      <c r="G697" s="49"/>
      <c r="H697" s="49"/>
      <c r="I697" s="49"/>
      <c r="J697" s="49"/>
      <c r="K697" s="49">
        <f>SUM(E697:J697)</f>
        <v>0</v>
      </c>
      <c r="L697" s="76"/>
    </row>
    <row r="698" spans="2:12" x14ac:dyDescent="0.2">
      <c r="C698" s="48" t="s">
        <v>619</v>
      </c>
      <c r="D698" s="56">
        <f>6978.47872714781*1.05</f>
        <v>7327.4026635052005</v>
      </c>
      <c r="E698" s="49"/>
      <c r="F698" s="49"/>
      <c r="G698" s="49">
        <f>50/2</f>
        <v>25</v>
      </c>
      <c r="H698" s="49">
        <f>50/2</f>
        <v>25</v>
      </c>
      <c r="I698" s="49"/>
      <c r="J698" s="49"/>
      <c r="K698" s="49">
        <f>SUM(E698:J698)</f>
        <v>50</v>
      </c>
      <c r="L698" s="76"/>
    </row>
    <row r="699" spans="2:12" x14ac:dyDescent="0.2">
      <c r="C699" s="48" t="s">
        <v>620</v>
      </c>
      <c r="D699" s="56">
        <f>356.044833017745*1.05</f>
        <v>373.84707466863227</v>
      </c>
      <c r="E699" s="49"/>
      <c r="F699" s="49"/>
      <c r="G699" s="49">
        <f>100/2</f>
        <v>50</v>
      </c>
      <c r="H699" s="49">
        <f>100/2</f>
        <v>50</v>
      </c>
      <c r="I699" s="49"/>
      <c r="J699" s="49"/>
      <c r="K699" s="49">
        <f>SUM(E699:J699)</f>
        <v>100</v>
      </c>
      <c r="L699" s="76"/>
    </row>
    <row r="700" spans="2:12" x14ac:dyDescent="0.2">
      <c r="C700" s="48" t="s">
        <v>621</v>
      </c>
      <c r="D700" s="56">
        <f>17.0901519848518*1.05</f>
        <v>17.944659584094392</v>
      </c>
      <c r="E700" s="49"/>
      <c r="F700" s="49"/>
      <c r="G700" s="49">
        <v>75</v>
      </c>
      <c r="H700" s="49">
        <v>75</v>
      </c>
      <c r="I700" s="49"/>
      <c r="J700" s="49"/>
      <c r="K700" s="49">
        <f>SUM(E700:J700)</f>
        <v>150</v>
      </c>
      <c r="L700" s="76"/>
    </row>
    <row r="701" spans="2:12" x14ac:dyDescent="0.2">
      <c r="C701" s="150" t="s">
        <v>500</v>
      </c>
      <c r="D701" s="56"/>
      <c r="E701" s="49"/>
      <c r="F701" s="49"/>
      <c r="G701" s="49">
        <f>$D$698*G698+$D$699*G699+$D$700*G700</f>
        <v>203223.2697898687</v>
      </c>
      <c r="H701" s="49">
        <f>$D$698*H698+$D$699*H699+($D$700*H700)*1.05</f>
        <v>203290.56226330905</v>
      </c>
      <c r="I701" s="49"/>
      <c r="J701" s="49"/>
      <c r="K701" s="49"/>
      <c r="L701" s="77">
        <f>SUM(E701:J701)</f>
        <v>406513.83205317776</v>
      </c>
    </row>
    <row r="702" spans="2:12" x14ac:dyDescent="0.2">
      <c r="C702" s="152"/>
      <c r="D702" s="153"/>
      <c r="E702" s="154"/>
      <c r="F702" s="154"/>
    </row>
    <row r="703" spans="2:12" ht="65.25" customHeight="1" x14ac:dyDescent="0.2">
      <c r="B703" s="11" t="s">
        <v>262</v>
      </c>
      <c r="C703" s="167" t="s">
        <v>435</v>
      </c>
      <c r="D703" s="153"/>
      <c r="E703" s="154"/>
      <c r="F703" s="154"/>
    </row>
    <row r="704" spans="2:12" x14ac:dyDescent="0.2">
      <c r="C704" s="167"/>
      <c r="D704" s="153"/>
      <c r="E704" s="154"/>
      <c r="F704" s="154"/>
    </row>
    <row r="705" spans="2:7" x14ac:dyDescent="0.2">
      <c r="B705" s="11" t="s">
        <v>265</v>
      </c>
      <c r="C705" s="11" t="s">
        <v>502</v>
      </c>
      <c r="D705" s="153"/>
      <c r="E705" s="154"/>
      <c r="F705" s="154"/>
    </row>
    <row r="706" spans="2:7" x14ac:dyDescent="0.2">
      <c r="B706" s="11" t="s">
        <v>266</v>
      </c>
      <c r="C706" s="11" t="s">
        <v>504</v>
      </c>
    </row>
    <row r="707" spans="2:7" ht="36" x14ac:dyDescent="0.2">
      <c r="D707" s="45" t="s">
        <v>409</v>
      </c>
      <c r="E707" s="45" t="s">
        <v>410</v>
      </c>
      <c r="F707" s="45" t="s">
        <v>358</v>
      </c>
    </row>
    <row r="708" spans="2:7" x14ac:dyDescent="0.2">
      <c r="C708" s="60" t="s">
        <v>622</v>
      </c>
      <c r="D708" s="56">
        <v>24367.708371734501</v>
      </c>
      <c r="E708" s="49">
        <v>1</v>
      </c>
      <c r="F708" s="56">
        <f>+E708*D708</f>
        <v>24367.708371734501</v>
      </c>
      <c r="G708" s="11" t="s">
        <v>79</v>
      </c>
    </row>
    <row r="709" spans="2:7" x14ac:dyDescent="0.2">
      <c r="C709" s="60" t="s">
        <v>623</v>
      </c>
      <c r="D709" s="56">
        <v>1345.8494688070782</v>
      </c>
      <c r="E709" s="49">
        <v>52</v>
      </c>
      <c r="F709" s="56">
        <f>+E709*D709</f>
        <v>69984.172377968061</v>
      </c>
      <c r="G709" s="11" t="s">
        <v>80</v>
      </c>
    </row>
    <row r="710" spans="2:7" x14ac:dyDescent="0.2">
      <c r="C710" s="50" t="s">
        <v>405</v>
      </c>
      <c r="D710" s="55"/>
      <c r="E710" s="78">
        <f>SUM(E708:E708)</f>
        <v>1</v>
      </c>
      <c r="F710" s="78">
        <f>SUM(F708:F709)</f>
        <v>94351.88074970257</v>
      </c>
    </row>
    <row r="711" spans="2:7" x14ac:dyDescent="0.2">
      <c r="C711" s="152"/>
      <c r="D711" s="153"/>
      <c r="E711" s="154"/>
      <c r="F711" s="154"/>
    </row>
    <row r="712" spans="2:7" x14ac:dyDescent="0.2">
      <c r="C712" s="152"/>
      <c r="D712" s="153"/>
      <c r="E712" s="154"/>
      <c r="F712" s="154"/>
    </row>
    <row r="713" spans="2:7" x14ac:dyDescent="0.2">
      <c r="C713" s="152" t="s">
        <v>414</v>
      </c>
      <c r="D713" s="281" t="s">
        <v>415</v>
      </c>
      <c r="E713" s="154"/>
      <c r="F713" s="154"/>
    </row>
    <row r="714" spans="2:7" x14ac:dyDescent="0.2">
      <c r="C714" s="282" t="s">
        <v>466</v>
      </c>
      <c r="D714" s="153"/>
      <c r="E714" s="154"/>
      <c r="F714" s="154"/>
    </row>
    <row r="715" spans="2:7" x14ac:dyDescent="0.2">
      <c r="D715" s="153"/>
      <c r="E715" s="154"/>
      <c r="F715" s="154"/>
    </row>
    <row r="716" spans="2:7" x14ac:dyDescent="0.2">
      <c r="C716" s="280" t="s">
        <v>417</v>
      </c>
      <c r="D716" s="153">
        <v>1879.9167183336965</v>
      </c>
      <c r="E716" s="283"/>
      <c r="F716" s="164"/>
    </row>
    <row r="717" spans="2:7" x14ac:dyDescent="0.2">
      <c r="C717" s="280" t="s">
        <v>418</v>
      </c>
      <c r="D717" s="153">
        <v>13387.285721467231</v>
      </c>
      <c r="E717" s="283"/>
      <c r="F717" s="164"/>
    </row>
    <row r="718" spans="2:7" x14ac:dyDescent="0.2">
      <c r="C718" s="280" t="s">
        <v>419</v>
      </c>
      <c r="D718" s="153">
        <v>626.63890611123202</v>
      </c>
      <c r="E718" s="283"/>
      <c r="F718" s="164"/>
    </row>
    <row r="719" spans="2:7" x14ac:dyDescent="0.2">
      <c r="C719" s="280" t="s">
        <v>420</v>
      </c>
      <c r="D719" s="153">
        <v>7405.7325267691058</v>
      </c>
      <c r="E719" s="283"/>
      <c r="F719" s="164"/>
    </row>
    <row r="720" spans="2:7" x14ac:dyDescent="0.2">
      <c r="C720" s="280" t="s">
        <v>421</v>
      </c>
      <c r="D720" s="153">
        <v>1068.1344990532366</v>
      </c>
      <c r="E720" s="283"/>
      <c r="F720" s="164"/>
    </row>
    <row r="721" spans="2:6" x14ac:dyDescent="0.2">
      <c r="C721" s="152"/>
      <c r="D721" s="281">
        <f>SUM(D716:D720)</f>
        <v>24367.708371734501</v>
      </c>
      <c r="E721" s="154"/>
      <c r="F721" s="154"/>
    </row>
    <row r="722" spans="2:6" x14ac:dyDescent="0.2">
      <c r="C722" s="152"/>
      <c r="D722" s="281"/>
      <c r="E722" s="154"/>
      <c r="F722" s="154"/>
    </row>
    <row r="723" spans="2:6" x14ac:dyDescent="0.2">
      <c r="C723" s="152" t="s">
        <v>463</v>
      </c>
      <c r="D723" s="153"/>
      <c r="E723" s="154"/>
      <c r="F723" s="154"/>
    </row>
    <row r="724" spans="2:6" x14ac:dyDescent="0.2">
      <c r="C724" s="280" t="s">
        <v>417</v>
      </c>
      <c r="D724" s="153">
        <v>1196.3106389396248</v>
      </c>
      <c r="E724" s="154"/>
      <c r="F724" s="154"/>
    </row>
    <row r="725" spans="2:6" x14ac:dyDescent="0.2">
      <c r="C725" s="280" t="s">
        <v>465</v>
      </c>
      <c r="D725" s="153">
        <v>149.5388298674531</v>
      </c>
      <c r="E725" s="154"/>
      <c r="F725" s="154"/>
    </row>
    <row r="726" spans="2:6" x14ac:dyDescent="0.2">
      <c r="C726" s="152"/>
      <c r="D726" s="281">
        <f>SUM(D724:D725)</f>
        <v>1345.849468807078</v>
      </c>
      <c r="E726" s="154"/>
      <c r="F726" s="154"/>
    </row>
    <row r="727" spans="2:6" x14ac:dyDescent="0.2">
      <c r="C727" s="152"/>
      <c r="D727" s="153"/>
      <c r="E727" s="154"/>
      <c r="F727" s="154"/>
    </row>
    <row r="728" spans="2:6" x14ac:dyDescent="0.2">
      <c r="C728" s="152"/>
      <c r="D728" s="153"/>
      <c r="E728" s="154"/>
      <c r="F728" s="154"/>
    </row>
    <row r="729" spans="2:6" x14ac:dyDescent="0.2">
      <c r="C729" s="152"/>
      <c r="D729" s="153"/>
      <c r="E729" s="154"/>
      <c r="F729" s="154"/>
    </row>
    <row r="730" spans="2:6" x14ac:dyDescent="0.2">
      <c r="B730" s="11" t="s">
        <v>267</v>
      </c>
      <c r="C730" s="11" t="s">
        <v>503</v>
      </c>
      <c r="D730" s="153"/>
      <c r="E730" s="154"/>
      <c r="F730" s="154"/>
    </row>
    <row r="731" spans="2:6" x14ac:dyDescent="0.2">
      <c r="B731" s="11" t="s">
        <v>272</v>
      </c>
      <c r="C731" s="11" t="s">
        <v>502</v>
      </c>
      <c r="D731" s="153"/>
      <c r="E731" s="154"/>
      <c r="F731" s="154"/>
    </row>
    <row r="732" spans="2:6" x14ac:dyDescent="0.2">
      <c r="B732" s="11" t="s">
        <v>273</v>
      </c>
      <c r="C732" s="11" t="s">
        <v>504</v>
      </c>
    </row>
    <row r="733" spans="2:6" ht="36" x14ac:dyDescent="0.2">
      <c r="D733" s="45" t="s">
        <v>409</v>
      </c>
      <c r="E733" s="45" t="s">
        <v>410</v>
      </c>
      <c r="F733" s="45" t="s">
        <v>358</v>
      </c>
    </row>
    <row r="734" spans="2:6" x14ac:dyDescent="0.2">
      <c r="C734" s="60" t="s">
        <v>624</v>
      </c>
      <c r="D734" s="56">
        <f>11806.4466628684*1.05</f>
        <v>12396.76899601182</v>
      </c>
      <c r="E734" s="49">
        <v>5</v>
      </c>
      <c r="F734" s="56">
        <f>+E734*D734</f>
        <v>61983.844980059104</v>
      </c>
    </row>
    <row r="735" spans="2:6" x14ac:dyDescent="0.2">
      <c r="C735" s="60"/>
      <c r="D735" s="56"/>
      <c r="E735" s="49"/>
      <c r="F735" s="56">
        <f>+E735*D735</f>
        <v>0</v>
      </c>
    </row>
    <row r="736" spans="2:6" x14ac:dyDescent="0.2">
      <c r="C736" s="50" t="s">
        <v>405</v>
      </c>
      <c r="D736" s="55"/>
      <c r="E736" s="78">
        <f>SUM(E734:E734)</f>
        <v>5</v>
      </c>
      <c r="F736" s="78">
        <f>SUM(F734:F735)</f>
        <v>61983.844980059104</v>
      </c>
    </row>
    <row r="737" spans="2:6" x14ac:dyDescent="0.2">
      <c r="C737" s="152"/>
      <c r="D737" s="153"/>
      <c r="E737" s="154"/>
      <c r="F737" s="154"/>
    </row>
    <row r="738" spans="2:6" x14ac:dyDescent="0.2">
      <c r="C738" s="152"/>
      <c r="D738" s="153"/>
      <c r="E738" s="154"/>
      <c r="F738" s="154"/>
    </row>
    <row r="739" spans="2:6" x14ac:dyDescent="0.2">
      <c r="C739" s="152"/>
      <c r="D739" s="153"/>
      <c r="E739" s="154"/>
      <c r="F739" s="154"/>
    </row>
    <row r="740" spans="2:6" ht="27.75" customHeight="1" x14ac:dyDescent="0.2">
      <c r="C740" s="281" t="s">
        <v>625</v>
      </c>
      <c r="E740" s="154"/>
      <c r="F740" s="154"/>
    </row>
    <row r="741" spans="2:6" x14ac:dyDescent="0.2">
      <c r="C741" s="152"/>
      <c r="D741" s="153"/>
      <c r="E741" s="154" t="s">
        <v>464</v>
      </c>
      <c r="F741" s="154"/>
    </row>
    <row r="742" spans="2:6" x14ac:dyDescent="0.2">
      <c r="C742" s="155" t="s">
        <v>417</v>
      </c>
      <c r="D742" s="153">
        <v>1879.9167183336965</v>
      </c>
      <c r="E742" s="283">
        <v>0.05</v>
      </c>
      <c r="F742" s="164">
        <f t="shared" ref="F742:F748" si="30">D742*(1+E742)</f>
        <v>1973.9125542503814</v>
      </c>
    </row>
    <row r="743" spans="2:6" x14ac:dyDescent="0.2">
      <c r="C743" s="155" t="s">
        <v>423</v>
      </c>
      <c r="D743" s="153">
        <v>854.50759924258921</v>
      </c>
      <c r="E743" s="283">
        <v>0.05</v>
      </c>
      <c r="F743" s="164">
        <f t="shared" si="30"/>
        <v>897.23297920471873</v>
      </c>
    </row>
    <row r="744" spans="2:6" x14ac:dyDescent="0.2">
      <c r="C744" s="155" t="s">
        <v>424</v>
      </c>
      <c r="D744" s="153">
        <v>142.4179332070982</v>
      </c>
      <c r="E744" s="283">
        <v>0.05</v>
      </c>
      <c r="F744" s="164">
        <f t="shared" si="30"/>
        <v>149.53882986745313</v>
      </c>
    </row>
    <row r="745" spans="2:6" x14ac:dyDescent="0.2">
      <c r="C745" s="155" t="s">
        <v>425</v>
      </c>
      <c r="D745" s="153">
        <v>640.88069943194205</v>
      </c>
      <c r="E745" s="283">
        <v>0.05</v>
      </c>
      <c r="F745" s="164">
        <f t="shared" si="30"/>
        <v>672.92473440353922</v>
      </c>
    </row>
    <row r="746" spans="2:6" x14ac:dyDescent="0.2">
      <c r="C746" s="155" t="s">
        <v>426</v>
      </c>
      <c r="D746" s="153">
        <v>455.73738626271427</v>
      </c>
      <c r="E746" s="283">
        <v>0.05</v>
      </c>
      <c r="F746" s="164">
        <f t="shared" si="30"/>
        <v>478.52425557585002</v>
      </c>
    </row>
    <row r="747" spans="2:6" x14ac:dyDescent="0.2">
      <c r="C747" s="155" t="s">
        <v>427</v>
      </c>
      <c r="D747" s="153">
        <v>427.2537996212946</v>
      </c>
      <c r="E747" s="283">
        <v>0.05</v>
      </c>
      <c r="F747" s="164">
        <f t="shared" si="30"/>
        <v>448.61648960235937</v>
      </c>
    </row>
    <row r="748" spans="2:6" x14ac:dyDescent="0.2">
      <c r="C748" s="155" t="s">
        <v>428</v>
      </c>
      <c r="D748" s="153">
        <v>7405.7325267691058</v>
      </c>
      <c r="E748" s="283">
        <v>0.05</v>
      </c>
      <c r="F748" s="164">
        <f t="shared" si="30"/>
        <v>7776.0191531075616</v>
      </c>
    </row>
    <row r="749" spans="2:6" x14ac:dyDescent="0.2">
      <c r="C749" s="152"/>
      <c r="D749" s="281">
        <f>SUM(D742:D748)</f>
        <v>11806.44666286844</v>
      </c>
      <c r="E749" s="154"/>
      <c r="F749" s="281">
        <f>SUM(F742:F748)</f>
        <v>12396.768996011862</v>
      </c>
    </row>
    <row r="750" spans="2:6" x14ac:dyDescent="0.2">
      <c r="D750" s="153"/>
      <c r="E750" s="154"/>
      <c r="F750" s="154"/>
    </row>
    <row r="751" spans="2:6" x14ac:dyDescent="0.2">
      <c r="C751" s="152"/>
      <c r="D751" s="153"/>
      <c r="E751" s="154"/>
      <c r="F751" s="154"/>
    </row>
    <row r="752" spans="2:6" x14ac:dyDescent="0.2">
      <c r="B752" s="11" t="s">
        <v>274</v>
      </c>
      <c r="C752" s="11" t="s">
        <v>503</v>
      </c>
      <c r="D752" s="153"/>
      <c r="E752" s="154"/>
      <c r="F752" s="154"/>
    </row>
    <row r="753" spans="2:8" x14ac:dyDescent="0.2">
      <c r="B753" s="11" t="s">
        <v>277</v>
      </c>
      <c r="C753" s="11" t="s">
        <v>502</v>
      </c>
      <c r="D753" s="153"/>
      <c r="E753" s="154"/>
      <c r="F753" s="154"/>
    </row>
    <row r="754" spans="2:8" x14ac:dyDescent="0.2">
      <c r="B754" s="11" t="s">
        <v>278</v>
      </c>
      <c r="C754" s="11" t="s">
        <v>458</v>
      </c>
    </row>
    <row r="755" spans="2:8" ht="24" x14ac:dyDescent="0.2">
      <c r="D755" s="45" t="s">
        <v>400</v>
      </c>
      <c r="E755" s="45" t="s">
        <v>401</v>
      </c>
      <c r="F755" s="45" t="s">
        <v>358</v>
      </c>
    </row>
    <row r="756" spans="2:8" ht="24" x14ac:dyDescent="0.2">
      <c r="C756" s="60" t="s">
        <v>626</v>
      </c>
      <c r="D756" s="56">
        <f>1424.17933207098*1.05</f>
        <v>1495.3882986745291</v>
      </c>
      <c r="E756" s="49">
        <v>60</v>
      </c>
      <c r="F756" s="56">
        <f>+E756*D756</f>
        <v>89723.297920471741</v>
      </c>
    </row>
    <row r="757" spans="2:8" x14ac:dyDescent="0.2">
      <c r="C757" s="60"/>
      <c r="D757" s="56"/>
      <c r="E757" s="49"/>
      <c r="F757" s="56"/>
    </row>
    <row r="758" spans="2:8" x14ac:dyDescent="0.2">
      <c r="C758" s="50" t="s">
        <v>405</v>
      </c>
      <c r="D758" s="55"/>
      <c r="E758" s="78">
        <f>SUM(E756:E757)</f>
        <v>60</v>
      </c>
      <c r="F758" s="78">
        <f>SUM(F756:F757)</f>
        <v>89723.297920471741</v>
      </c>
    </row>
    <row r="759" spans="2:8" x14ac:dyDescent="0.2">
      <c r="C759" s="152"/>
      <c r="D759" s="153"/>
      <c r="E759" s="154"/>
      <c r="F759" s="154"/>
    </row>
    <row r="760" spans="2:8" x14ac:dyDescent="0.2">
      <c r="B760" s="11" t="s">
        <v>279</v>
      </c>
      <c r="C760" s="11" t="s">
        <v>503</v>
      </c>
      <c r="D760" s="153"/>
      <c r="E760" s="154"/>
      <c r="F760" s="154"/>
    </row>
    <row r="761" spans="2:8" x14ac:dyDescent="0.2">
      <c r="D761" s="153"/>
      <c r="E761" s="154"/>
      <c r="F761" s="154"/>
    </row>
    <row r="762" spans="2:8" x14ac:dyDescent="0.2">
      <c r="C762" s="163" t="s">
        <v>627</v>
      </c>
      <c r="D762" s="153"/>
      <c r="E762" s="154"/>
      <c r="F762" s="154"/>
    </row>
    <row r="763" spans="2:8" ht="24" x14ac:dyDescent="0.2">
      <c r="C763" s="52"/>
      <c r="D763" s="45" t="s">
        <v>432</v>
      </c>
      <c r="E763" s="45" t="s">
        <v>401</v>
      </c>
      <c r="F763" s="45" t="s">
        <v>433</v>
      </c>
      <c r="G763" s="45" t="s">
        <v>358</v>
      </c>
      <c r="H763" s="45" t="s">
        <v>514</v>
      </c>
    </row>
    <row r="764" spans="2:8" x14ac:dyDescent="0.2">
      <c r="C764" s="53" t="s">
        <v>627</v>
      </c>
      <c r="D764" s="47">
        <f>668.794614340533*1.05</f>
        <v>702.23434505755972</v>
      </c>
      <c r="E764" s="49">
        <v>3</v>
      </c>
      <c r="F764" s="49">
        <v>3</v>
      </c>
      <c r="G764" s="47">
        <f>D764*E764*F764</f>
        <v>6320.1091055180368</v>
      </c>
      <c r="H764" s="159" t="s">
        <v>628</v>
      </c>
    </row>
    <row r="765" spans="2:8" x14ac:dyDescent="0.2">
      <c r="C765" s="53" t="s">
        <v>604</v>
      </c>
      <c r="D765" s="47">
        <f>142.417933207098*1.05</f>
        <v>149.5388298674529</v>
      </c>
      <c r="E765" s="49">
        <v>2</v>
      </c>
      <c r="F765" s="49">
        <v>3</v>
      </c>
      <c r="G765" s="47">
        <f>D765*E765*F765</f>
        <v>897.23297920471737</v>
      </c>
      <c r="H765" s="159"/>
    </row>
    <row r="766" spans="2:8" x14ac:dyDescent="0.2">
      <c r="C766" s="53" t="s">
        <v>522</v>
      </c>
      <c r="D766" s="47">
        <f>125.327781222246*1.05</f>
        <v>131.5941702833583</v>
      </c>
      <c r="E766" s="49">
        <v>120</v>
      </c>
      <c r="F766" s="49">
        <v>3</v>
      </c>
      <c r="G766" s="47">
        <f>D766*E766*F766</f>
        <v>47373.901302008984</v>
      </c>
      <c r="H766" s="159"/>
    </row>
    <row r="767" spans="2:8" x14ac:dyDescent="0.2">
      <c r="C767" s="53" t="s">
        <v>426</v>
      </c>
      <c r="D767" s="47">
        <f>4.27253799621295*1.05</f>
        <v>4.486164896023598</v>
      </c>
      <c r="E767" s="49">
        <v>200</v>
      </c>
      <c r="F767" s="49">
        <v>3</v>
      </c>
      <c r="G767" s="47">
        <f>D767*E767*F767</f>
        <v>2691.6989376141591</v>
      </c>
      <c r="H767" s="159"/>
    </row>
    <row r="768" spans="2:8" x14ac:dyDescent="0.2">
      <c r="C768" s="50" t="s">
        <v>405</v>
      </c>
      <c r="D768" s="54"/>
      <c r="E768" s="54"/>
      <c r="F768" s="78">
        <f>SUM(F764:F767)</f>
        <v>12</v>
      </c>
      <c r="G768" s="57">
        <f>SUM(G764:G767)</f>
        <v>57282.942324345895</v>
      </c>
      <c r="H768" s="81"/>
    </row>
    <row r="769" spans="2:12" x14ac:dyDescent="0.2">
      <c r="C769" s="152"/>
      <c r="D769" s="153"/>
      <c r="E769" s="154"/>
      <c r="F769" s="154"/>
    </row>
    <row r="770" spans="2:12" x14ac:dyDescent="0.2">
      <c r="C770" s="152"/>
      <c r="D770" s="153"/>
      <c r="E770" s="154"/>
      <c r="F770" s="154"/>
    </row>
    <row r="771" spans="2:12" x14ac:dyDescent="0.2">
      <c r="B771" s="11" t="s">
        <v>286</v>
      </c>
      <c r="C771" s="11" t="s">
        <v>502</v>
      </c>
    </row>
    <row r="772" spans="2:12" x14ac:dyDescent="0.2">
      <c r="C772" s="152"/>
      <c r="D772" s="153"/>
      <c r="E772" s="154"/>
      <c r="F772" s="154"/>
    </row>
    <row r="773" spans="2:12" x14ac:dyDescent="0.2">
      <c r="B773" s="11" t="s">
        <v>287</v>
      </c>
      <c r="C773" s="11" t="s">
        <v>392</v>
      </c>
      <c r="D773" s="153"/>
      <c r="E773" s="154"/>
      <c r="F773" s="154"/>
    </row>
    <row r="774" spans="2:12" ht="24" x14ac:dyDescent="0.2">
      <c r="D774" s="45" t="s">
        <v>400</v>
      </c>
      <c r="E774" s="45" t="s">
        <v>79</v>
      </c>
      <c r="F774" s="45" t="s">
        <v>80</v>
      </c>
      <c r="G774" s="45" t="s">
        <v>81</v>
      </c>
      <c r="H774" s="45" t="s">
        <v>82</v>
      </c>
      <c r="I774" s="45" t="s">
        <v>83</v>
      </c>
      <c r="J774" s="45" t="s">
        <v>84</v>
      </c>
      <c r="K774" s="45" t="s">
        <v>401</v>
      </c>
      <c r="L774" s="45" t="s">
        <v>358</v>
      </c>
    </row>
    <row r="775" spans="2:12" x14ac:dyDescent="0.2">
      <c r="C775" s="53" t="s">
        <v>629</v>
      </c>
      <c r="D775" s="56">
        <v>747.91859999999997</v>
      </c>
      <c r="E775" s="49">
        <v>32</v>
      </c>
      <c r="F775" s="49"/>
      <c r="G775" s="49"/>
      <c r="H775" s="49"/>
      <c r="I775" s="49"/>
      <c r="J775" s="49"/>
      <c r="K775" s="49">
        <f>SUM(E775:J775)</f>
        <v>32</v>
      </c>
      <c r="L775" s="56"/>
    </row>
    <row r="776" spans="2:12" x14ac:dyDescent="0.2">
      <c r="C776" s="53" t="s">
        <v>629</v>
      </c>
      <c r="D776" s="56">
        <v>747.91859999999997</v>
      </c>
      <c r="E776" s="49">
        <v>32</v>
      </c>
      <c r="F776" s="49"/>
      <c r="G776" s="49"/>
      <c r="H776" s="49"/>
      <c r="I776" s="49"/>
      <c r="J776" s="49"/>
      <c r="K776" s="49">
        <f t="shared" ref="K776:K780" si="31">SUM(E776:J776)</f>
        <v>32</v>
      </c>
      <c r="L776" s="56"/>
    </row>
    <row r="777" spans="2:12" x14ac:dyDescent="0.2">
      <c r="C777" s="53" t="s">
        <v>630</v>
      </c>
      <c r="D777" s="56">
        <v>747.91859999999997</v>
      </c>
      <c r="E777" s="49">
        <v>305</v>
      </c>
      <c r="F777" s="49"/>
      <c r="G777" s="49"/>
      <c r="H777" s="49"/>
      <c r="I777" s="49"/>
      <c r="J777" s="49"/>
      <c r="K777" s="49">
        <f t="shared" si="31"/>
        <v>305</v>
      </c>
      <c r="L777" s="56"/>
    </row>
    <row r="778" spans="2:12" x14ac:dyDescent="0.2">
      <c r="C778" s="53" t="s">
        <v>630</v>
      </c>
      <c r="D778" s="56">
        <v>747.91860000000008</v>
      </c>
      <c r="E778" s="49"/>
      <c r="F778" s="49">
        <v>152.5</v>
      </c>
      <c r="G778" s="49">
        <v>152.5</v>
      </c>
      <c r="H778" s="49"/>
      <c r="I778" s="49"/>
      <c r="J778" s="49"/>
      <c r="K778" s="49">
        <f t="shared" si="31"/>
        <v>305</v>
      </c>
      <c r="L778" s="56"/>
    </row>
    <row r="779" spans="2:12" x14ac:dyDescent="0.2">
      <c r="C779" s="53" t="s">
        <v>631</v>
      </c>
      <c r="D779" s="56">
        <v>124228.72125</v>
      </c>
      <c r="E779" s="49"/>
      <c r="F779" s="49"/>
      <c r="G779" s="49">
        <v>0.25</v>
      </c>
      <c r="H779" s="49">
        <v>0.25</v>
      </c>
      <c r="I779" s="49">
        <v>0.25</v>
      </c>
      <c r="J779" s="49">
        <v>0.25</v>
      </c>
      <c r="K779" s="49">
        <f t="shared" si="31"/>
        <v>1</v>
      </c>
      <c r="L779" s="56"/>
    </row>
    <row r="780" spans="2:12" x14ac:dyDescent="0.2">
      <c r="C780" s="53" t="s">
        <v>631</v>
      </c>
      <c r="D780" s="56">
        <v>130440.1573125</v>
      </c>
      <c r="E780" s="49"/>
      <c r="F780" s="49"/>
      <c r="G780" s="49">
        <v>1</v>
      </c>
      <c r="H780" s="49"/>
      <c r="I780" s="49"/>
      <c r="J780" s="49"/>
      <c r="K780" s="49">
        <f t="shared" si="31"/>
        <v>1</v>
      </c>
      <c r="L780" s="56"/>
    </row>
    <row r="781" spans="2:12" x14ac:dyDescent="0.2">
      <c r="C781" s="50" t="s">
        <v>405</v>
      </c>
      <c r="D781" s="55"/>
      <c r="E781" s="55">
        <f>E775*$D$775+E776*$D$776+E777*$D$777+E778*$D$778+E779*$D$779+E780*$D$780</f>
        <v>275981.96340000001</v>
      </c>
      <c r="F781" s="55">
        <f t="shared" ref="F781:J781" si="32">F775*$D$775+F776*$D$776+F777*$D$777+F778*$D$778+F779*$D$779+F780*$D$780</f>
        <v>114057.58650000002</v>
      </c>
      <c r="G781" s="55">
        <f t="shared" si="32"/>
        <v>275554.92412500002</v>
      </c>
      <c r="H781" s="55">
        <f t="shared" si="32"/>
        <v>31057.180312500001</v>
      </c>
      <c r="I781" s="55">
        <f t="shared" si="32"/>
        <v>31057.180312500001</v>
      </c>
      <c r="J781" s="55">
        <f t="shared" si="32"/>
        <v>31057.180312500001</v>
      </c>
      <c r="K781" s="78"/>
      <c r="L781" s="78">
        <f>SUM(E781:K781)</f>
        <v>758766.01496250008</v>
      </c>
    </row>
    <row r="782" spans="2:12" x14ac:dyDescent="0.2">
      <c r="D782" s="153"/>
      <c r="E782" s="154"/>
      <c r="F782" s="154"/>
    </row>
    <row r="783" spans="2:12" x14ac:dyDescent="0.2">
      <c r="D783" s="153"/>
      <c r="E783" s="154"/>
      <c r="F783" s="154"/>
    </row>
    <row r="784" spans="2:12" x14ac:dyDescent="0.2">
      <c r="B784" s="11" t="s">
        <v>288</v>
      </c>
      <c r="C784" s="11" t="s">
        <v>632</v>
      </c>
      <c r="D784" s="153"/>
      <c r="E784" s="154"/>
      <c r="F784" s="154"/>
    </row>
    <row r="785" spans="3:6" ht="36" x14ac:dyDescent="0.2">
      <c r="D785" s="45" t="s">
        <v>409</v>
      </c>
      <c r="E785" s="45" t="s">
        <v>410</v>
      </c>
      <c r="F785" s="45" t="s">
        <v>358</v>
      </c>
    </row>
    <row r="786" spans="3:6" x14ac:dyDescent="0.2">
      <c r="C786" s="53" t="s">
        <v>633</v>
      </c>
      <c r="D786" s="56">
        <v>25586.0937903212</v>
      </c>
      <c r="E786" s="49">
        <v>1</v>
      </c>
      <c r="F786" s="56">
        <f>+E786*D786</f>
        <v>25586.0937903212</v>
      </c>
    </row>
    <row r="787" spans="3:6" x14ac:dyDescent="0.2">
      <c r="C787" s="53" t="s">
        <v>634</v>
      </c>
      <c r="D787" s="56">
        <v>12396.768996011901</v>
      </c>
      <c r="E787" s="49">
        <v>5</v>
      </c>
      <c r="F787" s="56">
        <f>+E787*D787</f>
        <v>61983.844980059504</v>
      </c>
    </row>
    <row r="788" spans="3:6" x14ac:dyDescent="0.2">
      <c r="C788" s="50" t="s">
        <v>405</v>
      </c>
      <c r="D788" s="55"/>
      <c r="E788" s="78">
        <f>SUM(E786:E786)</f>
        <v>1</v>
      </c>
      <c r="F788" s="78">
        <f>SUM(F786:F787)</f>
        <v>87569.938770380701</v>
      </c>
    </row>
    <row r="789" spans="3:6" x14ac:dyDescent="0.2">
      <c r="D789" s="153"/>
      <c r="E789" s="154"/>
      <c r="F789" s="154"/>
    </row>
    <row r="790" spans="3:6" x14ac:dyDescent="0.2">
      <c r="D790" s="153"/>
      <c r="E790" s="154"/>
      <c r="F790" s="154"/>
    </row>
    <row r="791" spans="3:6" x14ac:dyDescent="0.2">
      <c r="D791" s="153"/>
      <c r="E791" s="154"/>
      <c r="F791" s="154"/>
    </row>
    <row r="792" spans="3:6" ht="24" x14ac:dyDescent="0.2">
      <c r="C792" s="152" t="s">
        <v>414</v>
      </c>
      <c r="D792" s="281" t="s">
        <v>415</v>
      </c>
      <c r="E792" s="154" t="s">
        <v>464</v>
      </c>
      <c r="F792" s="154" t="s">
        <v>581</v>
      </c>
    </row>
    <row r="793" spans="3:6" x14ac:dyDescent="0.2">
      <c r="C793" s="282" t="s">
        <v>466</v>
      </c>
      <c r="D793" s="153"/>
      <c r="E793" s="154"/>
      <c r="F793" s="154"/>
    </row>
    <row r="794" spans="3:6" x14ac:dyDescent="0.2">
      <c r="D794" s="153"/>
      <c r="E794" s="154"/>
      <c r="F794" s="154"/>
    </row>
    <row r="795" spans="3:6" x14ac:dyDescent="0.2">
      <c r="C795" s="280" t="s">
        <v>417</v>
      </c>
      <c r="D795" s="153">
        <v>1879.9167183336965</v>
      </c>
      <c r="E795" s="283">
        <v>0.05</v>
      </c>
      <c r="F795" s="164">
        <f>D795*(1+E795)</f>
        <v>1973.9125542503814</v>
      </c>
    </row>
    <row r="796" spans="3:6" x14ac:dyDescent="0.2">
      <c r="C796" s="280" t="s">
        <v>418</v>
      </c>
      <c r="D796" s="153">
        <v>13387.285721467231</v>
      </c>
      <c r="E796" s="283">
        <v>0.05</v>
      </c>
      <c r="F796" s="164">
        <f>D796*(1+E796)</f>
        <v>14056.650007540593</v>
      </c>
    </row>
    <row r="797" spans="3:6" x14ac:dyDescent="0.2">
      <c r="C797" s="280" t="s">
        <v>419</v>
      </c>
      <c r="D797" s="153">
        <v>626.63890611123202</v>
      </c>
      <c r="E797" s="283">
        <v>0.05</v>
      </c>
      <c r="F797" s="164">
        <f>D797*(1+E797)</f>
        <v>657.97085141679361</v>
      </c>
    </row>
    <row r="798" spans="3:6" x14ac:dyDescent="0.2">
      <c r="C798" s="280" t="s">
        <v>420</v>
      </c>
      <c r="D798" s="153">
        <v>7405.7325267691058</v>
      </c>
      <c r="E798" s="283">
        <v>0.05</v>
      </c>
      <c r="F798" s="164">
        <f>D798*(1+E798)</f>
        <v>7776.0191531075616</v>
      </c>
    </row>
    <row r="799" spans="3:6" x14ac:dyDescent="0.2">
      <c r="C799" s="280" t="s">
        <v>421</v>
      </c>
      <c r="D799" s="153">
        <v>1068.1344990532366</v>
      </c>
      <c r="E799" s="283">
        <v>0.05</v>
      </c>
      <c r="F799" s="164">
        <f>D799*(1+E799)</f>
        <v>1121.5412240058986</v>
      </c>
    </row>
    <row r="800" spans="3:6" x14ac:dyDescent="0.2">
      <c r="C800" s="152"/>
      <c r="D800" s="281">
        <f>SUM(D795:D799)</f>
        <v>24367.708371734501</v>
      </c>
      <c r="E800" s="154"/>
      <c r="F800" s="154">
        <f>SUM(F795:F799)</f>
        <v>25586.093790321225</v>
      </c>
    </row>
    <row r="801" spans="2:6" x14ac:dyDescent="0.2">
      <c r="D801" s="153"/>
      <c r="E801" s="154"/>
      <c r="F801" s="154"/>
    </row>
    <row r="802" spans="2:6" x14ac:dyDescent="0.2">
      <c r="C802" s="281" t="s">
        <v>571</v>
      </c>
      <c r="E802" s="154"/>
      <c r="F802" s="154"/>
    </row>
    <row r="803" spans="2:6" x14ac:dyDescent="0.2">
      <c r="C803" s="152"/>
      <c r="D803" s="153"/>
      <c r="E803" s="154" t="s">
        <v>464</v>
      </c>
      <c r="F803" s="154"/>
    </row>
    <row r="804" spans="2:6" x14ac:dyDescent="0.2">
      <c r="C804" s="155" t="s">
        <v>417</v>
      </c>
      <c r="D804" s="153">
        <v>1879.9167183336965</v>
      </c>
      <c r="E804" s="283">
        <v>0.05</v>
      </c>
      <c r="F804" s="164">
        <f t="shared" ref="F804:F810" si="33">D804*(1+E804)</f>
        <v>1973.9125542503814</v>
      </c>
    </row>
    <row r="805" spans="2:6" x14ac:dyDescent="0.2">
      <c r="C805" s="155" t="s">
        <v>423</v>
      </c>
      <c r="D805" s="153">
        <v>854.50759924258921</v>
      </c>
      <c r="E805" s="283">
        <v>0.05</v>
      </c>
      <c r="F805" s="164">
        <f t="shared" si="33"/>
        <v>897.23297920471873</v>
      </c>
    </row>
    <row r="806" spans="2:6" x14ac:dyDescent="0.2">
      <c r="C806" s="155" t="s">
        <v>424</v>
      </c>
      <c r="D806" s="153">
        <v>142.4179332070982</v>
      </c>
      <c r="E806" s="283">
        <v>0.05</v>
      </c>
      <c r="F806" s="164">
        <f t="shared" si="33"/>
        <v>149.53882986745313</v>
      </c>
    </row>
    <row r="807" spans="2:6" x14ac:dyDescent="0.2">
      <c r="C807" s="155" t="s">
        <v>425</v>
      </c>
      <c r="D807" s="153">
        <v>640.88069943194205</v>
      </c>
      <c r="E807" s="283">
        <v>0.05</v>
      </c>
      <c r="F807" s="164">
        <f t="shared" si="33"/>
        <v>672.92473440353922</v>
      </c>
    </row>
    <row r="808" spans="2:6" x14ac:dyDescent="0.2">
      <c r="C808" s="155" t="s">
        <v>426</v>
      </c>
      <c r="D808" s="153">
        <v>455.73738626271427</v>
      </c>
      <c r="E808" s="283">
        <v>0.05</v>
      </c>
      <c r="F808" s="164">
        <f t="shared" si="33"/>
        <v>478.52425557585002</v>
      </c>
    </row>
    <row r="809" spans="2:6" x14ac:dyDescent="0.2">
      <c r="C809" s="155" t="s">
        <v>427</v>
      </c>
      <c r="D809" s="153">
        <v>427.2537996212946</v>
      </c>
      <c r="E809" s="283">
        <v>0.05</v>
      </c>
      <c r="F809" s="164">
        <f t="shared" si="33"/>
        <v>448.61648960235937</v>
      </c>
    </row>
    <row r="810" spans="2:6" x14ac:dyDescent="0.2">
      <c r="C810" s="155" t="s">
        <v>428</v>
      </c>
      <c r="D810" s="153">
        <v>7405.7325267691058</v>
      </c>
      <c r="E810" s="283">
        <v>0.05</v>
      </c>
      <c r="F810" s="164">
        <f t="shared" si="33"/>
        <v>7776.0191531075616</v>
      </c>
    </row>
    <row r="811" spans="2:6" x14ac:dyDescent="0.2">
      <c r="C811" s="152"/>
      <c r="D811" s="281">
        <f>SUM(D804:D810)</f>
        <v>11806.44666286844</v>
      </c>
      <c r="E811" s="154"/>
      <c r="F811" s="281">
        <f>SUM(F804:F810)</f>
        <v>12396.768996011862</v>
      </c>
    </row>
    <row r="812" spans="2:6" x14ac:dyDescent="0.2">
      <c r="D812" s="153"/>
      <c r="E812" s="154"/>
      <c r="F812" s="154"/>
    </row>
    <row r="813" spans="2:6" x14ac:dyDescent="0.2">
      <c r="D813" s="153"/>
      <c r="E813" s="154"/>
      <c r="F813" s="154"/>
    </row>
    <row r="814" spans="2:6" x14ac:dyDescent="0.2">
      <c r="B814" s="11" t="s">
        <v>289</v>
      </c>
      <c r="C814" s="11" t="s">
        <v>503</v>
      </c>
      <c r="D814" s="153"/>
      <c r="E814" s="154"/>
      <c r="F814" s="154"/>
    </row>
    <row r="815" spans="2:6" x14ac:dyDescent="0.2">
      <c r="D815" s="153"/>
      <c r="E815" s="154"/>
      <c r="F815" s="154"/>
    </row>
    <row r="816" spans="2:6" x14ac:dyDescent="0.2">
      <c r="C816" s="163" t="s">
        <v>635</v>
      </c>
      <c r="D816" s="153"/>
      <c r="E816" s="154"/>
      <c r="F816" s="154"/>
    </row>
    <row r="817" spans="2:12" ht="24" x14ac:dyDescent="0.2">
      <c r="C817" s="52"/>
      <c r="D817" s="45" t="s">
        <v>432</v>
      </c>
      <c r="E817" s="45" t="s">
        <v>401</v>
      </c>
      <c r="F817" s="45" t="s">
        <v>469</v>
      </c>
      <c r="G817" s="45" t="s">
        <v>358</v>
      </c>
      <c r="H817" s="45" t="s">
        <v>514</v>
      </c>
    </row>
    <row r="818" spans="2:12" x14ac:dyDescent="0.2">
      <c r="C818" s="53" t="s">
        <v>453</v>
      </c>
      <c r="D818" s="47">
        <f>668.794614340533*1.05</f>
        <v>702.23434505755972</v>
      </c>
      <c r="E818" s="49">
        <v>5</v>
      </c>
      <c r="F818" s="49">
        <v>1</v>
      </c>
      <c r="G818" s="47">
        <f>D818*E818*F818</f>
        <v>3511.1717252877988</v>
      </c>
      <c r="H818" s="159" t="s">
        <v>628</v>
      </c>
    </row>
    <row r="819" spans="2:12" x14ac:dyDescent="0.2">
      <c r="C819" s="53" t="s">
        <v>636</v>
      </c>
      <c r="D819" s="47">
        <f>213.626899810647*1.05</f>
        <v>224.30824480117934</v>
      </c>
      <c r="E819" s="49">
        <v>5</v>
      </c>
      <c r="F819" s="49">
        <v>1</v>
      </c>
      <c r="G819" s="47">
        <f>D819*E819*F819</f>
        <v>1121.5412240058968</v>
      </c>
      <c r="H819" s="159"/>
    </row>
    <row r="820" spans="2:12" x14ac:dyDescent="0.2">
      <c r="C820" s="53" t="s">
        <v>472</v>
      </c>
      <c r="D820" s="47">
        <f>125.327781222246*1.05</f>
        <v>131.5941702833583</v>
      </c>
      <c r="E820" s="49">
        <v>35</v>
      </c>
      <c r="F820" s="49">
        <v>1</v>
      </c>
      <c r="G820" s="47">
        <f>D820*E820*F820</f>
        <v>4605.7959599175401</v>
      </c>
      <c r="H820" s="159"/>
    </row>
    <row r="821" spans="2:12" x14ac:dyDescent="0.2">
      <c r="C821" s="53" t="s">
        <v>449</v>
      </c>
      <c r="D821" s="47">
        <f>4.27253799621295*1.05</f>
        <v>4.486164896023598</v>
      </c>
      <c r="E821" s="49">
        <v>200</v>
      </c>
      <c r="F821" s="49">
        <v>1</v>
      </c>
      <c r="G821" s="47">
        <f>D821*E821*F821</f>
        <v>897.23297920471964</v>
      </c>
      <c r="H821" s="159"/>
    </row>
    <row r="822" spans="2:12" x14ac:dyDescent="0.2">
      <c r="C822" s="53" t="s">
        <v>454</v>
      </c>
      <c r="D822" s="47">
        <f>31.3319453055616*1.05</f>
        <v>32.89854257083968</v>
      </c>
      <c r="E822" s="49">
        <v>28</v>
      </c>
      <c r="F822" s="49">
        <v>1</v>
      </c>
      <c r="G822" s="47">
        <f>D822*E822*F822</f>
        <v>921.15919198351105</v>
      </c>
      <c r="H822" s="81"/>
    </row>
    <row r="823" spans="2:12" x14ac:dyDescent="0.2">
      <c r="C823" s="53"/>
      <c r="D823" s="47"/>
      <c r="E823" s="49"/>
      <c r="F823" s="49"/>
      <c r="G823" s="51">
        <f>SUM(G818:G822)</f>
        <v>11056.901080399468</v>
      </c>
      <c r="H823" s="81"/>
    </row>
    <row r="824" spans="2:12" x14ac:dyDescent="0.2">
      <c r="D824" s="153"/>
      <c r="E824" s="154"/>
      <c r="F824" s="154"/>
    </row>
    <row r="825" spans="2:12" ht="11.25" customHeight="1" x14ac:dyDescent="0.2">
      <c r="D825" s="153"/>
      <c r="E825" s="154"/>
      <c r="F825" s="154"/>
    </row>
    <row r="826" spans="2:12" x14ac:dyDescent="0.2">
      <c r="D826" s="153"/>
      <c r="E826" s="154"/>
      <c r="F826" s="154"/>
    </row>
    <row r="827" spans="2:12" x14ac:dyDescent="0.2">
      <c r="B827" s="11" t="s">
        <v>290</v>
      </c>
      <c r="C827" s="11" t="s">
        <v>110</v>
      </c>
      <c r="D827" s="153"/>
      <c r="E827" s="154"/>
      <c r="F827" s="154"/>
    </row>
    <row r="828" spans="2:12" ht="24" x14ac:dyDescent="0.2">
      <c r="D828" s="45" t="s">
        <v>432</v>
      </c>
      <c r="E828" s="46" t="s">
        <v>483</v>
      </c>
      <c r="F828" s="45" t="s">
        <v>484</v>
      </c>
      <c r="G828" s="45" t="s">
        <v>485</v>
      </c>
      <c r="H828" s="46" t="s">
        <v>486</v>
      </c>
      <c r="I828" s="46" t="s">
        <v>487</v>
      </c>
      <c r="J828" s="46" t="s">
        <v>488</v>
      </c>
      <c r="K828" s="45" t="s">
        <v>489</v>
      </c>
      <c r="L828" s="45" t="s">
        <v>490</v>
      </c>
    </row>
    <row r="829" spans="2:12" x14ac:dyDescent="0.2">
      <c r="C829" s="149" t="s">
        <v>110</v>
      </c>
      <c r="D829" s="45"/>
      <c r="E829" s="46"/>
      <c r="F829" s="45"/>
      <c r="G829" s="45"/>
      <c r="H829" s="46"/>
      <c r="I829" s="46"/>
      <c r="J829" s="46"/>
      <c r="K829" s="45"/>
      <c r="L829" s="45"/>
    </row>
    <row r="830" spans="2:12" x14ac:dyDescent="0.2">
      <c r="C830" s="48" t="s">
        <v>637</v>
      </c>
      <c r="D830" s="56">
        <f>383.909211253917</f>
        <v>383.90921125391702</v>
      </c>
      <c r="E830" s="49">
        <v>680</v>
      </c>
      <c r="F830" s="49"/>
      <c r="G830" s="49"/>
      <c r="H830" s="49"/>
      <c r="I830" s="49">
        <v>680</v>
      </c>
      <c r="J830" s="49"/>
      <c r="K830" s="49">
        <f>SUM(E830:J830)</f>
        <v>1360</v>
      </c>
      <c r="L830" s="76"/>
    </row>
    <row r="831" spans="2:12" x14ac:dyDescent="0.2">
      <c r="C831" s="48" t="s">
        <v>638</v>
      </c>
      <c r="D831" s="56">
        <f>369.977022135831</f>
        <v>369.97702213583102</v>
      </c>
      <c r="E831" s="49">
        <v>9</v>
      </c>
      <c r="F831" s="49">
        <v>12</v>
      </c>
      <c r="G831" s="49">
        <v>12</v>
      </c>
      <c r="H831" s="49">
        <v>12</v>
      </c>
      <c r="I831" s="49">
        <v>12</v>
      </c>
      <c r="J831" s="49">
        <v>12</v>
      </c>
      <c r="K831" s="49">
        <f>SUM(E831:J831)</f>
        <v>69</v>
      </c>
      <c r="L831" s="76"/>
    </row>
    <row r="832" spans="2:12" x14ac:dyDescent="0.2">
      <c r="C832" s="150" t="s">
        <v>494</v>
      </c>
      <c r="D832" s="56"/>
      <c r="E832" s="49">
        <f>E830*$D$830+E831*$D$831</f>
        <v>264388.05685188604</v>
      </c>
      <c r="F832" s="49">
        <f>F830*$D$830+(F831*$D$831)*1.05</f>
        <v>4661.710478911471</v>
      </c>
      <c r="G832" s="49">
        <f>G830*$D$830+(G831*$D$831)*1.05</f>
        <v>4661.710478911471</v>
      </c>
      <c r="H832" s="49">
        <f>H830*$D$830+((H831*$D$831)*1.05)*1.05</f>
        <v>4894.7960028570451</v>
      </c>
      <c r="I832" s="49">
        <f>(I830*$D$830)*1.1+((I831*$D$831)*1.05)*1.05</f>
        <v>292058.886020787</v>
      </c>
      <c r="J832" s="49">
        <f t="shared" ref="J832" si="34">J830*$D$830+((J831*$D$831)*1.05)*1.05</f>
        <v>4894.7960028570451</v>
      </c>
      <c r="K832" s="49"/>
      <c r="L832" s="77">
        <f>SUM(E832:K832)</f>
        <v>575559.95583621005</v>
      </c>
    </row>
    <row r="833" spans="2:6" x14ac:dyDescent="0.2">
      <c r="D833" s="153"/>
      <c r="E833" s="154"/>
      <c r="F833" s="154"/>
    </row>
    <row r="834" spans="2:6" ht="71.849999999999994" customHeight="1" x14ac:dyDescent="0.2">
      <c r="B834" s="11" t="s">
        <v>291</v>
      </c>
      <c r="C834" s="167" t="s">
        <v>435</v>
      </c>
      <c r="D834" s="153"/>
      <c r="E834" s="154"/>
      <c r="F834" s="154"/>
    </row>
    <row r="835" spans="2:6" x14ac:dyDescent="0.2">
      <c r="C835" s="167"/>
      <c r="D835" s="153"/>
      <c r="E835" s="154"/>
      <c r="F835" s="154"/>
    </row>
    <row r="836" spans="2:6" x14ac:dyDescent="0.2">
      <c r="B836" s="11" t="s">
        <v>294</v>
      </c>
      <c r="C836" s="11" t="s">
        <v>502</v>
      </c>
      <c r="D836" s="153"/>
      <c r="E836" s="154"/>
      <c r="F836" s="154"/>
    </row>
    <row r="837" spans="2:6" x14ac:dyDescent="0.2">
      <c r="D837" s="153"/>
      <c r="E837" s="154"/>
      <c r="F837" s="154"/>
    </row>
    <row r="838" spans="2:6" x14ac:dyDescent="0.2">
      <c r="B838" s="11" t="s">
        <v>295</v>
      </c>
      <c r="C838" s="11" t="s">
        <v>392</v>
      </c>
      <c r="D838" s="153"/>
      <c r="E838" s="154"/>
      <c r="F838" s="154"/>
    </row>
    <row r="839" spans="2:6" ht="24" x14ac:dyDescent="0.2">
      <c r="D839" s="45" t="s">
        <v>400</v>
      </c>
      <c r="E839" s="45" t="s">
        <v>401</v>
      </c>
      <c r="F839" s="45" t="s">
        <v>358</v>
      </c>
    </row>
    <row r="840" spans="2:6" x14ac:dyDescent="0.2">
      <c r="C840" s="53" t="s">
        <v>639</v>
      </c>
      <c r="D840" s="56">
        <v>747.91859999999997</v>
      </c>
      <c r="E840" s="49">
        <v>49</v>
      </c>
      <c r="F840" s="56">
        <f>D840*E840</f>
        <v>36648.011399999996</v>
      </c>
    </row>
    <row r="841" spans="2:6" x14ac:dyDescent="0.2">
      <c r="C841" s="50" t="s">
        <v>405</v>
      </c>
      <c r="D841" s="55"/>
      <c r="E841" s="78"/>
      <c r="F841" s="78">
        <f>SUM(F840:F840)</f>
        <v>36648.011399999996</v>
      </c>
    </row>
    <row r="842" spans="2:6" x14ac:dyDescent="0.2">
      <c r="D842" s="153"/>
      <c r="E842" s="154"/>
      <c r="F842" s="154"/>
    </row>
    <row r="843" spans="2:6" x14ac:dyDescent="0.2">
      <c r="B843" s="11" t="s">
        <v>296</v>
      </c>
      <c r="C843" s="11" t="s">
        <v>632</v>
      </c>
      <c r="D843" s="153"/>
      <c r="E843" s="154"/>
      <c r="F843" s="154"/>
    </row>
    <row r="844" spans="2:6" x14ac:dyDescent="0.2">
      <c r="D844" s="153"/>
      <c r="E844" s="154"/>
      <c r="F844" s="154"/>
    </row>
    <row r="845" spans="2:6" ht="36" x14ac:dyDescent="0.2">
      <c r="D845" s="45" t="s">
        <v>409</v>
      </c>
      <c r="E845" s="45" t="s">
        <v>410</v>
      </c>
      <c r="F845" s="45" t="s">
        <v>358</v>
      </c>
    </row>
    <row r="846" spans="2:6" x14ac:dyDescent="0.2">
      <c r="C846" s="53" t="s">
        <v>633</v>
      </c>
      <c r="D846" s="55">
        <f>F860</f>
        <v>25586.093790321225</v>
      </c>
      <c r="E846" s="49">
        <v>1</v>
      </c>
      <c r="F846" s="56">
        <f>D846*E846</f>
        <v>25586.093790321225</v>
      </c>
    </row>
    <row r="847" spans="2:6" x14ac:dyDescent="0.2">
      <c r="C847" s="53" t="s">
        <v>634</v>
      </c>
      <c r="D847" s="55">
        <f>F871</f>
        <v>12396.768996011862</v>
      </c>
      <c r="E847" s="49">
        <v>5</v>
      </c>
      <c r="F847" s="56">
        <f>D847*E847</f>
        <v>61983.844980059308</v>
      </c>
    </row>
    <row r="848" spans="2:6" x14ac:dyDescent="0.2">
      <c r="C848" s="50" t="s">
        <v>405</v>
      </c>
      <c r="D848" s="55"/>
      <c r="E848" s="78">
        <f>SUM(E846:E846)</f>
        <v>1</v>
      </c>
      <c r="F848" s="78">
        <f>SUM(F846:F847)</f>
        <v>87569.938770380541</v>
      </c>
    </row>
    <row r="849" spans="3:6" x14ac:dyDescent="0.2">
      <c r="C849" s="152"/>
      <c r="D849" s="153"/>
      <c r="E849" s="154"/>
      <c r="F849" s="154"/>
    </row>
    <row r="850" spans="3:6" x14ac:dyDescent="0.2">
      <c r="C850" s="152"/>
      <c r="D850" s="153"/>
      <c r="E850" s="154"/>
      <c r="F850" s="154"/>
    </row>
    <row r="851" spans="3:6" x14ac:dyDescent="0.2">
      <c r="C851" s="152"/>
      <c r="D851" s="153"/>
      <c r="E851" s="154"/>
      <c r="F851" s="154"/>
    </row>
    <row r="852" spans="3:6" ht="24" x14ac:dyDescent="0.2">
      <c r="C852" s="152" t="s">
        <v>414</v>
      </c>
      <c r="D852" s="281" t="s">
        <v>415</v>
      </c>
      <c r="E852" s="154" t="s">
        <v>464</v>
      </c>
      <c r="F852" s="154" t="s">
        <v>581</v>
      </c>
    </row>
    <row r="853" spans="3:6" x14ac:dyDescent="0.2">
      <c r="C853" s="282" t="s">
        <v>640</v>
      </c>
      <c r="D853" s="153"/>
      <c r="E853" s="154"/>
      <c r="F853" s="154"/>
    </row>
    <row r="854" spans="3:6" x14ac:dyDescent="0.2">
      <c r="D854" s="153"/>
      <c r="E854" s="154"/>
      <c r="F854" s="154"/>
    </row>
    <row r="855" spans="3:6" x14ac:dyDescent="0.2">
      <c r="C855" s="280" t="s">
        <v>417</v>
      </c>
      <c r="D855" s="153">
        <v>1879.9167183336965</v>
      </c>
      <c r="E855" s="283">
        <v>0.05</v>
      </c>
      <c r="F855" s="164">
        <f>D855*(1+E855)</f>
        <v>1973.9125542503814</v>
      </c>
    </row>
    <row r="856" spans="3:6" x14ac:dyDescent="0.2">
      <c r="C856" s="280" t="s">
        <v>418</v>
      </c>
      <c r="D856" s="153">
        <v>13387.285721467231</v>
      </c>
      <c r="E856" s="283">
        <v>0.05</v>
      </c>
      <c r="F856" s="164">
        <f>D856*(1+E856)</f>
        <v>14056.650007540593</v>
      </c>
    </row>
    <row r="857" spans="3:6" x14ac:dyDescent="0.2">
      <c r="C857" s="280" t="s">
        <v>419</v>
      </c>
      <c r="D857" s="153">
        <v>626.63890611123202</v>
      </c>
      <c r="E857" s="283">
        <v>0.05</v>
      </c>
      <c r="F857" s="164">
        <f>D857*(1+E857)</f>
        <v>657.97085141679361</v>
      </c>
    </row>
    <row r="858" spans="3:6" x14ac:dyDescent="0.2">
      <c r="C858" s="280" t="s">
        <v>420</v>
      </c>
      <c r="D858" s="153">
        <v>7405.7325267691058</v>
      </c>
      <c r="E858" s="283">
        <v>0.05</v>
      </c>
      <c r="F858" s="164">
        <f>D858*(1+E858)</f>
        <v>7776.0191531075616</v>
      </c>
    </row>
    <row r="859" spans="3:6" x14ac:dyDescent="0.2">
      <c r="C859" s="280" t="s">
        <v>421</v>
      </c>
      <c r="D859" s="153">
        <v>1068.1344990532366</v>
      </c>
      <c r="E859" s="283">
        <v>0.05</v>
      </c>
      <c r="F859" s="164">
        <f>D859*(1+E859)</f>
        <v>1121.5412240058986</v>
      </c>
    </row>
    <row r="860" spans="3:6" x14ac:dyDescent="0.2">
      <c r="C860" s="152"/>
      <c r="D860" s="281">
        <f>SUM(D855:D859)</f>
        <v>24367.708371734501</v>
      </c>
      <c r="E860" s="154"/>
      <c r="F860" s="154">
        <f>SUM(F855:F859)</f>
        <v>25586.093790321225</v>
      </c>
    </row>
    <row r="861" spans="3:6" x14ac:dyDescent="0.2">
      <c r="D861" s="153"/>
      <c r="E861" s="154"/>
      <c r="F861" s="154"/>
    </row>
    <row r="862" spans="3:6" x14ac:dyDescent="0.2">
      <c r="C862" s="288" t="s">
        <v>625</v>
      </c>
      <c r="E862" s="154"/>
      <c r="F862" s="154"/>
    </row>
    <row r="863" spans="3:6" x14ac:dyDescent="0.2">
      <c r="C863" s="152"/>
      <c r="D863" s="153"/>
      <c r="E863" s="154" t="s">
        <v>464</v>
      </c>
      <c r="F863" s="154"/>
    </row>
    <row r="864" spans="3:6" x14ac:dyDescent="0.2">
      <c r="C864" s="155" t="s">
        <v>417</v>
      </c>
      <c r="D864" s="153">
        <v>1879.9167183336965</v>
      </c>
      <c r="E864" s="283">
        <v>0.05</v>
      </c>
      <c r="F864" s="164">
        <f t="shared" ref="F864:F870" si="35">D864*(1+E864)</f>
        <v>1973.9125542503814</v>
      </c>
    </row>
    <row r="865" spans="2:6" x14ac:dyDescent="0.2">
      <c r="C865" s="155" t="s">
        <v>423</v>
      </c>
      <c r="D865" s="153">
        <v>854.50759924258921</v>
      </c>
      <c r="E865" s="283">
        <v>0.05</v>
      </c>
      <c r="F865" s="164">
        <f t="shared" si="35"/>
        <v>897.23297920471873</v>
      </c>
    </row>
    <row r="866" spans="2:6" x14ac:dyDescent="0.2">
      <c r="C866" s="155" t="s">
        <v>424</v>
      </c>
      <c r="D866" s="153">
        <v>142.4179332070982</v>
      </c>
      <c r="E866" s="283">
        <v>0.05</v>
      </c>
      <c r="F866" s="164">
        <f t="shared" si="35"/>
        <v>149.53882986745313</v>
      </c>
    </row>
    <row r="867" spans="2:6" x14ac:dyDescent="0.2">
      <c r="C867" s="155" t="s">
        <v>425</v>
      </c>
      <c r="D867" s="153">
        <v>640.88069943194205</v>
      </c>
      <c r="E867" s="283">
        <v>0.05</v>
      </c>
      <c r="F867" s="164">
        <f t="shared" si="35"/>
        <v>672.92473440353922</v>
      </c>
    </row>
    <row r="868" spans="2:6" x14ac:dyDescent="0.2">
      <c r="C868" s="155" t="s">
        <v>426</v>
      </c>
      <c r="D868" s="153">
        <v>455.73738626271427</v>
      </c>
      <c r="E868" s="283">
        <v>0.05</v>
      </c>
      <c r="F868" s="164">
        <f t="shared" si="35"/>
        <v>478.52425557585002</v>
      </c>
    </row>
    <row r="869" spans="2:6" x14ac:dyDescent="0.2">
      <c r="C869" s="155" t="s">
        <v>427</v>
      </c>
      <c r="D869" s="153">
        <v>427.2537996212946</v>
      </c>
      <c r="E869" s="283">
        <v>0.05</v>
      </c>
      <c r="F869" s="164">
        <f t="shared" si="35"/>
        <v>448.61648960235937</v>
      </c>
    </row>
    <row r="870" spans="2:6" x14ac:dyDescent="0.2">
      <c r="C870" s="155" t="s">
        <v>428</v>
      </c>
      <c r="D870" s="153">
        <v>7405.7325267691058</v>
      </c>
      <c r="E870" s="283">
        <v>0.05</v>
      </c>
      <c r="F870" s="164">
        <f t="shared" si="35"/>
        <v>7776.0191531075616</v>
      </c>
    </row>
    <row r="871" spans="2:6" x14ac:dyDescent="0.2">
      <c r="C871" s="152"/>
      <c r="D871" s="281">
        <f>SUM(D864:D870)</f>
        <v>11806.44666286844</v>
      </c>
      <c r="E871" s="154"/>
      <c r="F871" s="281">
        <f>SUM(F864:F870)</f>
        <v>12396.768996011862</v>
      </c>
    </row>
    <row r="872" spans="2:6" x14ac:dyDescent="0.2">
      <c r="C872" s="152"/>
      <c r="D872" s="153"/>
      <c r="E872" s="154"/>
      <c r="F872" s="154"/>
    </row>
    <row r="873" spans="2:6" x14ac:dyDescent="0.2">
      <c r="B873" s="11" t="s">
        <v>297</v>
      </c>
      <c r="D873" s="153"/>
      <c r="E873" s="154"/>
      <c r="F873" s="154"/>
    </row>
    <row r="874" spans="2:6" x14ac:dyDescent="0.2">
      <c r="C874" s="11" t="s">
        <v>503</v>
      </c>
      <c r="D874" s="153"/>
      <c r="E874" s="154"/>
      <c r="F874" s="154"/>
    </row>
    <row r="875" spans="2:6" x14ac:dyDescent="0.2">
      <c r="D875" s="153"/>
      <c r="E875" s="154"/>
      <c r="F875" s="154"/>
    </row>
    <row r="876" spans="2:6" ht="62.85" customHeight="1" x14ac:dyDescent="0.2">
      <c r="B876" s="11" t="s">
        <v>298</v>
      </c>
      <c r="C876" s="167" t="s">
        <v>435</v>
      </c>
      <c r="D876" s="153"/>
      <c r="E876" s="154"/>
      <c r="F876" s="154"/>
    </row>
    <row r="877" spans="2:6" x14ac:dyDescent="0.2">
      <c r="D877" s="153"/>
      <c r="E877" s="154"/>
      <c r="F877" s="154"/>
    </row>
    <row r="878" spans="2:6" x14ac:dyDescent="0.2">
      <c r="D878" s="153"/>
      <c r="E878" s="154"/>
      <c r="F878" s="154"/>
    </row>
    <row r="879" spans="2:6" x14ac:dyDescent="0.2">
      <c r="D879" s="153"/>
      <c r="E879" s="154"/>
      <c r="F879" s="154"/>
    </row>
    <row r="880" spans="2:6" x14ac:dyDescent="0.2">
      <c r="B880" s="11" t="s">
        <v>301</v>
      </c>
      <c r="C880" s="11" t="s">
        <v>502</v>
      </c>
      <c r="D880" s="153"/>
      <c r="E880" s="154"/>
      <c r="F880" s="154"/>
    </row>
    <row r="881" spans="2:6" x14ac:dyDescent="0.2">
      <c r="D881" s="153"/>
      <c r="E881" s="154"/>
      <c r="F881" s="154"/>
    </row>
    <row r="882" spans="2:6" x14ac:dyDescent="0.2">
      <c r="C882" s="152"/>
      <c r="D882" s="153"/>
      <c r="E882" s="154"/>
      <c r="F882" s="154"/>
    </row>
    <row r="883" spans="2:6" x14ac:dyDescent="0.2">
      <c r="B883" s="11" t="s">
        <v>302</v>
      </c>
      <c r="C883" s="11" t="s">
        <v>632</v>
      </c>
      <c r="D883" s="153"/>
      <c r="E883" s="154"/>
      <c r="F883" s="154"/>
    </row>
    <row r="884" spans="2:6" ht="36" x14ac:dyDescent="0.2">
      <c r="D884" s="45" t="s">
        <v>409</v>
      </c>
      <c r="E884" s="45" t="s">
        <v>410</v>
      </c>
      <c r="F884" s="45" t="s">
        <v>358</v>
      </c>
    </row>
    <row r="885" spans="2:6" x14ac:dyDescent="0.2">
      <c r="C885" s="53" t="s">
        <v>641</v>
      </c>
      <c r="D885" s="56">
        <v>25586.093790321233</v>
      </c>
      <c r="E885" s="49">
        <v>1</v>
      </c>
      <c r="F885" s="56">
        <f>+D885*E885</f>
        <v>25586.093790321233</v>
      </c>
    </row>
    <row r="886" spans="2:6" x14ac:dyDescent="0.2">
      <c r="C886" s="50" t="s">
        <v>405</v>
      </c>
      <c r="D886" s="55"/>
      <c r="E886" s="78"/>
      <c r="F886" s="78">
        <f>SUM(F885:F885)</f>
        <v>25586.093790321233</v>
      </c>
    </row>
    <row r="887" spans="2:6" x14ac:dyDescent="0.2">
      <c r="C887" s="152"/>
      <c r="D887" s="153"/>
      <c r="E887" s="154"/>
      <c r="F887" s="154"/>
    </row>
    <row r="888" spans="2:6" ht="24" x14ac:dyDescent="0.2">
      <c r="C888" s="152" t="s">
        <v>414</v>
      </c>
      <c r="D888" s="281" t="s">
        <v>415</v>
      </c>
      <c r="E888" s="154" t="s">
        <v>464</v>
      </c>
      <c r="F888" s="154" t="s">
        <v>581</v>
      </c>
    </row>
    <row r="889" spans="2:6" x14ac:dyDescent="0.2">
      <c r="C889" s="282" t="s">
        <v>640</v>
      </c>
      <c r="D889" s="153"/>
      <c r="E889" s="154"/>
      <c r="F889" s="154"/>
    </row>
    <row r="890" spans="2:6" x14ac:dyDescent="0.2">
      <c r="D890" s="153"/>
      <c r="E890" s="154"/>
      <c r="F890" s="154"/>
    </row>
    <row r="891" spans="2:6" x14ac:dyDescent="0.2">
      <c r="C891" s="280" t="s">
        <v>417</v>
      </c>
      <c r="D891" s="153">
        <v>1879.9167183336965</v>
      </c>
      <c r="E891" s="283">
        <v>0.05</v>
      </c>
      <c r="F891" s="164">
        <f>D891*(1+E891)</f>
        <v>1973.9125542503814</v>
      </c>
    </row>
    <row r="892" spans="2:6" x14ac:dyDescent="0.2">
      <c r="C892" s="280" t="s">
        <v>418</v>
      </c>
      <c r="D892" s="153">
        <v>13387.285721467231</v>
      </c>
      <c r="E892" s="283">
        <v>0.05</v>
      </c>
      <c r="F892" s="164">
        <f>D892*(1+E892)</f>
        <v>14056.650007540593</v>
      </c>
    </row>
    <row r="893" spans="2:6" x14ac:dyDescent="0.2">
      <c r="C893" s="280" t="s">
        <v>419</v>
      </c>
      <c r="D893" s="153">
        <v>626.63890611123202</v>
      </c>
      <c r="E893" s="283">
        <v>0.05</v>
      </c>
      <c r="F893" s="164">
        <f>D893*(1+E893)</f>
        <v>657.97085141679361</v>
      </c>
    </row>
    <row r="894" spans="2:6" x14ac:dyDescent="0.2">
      <c r="C894" s="280" t="s">
        <v>420</v>
      </c>
      <c r="D894" s="153">
        <v>7405.7325267691058</v>
      </c>
      <c r="E894" s="283">
        <v>0.05</v>
      </c>
      <c r="F894" s="164">
        <f>D894*(1+E894)</f>
        <v>7776.0191531075616</v>
      </c>
    </row>
    <row r="895" spans="2:6" x14ac:dyDescent="0.2">
      <c r="C895" s="280" t="s">
        <v>421</v>
      </c>
      <c r="D895" s="153">
        <v>1068.1344990532366</v>
      </c>
      <c r="E895" s="283">
        <v>0.05</v>
      </c>
      <c r="F895" s="164">
        <f>D895*(1+E895)</f>
        <v>1121.5412240058986</v>
      </c>
    </row>
    <row r="896" spans="2:6" x14ac:dyDescent="0.2">
      <c r="C896" s="152"/>
      <c r="D896" s="281">
        <f>SUM(D891:D895)</f>
        <v>24367.708371734501</v>
      </c>
      <c r="E896" s="154"/>
      <c r="F896" s="154">
        <f>SUM(F891:F895)</f>
        <v>25586.093790321225</v>
      </c>
    </row>
    <row r="897" spans="2:6" x14ac:dyDescent="0.2">
      <c r="C897" s="152"/>
      <c r="D897" s="153"/>
      <c r="E897" s="154"/>
      <c r="F897" s="154"/>
    </row>
    <row r="898" spans="2:6" x14ac:dyDescent="0.2">
      <c r="C898" s="152"/>
      <c r="D898" s="153"/>
      <c r="E898" s="154"/>
      <c r="F898" s="154"/>
    </row>
    <row r="899" spans="2:6" x14ac:dyDescent="0.2">
      <c r="B899" s="11" t="s">
        <v>303</v>
      </c>
      <c r="C899" s="11" t="s">
        <v>503</v>
      </c>
      <c r="D899" s="153"/>
      <c r="E899" s="154"/>
      <c r="F899" s="154"/>
    </row>
    <row r="900" spans="2:6" x14ac:dyDescent="0.2">
      <c r="D900" s="153"/>
      <c r="E900" s="154"/>
      <c r="F900" s="154"/>
    </row>
    <row r="901" spans="2:6" x14ac:dyDescent="0.2">
      <c r="D901" s="153"/>
      <c r="E901" s="154"/>
      <c r="F901" s="154"/>
    </row>
    <row r="902" spans="2:6" ht="65.25" customHeight="1" x14ac:dyDescent="0.2">
      <c r="B902" s="11" t="s">
        <v>304</v>
      </c>
      <c r="C902" s="167" t="s">
        <v>435</v>
      </c>
      <c r="D902" s="153"/>
      <c r="E902" s="154"/>
      <c r="F902" s="154"/>
    </row>
    <row r="904" spans="2:6" x14ac:dyDescent="0.2">
      <c r="D904" s="153"/>
      <c r="E904" s="154"/>
      <c r="F904" s="154"/>
    </row>
    <row r="905" spans="2:6" x14ac:dyDescent="0.2">
      <c r="D905" s="153"/>
      <c r="E905" s="154"/>
      <c r="F905" s="154"/>
    </row>
    <row r="906" spans="2:6" x14ac:dyDescent="0.2">
      <c r="D906" s="153"/>
      <c r="E906" s="154"/>
      <c r="F906" s="154"/>
    </row>
    <row r="907" spans="2:6" x14ac:dyDescent="0.2">
      <c r="B907" s="305" t="s">
        <v>309</v>
      </c>
      <c r="C907" s="11" t="s">
        <v>502</v>
      </c>
      <c r="D907" s="153"/>
      <c r="E907" s="154"/>
      <c r="F907" s="154"/>
    </row>
    <row r="908" spans="2:6" x14ac:dyDescent="0.2">
      <c r="D908" s="153"/>
      <c r="E908" s="154"/>
      <c r="F908" s="154"/>
    </row>
    <row r="909" spans="2:6" x14ac:dyDescent="0.2">
      <c r="C909" s="152"/>
      <c r="D909" s="153"/>
      <c r="E909" s="154"/>
      <c r="F909" s="154"/>
    </row>
    <row r="910" spans="2:6" x14ac:dyDescent="0.2">
      <c r="B910" s="305" t="s">
        <v>310</v>
      </c>
      <c r="C910" s="11" t="s">
        <v>632</v>
      </c>
      <c r="D910" s="153"/>
      <c r="E910" s="154"/>
      <c r="F910" s="154"/>
    </row>
    <row r="911" spans="2:6" ht="36" x14ac:dyDescent="0.2">
      <c r="D911" s="45" t="s">
        <v>409</v>
      </c>
      <c r="E911" s="45" t="s">
        <v>410</v>
      </c>
      <c r="F911" s="45" t="s">
        <v>358</v>
      </c>
    </row>
    <row r="912" spans="2:6" x14ac:dyDescent="0.2">
      <c r="C912" s="53" t="s">
        <v>642</v>
      </c>
      <c r="D912" s="56">
        <v>12396.769</v>
      </c>
      <c r="E912" s="49">
        <v>5</v>
      </c>
      <c r="F912" s="56">
        <v>61983.844980059323</v>
      </c>
    </row>
    <row r="913" spans="2:6" ht="24" x14ac:dyDescent="0.2">
      <c r="C913" s="53" t="s">
        <v>643</v>
      </c>
      <c r="D913" s="56">
        <v>224.30799999999999</v>
      </c>
      <c r="E913" s="49">
        <v>5</v>
      </c>
      <c r="F913" s="56">
        <v>1121.5412240058984</v>
      </c>
    </row>
    <row r="914" spans="2:6" x14ac:dyDescent="0.2">
      <c r="C914" s="50" t="s">
        <v>405</v>
      </c>
      <c r="D914" s="55"/>
      <c r="E914" s="78"/>
      <c r="F914" s="78">
        <f>SUM(F912:F913)</f>
        <v>63105.386204065224</v>
      </c>
    </row>
    <row r="915" spans="2:6" x14ac:dyDescent="0.2">
      <c r="C915" s="152"/>
      <c r="D915" s="153"/>
      <c r="E915" s="154"/>
      <c r="F915" s="154"/>
    </row>
    <row r="916" spans="2:6" x14ac:dyDescent="0.2">
      <c r="C916" s="152"/>
      <c r="D916" s="153"/>
      <c r="E916" s="154"/>
      <c r="F916" s="154"/>
    </row>
    <row r="917" spans="2:6" x14ac:dyDescent="0.2">
      <c r="C917" s="288" t="s">
        <v>644</v>
      </c>
      <c r="E917" s="154"/>
      <c r="F917" s="154"/>
    </row>
    <row r="918" spans="2:6" x14ac:dyDescent="0.2">
      <c r="C918" s="152"/>
      <c r="D918" s="153"/>
      <c r="E918" s="154" t="s">
        <v>464</v>
      </c>
      <c r="F918" s="154"/>
    </row>
    <row r="919" spans="2:6" x14ac:dyDescent="0.2">
      <c r="C919" s="155" t="s">
        <v>417</v>
      </c>
      <c r="D919" s="153">
        <v>1879.9167183336965</v>
      </c>
      <c r="E919" s="283">
        <v>0.05</v>
      </c>
      <c r="F919" s="164">
        <f t="shared" ref="F919:F925" si="36">D919*(1+E919)</f>
        <v>1973.9125542503814</v>
      </c>
    </row>
    <row r="920" spans="2:6" x14ac:dyDescent="0.2">
      <c r="C920" s="155" t="s">
        <v>423</v>
      </c>
      <c r="D920" s="153">
        <v>854.50759924258921</v>
      </c>
      <c r="E920" s="283">
        <v>0.05</v>
      </c>
      <c r="F920" s="164">
        <f t="shared" si="36"/>
        <v>897.23297920471873</v>
      </c>
    </row>
    <row r="921" spans="2:6" x14ac:dyDescent="0.2">
      <c r="C921" s="155" t="s">
        <v>424</v>
      </c>
      <c r="D921" s="153">
        <v>142.4179332070982</v>
      </c>
      <c r="E921" s="283">
        <v>0.05</v>
      </c>
      <c r="F921" s="164">
        <f t="shared" si="36"/>
        <v>149.53882986745313</v>
      </c>
    </row>
    <row r="922" spans="2:6" x14ac:dyDescent="0.2">
      <c r="C922" s="155" t="s">
        <v>425</v>
      </c>
      <c r="D922" s="153">
        <v>640.88069943194205</v>
      </c>
      <c r="E922" s="283">
        <v>0.05</v>
      </c>
      <c r="F922" s="164">
        <f t="shared" si="36"/>
        <v>672.92473440353922</v>
      </c>
    </row>
    <row r="923" spans="2:6" x14ac:dyDescent="0.2">
      <c r="C923" s="155" t="s">
        <v>426</v>
      </c>
      <c r="D923" s="153">
        <v>455.73738626271427</v>
      </c>
      <c r="E923" s="283">
        <v>0.05</v>
      </c>
      <c r="F923" s="164">
        <f t="shared" si="36"/>
        <v>478.52425557585002</v>
      </c>
    </row>
    <row r="924" spans="2:6" x14ac:dyDescent="0.2">
      <c r="C924" s="155" t="s">
        <v>427</v>
      </c>
      <c r="D924" s="153">
        <v>427.2537996212946</v>
      </c>
      <c r="E924" s="283">
        <v>0.05</v>
      </c>
      <c r="F924" s="164">
        <f t="shared" si="36"/>
        <v>448.61648960235937</v>
      </c>
    </row>
    <row r="925" spans="2:6" x14ac:dyDescent="0.2">
      <c r="C925" s="155" t="s">
        <v>428</v>
      </c>
      <c r="D925" s="153">
        <v>7405.7325267691058</v>
      </c>
      <c r="E925" s="283">
        <v>0.05</v>
      </c>
      <c r="F925" s="164">
        <f t="shared" si="36"/>
        <v>7776.0191531075616</v>
      </c>
    </row>
    <row r="926" spans="2:6" x14ac:dyDescent="0.2">
      <c r="C926" s="152"/>
      <c r="D926" s="281">
        <f>SUM(D919:D925)</f>
        <v>11806.44666286844</v>
      </c>
      <c r="E926" s="154"/>
      <c r="F926" s="281">
        <f>SUM(F919:F925)</f>
        <v>12396.768996011862</v>
      </c>
    </row>
    <row r="927" spans="2:6" x14ac:dyDescent="0.2">
      <c r="C927" s="152"/>
      <c r="D927" s="281"/>
      <c r="E927" s="154"/>
      <c r="F927" s="281"/>
    </row>
    <row r="928" spans="2:6" x14ac:dyDescent="0.2">
      <c r="B928" s="305" t="s">
        <v>311</v>
      </c>
      <c r="C928" s="11" t="s">
        <v>96</v>
      </c>
      <c r="D928" s="153"/>
      <c r="E928" s="154"/>
      <c r="F928" s="154"/>
    </row>
    <row r="929" spans="2:6" x14ac:dyDescent="0.2">
      <c r="C929" s="11" t="s">
        <v>503</v>
      </c>
      <c r="D929" s="153"/>
      <c r="E929" s="154"/>
      <c r="F929" s="154"/>
    </row>
    <row r="930" spans="2:6" x14ac:dyDescent="0.2">
      <c r="D930" s="153"/>
      <c r="E930" s="154"/>
      <c r="F930" s="154"/>
    </row>
    <row r="931" spans="2:6" x14ac:dyDescent="0.2">
      <c r="D931" s="153"/>
      <c r="E931" s="154"/>
      <c r="F931" s="154"/>
    </row>
    <row r="932" spans="2:6" ht="36" x14ac:dyDescent="0.2">
      <c r="B932" s="305" t="s">
        <v>645</v>
      </c>
      <c r="C932" s="167" t="s">
        <v>444</v>
      </c>
      <c r="D932" s="153"/>
      <c r="E932" s="154"/>
      <c r="F932" s="154"/>
    </row>
    <row r="933" spans="2:6" x14ac:dyDescent="0.2">
      <c r="D933" s="153"/>
      <c r="E933" s="154"/>
      <c r="F933" s="154"/>
    </row>
    <row r="934" spans="2:6" ht="65.25" customHeight="1" x14ac:dyDescent="0.2">
      <c r="B934" s="305" t="s">
        <v>318</v>
      </c>
      <c r="C934" s="167" t="s">
        <v>435</v>
      </c>
      <c r="D934" s="153"/>
      <c r="E934" s="154"/>
      <c r="F934" s="154"/>
    </row>
    <row r="935" spans="2:6" x14ac:dyDescent="0.2">
      <c r="D935" s="153"/>
      <c r="E935" s="154"/>
      <c r="F935" s="154"/>
    </row>
    <row r="936" spans="2:6" x14ac:dyDescent="0.2">
      <c r="D936" s="153"/>
      <c r="E936" s="154"/>
      <c r="F936" s="154"/>
    </row>
    <row r="937" spans="2:6" x14ac:dyDescent="0.2">
      <c r="B937" s="11" t="s">
        <v>321</v>
      </c>
    </row>
    <row r="938" spans="2:6" x14ac:dyDescent="0.2">
      <c r="C938" s="152"/>
      <c r="D938" s="153"/>
      <c r="E938" s="154"/>
      <c r="F938" s="154"/>
    </row>
    <row r="939" spans="2:6" x14ac:dyDescent="0.2">
      <c r="C939" s="11" t="s">
        <v>504</v>
      </c>
    </row>
    <row r="940" spans="2:6" ht="36" x14ac:dyDescent="0.2">
      <c r="D940" s="45" t="s">
        <v>409</v>
      </c>
      <c r="E940" s="45" t="s">
        <v>410</v>
      </c>
      <c r="F940" s="45" t="s">
        <v>358</v>
      </c>
    </row>
    <row r="941" spans="2:6" x14ac:dyDescent="0.2">
      <c r="C941" s="53" t="s">
        <v>646</v>
      </c>
      <c r="D941" s="56">
        <v>24367.708371734501</v>
      </c>
      <c r="E941" s="49">
        <v>1</v>
      </c>
      <c r="F941" s="56">
        <f>+E941*D941</f>
        <v>24367.708371734501</v>
      </c>
    </row>
    <row r="942" spans="2:6" x14ac:dyDescent="0.2">
      <c r="C942" s="53" t="s">
        <v>647</v>
      </c>
      <c r="D942" s="56">
        <v>11806.446662868442</v>
      </c>
      <c r="E942" s="49">
        <v>5</v>
      </c>
      <c r="F942" s="56">
        <f>+E942*D942</f>
        <v>59032.233314342215</v>
      </c>
    </row>
    <row r="943" spans="2:6" x14ac:dyDescent="0.2">
      <c r="C943" s="53" t="s">
        <v>648</v>
      </c>
      <c r="D943" s="56">
        <v>36316.572967810054</v>
      </c>
      <c r="E943" s="49">
        <v>1</v>
      </c>
      <c r="F943" s="56">
        <f>+E943*D943</f>
        <v>36316.572967810054</v>
      </c>
    </row>
    <row r="944" spans="2:6" x14ac:dyDescent="0.2">
      <c r="C944" s="50" t="s">
        <v>405</v>
      </c>
      <c r="D944" s="55"/>
      <c r="E944" s="78">
        <f>SUM(E941:E941)</f>
        <v>1</v>
      </c>
      <c r="F944" s="78">
        <f>SUM(F941:F943)</f>
        <v>119716.51465388678</v>
      </c>
    </row>
    <row r="945" spans="3:6" x14ac:dyDescent="0.2">
      <c r="C945" s="152"/>
      <c r="D945" s="153"/>
      <c r="E945" s="154"/>
      <c r="F945" s="154"/>
    </row>
    <row r="946" spans="3:6" x14ac:dyDescent="0.2">
      <c r="C946" s="152"/>
      <c r="D946" s="153"/>
      <c r="E946" s="154"/>
      <c r="F946" s="154"/>
    </row>
    <row r="947" spans="3:6" x14ac:dyDescent="0.2">
      <c r="C947" s="152"/>
      <c r="D947" s="153"/>
      <c r="E947" s="154"/>
      <c r="F947" s="154"/>
    </row>
    <row r="948" spans="3:6" x14ac:dyDescent="0.2">
      <c r="C948" s="152" t="s">
        <v>414</v>
      </c>
      <c r="D948" s="281" t="s">
        <v>415</v>
      </c>
      <c r="E948" s="154"/>
      <c r="F948" s="154"/>
    </row>
    <row r="949" spans="3:6" x14ac:dyDescent="0.2">
      <c r="C949" s="282" t="s">
        <v>640</v>
      </c>
      <c r="D949" s="153"/>
      <c r="E949" s="154"/>
      <c r="F949" s="154"/>
    </row>
    <row r="950" spans="3:6" x14ac:dyDescent="0.2">
      <c r="D950" s="153"/>
      <c r="E950" s="154"/>
      <c r="F950" s="154"/>
    </row>
    <row r="951" spans="3:6" x14ac:dyDescent="0.2">
      <c r="C951" s="280" t="s">
        <v>417</v>
      </c>
      <c r="D951" s="153">
        <v>1879.9167183336965</v>
      </c>
      <c r="E951" s="283"/>
      <c r="F951" s="164"/>
    </row>
    <row r="952" spans="3:6" x14ac:dyDescent="0.2">
      <c r="C952" s="280" t="s">
        <v>418</v>
      </c>
      <c r="D952" s="153">
        <v>13387.285721467231</v>
      </c>
      <c r="E952" s="283"/>
      <c r="F952" s="164"/>
    </row>
    <row r="953" spans="3:6" x14ac:dyDescent="0.2">
      <c r="C953" s="280" t="s">
        <v>419</v>
      </c>
      <c r="D953" s="153">
        <v>626.63890611123202</v>
      </c>
      <c r="E953" s="283"/>
      <c r="F953" s="164"/>
    </row>
    <row r="954" spans="3:6" x14ac:dyDescent="0.2">
      <c r="C954" s="280" t="s">
        <v>420</v>
      </c>
      <c r="D954" s="153">
        <v>7405.7325267691058</v>
      </c>
      <c r="E954" s="283"/>
      <c r="F954" s="164"/>
    </row>
    <row r="955" spans="3:6" x14ac:dyDescent="0.2">
      <c r="C955" s="280" t="s">
        <v>421</v>
      </c>
      <c r="D955" s="153">
        <v>1068.1344990532366</v>
      </c>
      <c r="E955" s="283"/>
      <c r="F955" s="164"/>
    </row>
    <row r="956" spans="3:6" x14ac:dyDescent="0.2">
      <c r="C956" s="152"/>
      <c r="D956" s="281">
        <f>SUM(D951:D955)</f>
        <v>24367.708371734501</v>
      </c>
      <c r="E956" s="154"/>
      <c r="F956" s="154"/>
    </row>
    <row r="957" spans="3:6" x14ac:dyDescent="0.2">
      <c r="D957" s="153"/>
      <c r="E957" s="154"/>
      <c r="F957" s="154"/>
    </row>
    <row r="958" spans="3:6" x14ac:dyDescent="0.2">
      <c r="C958" s="288" t="s">
        <v>625</v>
      </c>
      <c r="E958" s="154"/>
      <c r="F958" s="154"/>
    </row>
    <row r="959" spans="3:6" x14ac:dyDescent="0.2">
      <c r="C959" s="152"/>
      <c r="D959" s="153"/>
      <c r="E959" s="154"/>
      <c r="F959" s="154"/>
    </row>
    <row r="960" spans="3:6" x14ac:dyDescent="0.2">
      <c r="C960" s="155" t="s">
        <v>417</v>
      </c>
      <c r="D960" s="153">
        <v>1879.9167183336965</v>
      </c>
      <c r="E960" s="283"/>
      <c r="F960" s="164"/>
    </row>
    <row r="961" spans="3:7" x14ac:dyDescent="0.2">
      <c r="C961" s="155" t="s">
        <v>423</v>
      </c>
      <c r="D961" s="153">
        <v>854.50759924258921</v>
      </c>
      <c r="E961" s="283"/>
      <c r="F961" s="164"/>
    </row>
    <row r="962" spans="3:7" x14ac:dyDescent="0.2">
      <c r="C962" s="155" t="s">
        <v>424</v>
      </c>
      <c r="D962" s="153">
        <v>142.4179332070982</v>
      </c>
      <c r="E962" s="283"/>
      <c r="F962" s="164"/>
    </row>
    <row r="963" spans="3:7" x14ac:dyDescent="0.2">
      <c r="C963" s="155" t="s">
        <v>425</v>
      </c>
      <c r="D963" s="153">
        <v>640.88069943194205</v>
      </c>
      <c r="E963" s="283"/>
      <c r="F963" s="164"/>
    </row>
    <row r="964" spans="3:7" x14ac:dyDescent="0.2">
      <c r="C964" s="155" t="s">
        <v>426</v>
      </c>
      <c r="D964" s="153">
        <v>455.73738626271427</v>
      </c>
      <c r="E964" s="283"/>
      <c r="F964" s="164"/>
    </row>
    <row r="965" spans="3:7" x14ac:dyDescent="0.2">
      <c r="C965" s="155" t="s">
        <v>427</v>
      </c>
      <c r="D965" s="153">
        <v>427.2537996212946</v>
      </c>
      <c r="E965" s="283"/>
      <c r="F965" s="164"/>
    </row>
    <row r="966" spans="3:7" x14ac:dyDescent="0.2">
      <c r="C966" s="155" t="s">
        <v>428</v>
      </c>
      <c r="D966" s="153">
        <v>7405.7325267691058</v>
      </c>
      <c r="E966" s="283"/>
      <c r="F966" s="164"/>
    </row>
    <row r="967" spans="3:7" x14ac:dyDescent="0.2">
      <c r="C967" s="152"/>
      <c r="D967" s="281">
        <f>SUM(D960:D966)</f>
        <v>11806.44666286844</v>
      </c>
      <c r="E967" s="154"/>
      <c r="F967" s="281"/>
    </row>
    <row r="968" spans="3:7" x14ac:dyDescent="0.2">
      <c r="C968" s="152"/>
      <c r="D968" s="153"/>
      <c r="E968" s="154"/>
      <c r="F968" s="154"/>
    </row>
    <row r="969" spans="3:7" ht="36" x14ac:dyDescent="0.2">
      <c r="D969" s="45" t="s">
        <v>409</v>
      </c>
      <c r="E969" s="45" t="s">
        <v>410</v>
      </c>
      <c r="F969" s="45" t="s">
        <v>358</v>
      </c>
    </row>
    <row r="970" spans="3:7" x14ac:dyDescent="0.2">
      <c r="C970" s="60" t="s">
        <v>649</v>
      </c>
      <c r="D970" s="56">
        <v>11806.446662868442</v>
      </c>
      <c r="E970" s="49">
        <v>5</v>
      </c>
      <c r="F970" s="56">
        <f>+D970*E970</f>
        <v>59032.233314342215</v>
      </c>
    </row>
    <row r="971" spans="3:7" x14ac:dyDescent="0.2">
      <c r="C971" s="60" t="s">
        <v>818</v>
      </c>
      <c r="D971" s="56">
        <f>11806.4466628684*1.05</f>
        <v>12396.76899601182</v>
      </c>
      <c r="E971" s="49">
        <v>15</v>
      </c>
      <c r="F971" s="56">
        <f>+D971*E971</f>
        <v>185951.53494017731</v>
      </c>
    </row>
    <row r="972" spans="3:7" x14ac:dyDescent="0.2">
      <c r="C972" s="60" t="s">
        <v>817</v>
      </c>
      <c r="D972" s="56">
        <f>12396.7689960118*1.05</f>
        <v>13016.607445812391</v>
      </c>
      <c r="E972" s="49">
        <v>5</v>
      </c>
      <c r="F972" s="56">
        <f>+D972*E972</f>
        <v>65083.037229061956</v>
      </c>
    </row>
    <row r="973" spans="3:7" x14ac:dyDescent="0.2">
      <c r="C973" s="60"/>
      <c r="D973" s="56"/>
      <c r="E973" s="49"/>
      <c r="F973" s="72">
        <f>SUM(F970:F972)</f>
        <v>310066.8054835815</v>
      </c>
    </row>
    <row r="975" spans="3:7" x14ac:dyDescent="0.2">
      <c r="C975" s="288" t="s">
        <v>625</v>
      </c>
      <c r="E975" s="154"/>
      <c r="F975" s="154"/>
    </row>
    <row r="976" spans="3:7" x14ac:dyDescent="0.2">
      <c r="C976" s="152"/>
      <c r="D976" s="153"/>
      <c r="E976" s="154" t="s">
        <v>464</v>
      </c>
      <c r="F976" s="154"/>
      <c r="G976" s="154" t="s">
        <v>464</v>
      </c>
    </row>
    <row r="977" spans="2:9" x14ac:dyDescent="0.2">
      <c r="C977" s="155" t="s">
        <v>417</v>
      </c>
      <c r="D977" s="153">
        <v>1879.9167183336965</v>
      </c>
      <c r="E977" s="283">
        <v>0.05</v>
      </c>
      <c r="F977" s="164">
        <f t="shared" ref="F977:F983" si="37">D977*(1+E977)</f>
        <v>1973.9125542503814</v>
      </c>
      <c r="G977" s="283">
        <v>0.05</v>
      </c>
      <c r="H977" s="164">
        <f>F977*(1+G977)</f>
        <v>2072.6081819629007</v>
      </c>
    </row>
    <row r="978" spans="2:9" x14ac:dyDescent="0.2">
      <c r="C978" s="155" t="s">
        <v>423</v>
      </c>
      <c r="D978" s="153">
        <v>854.50759924258921</v>
      </c>
      <c r="E978" s="283">
        <v>0.05</v>
      </c>
      <c r="F978" s="164">
        <f t="shared" si="37"/>
        <v>897.23297920471873</v>
      </c>
      <c r="G978" s="283">
        <v>0.05</v>
      </c>
      <c r="H978" s="164">
        <f t="shared" ref="H978:H983" si="38">F978*(1+G978)</f>
        <v>942.09462816495466</v>
      </c>
    </row>
    <row r="979" spans="2:9" x14ac:dyDescent="0.2">
      <c r="C979" s="155" t="s">
        <v>424</v>
      </c>
      <c r="D979" s="153">
        <v>142.4179332070982</v>
      </c>
      <c r="E979" s="283">
        <v>0.05</v>
      </c>
      <c r="F979" s="164">
        <f t="shared" si="37"/>
        <v>149.53882986745313</v>
      </c>
      <c r="G979" s="283">
        <v>0.05</v>
      </c>
      <c r="H979" s="164">
        <f t="shared" si="38"/>
        <v>157.01577136082579</v>
      </c>
    </row>
    <row r="980" spans="2:9" x14ac:dyDescent="0.2">
      <c r="C980" s="155" t="s">
        <v>425</v>
      </c>
      <c r="D980" s="153">
        <v>640.88069943194205</v>
      </c>
      <c r="E980" s="283">
        <v>0.05</v>
      </c>
      <c r="F980" s="164">
        <f t="shared" si="37"/>
        <v>672.92473440353922</v>
      </c>
      <c r="G980" s="283">
        <v>0.05</v>
      </c>
      <c r="H980" s="164">
        <f t="shared" si="38"/>
        <v>706.57097112371616</v>
      </c>
    </row>
    <row r="981" spans="2:9" x14ac:dyDescent="0.2">
      <c r="C981" s="155" t="s">
        <v>426</v>
      </c>
      <c r="D981" s="153">
        <v>455.73738626271427</v>
      </c>
      <c r="E981" s="283">
        <v>0.05</v>
      </c>
      <c r="F981" s="164">
        <f t="shared" si="37"/>
        <v>478.52425557585002</v>
      </c>
      <c r="G981" s="283">
        <v>0.05</v>
      </c>
      <c r="H981" s="164">
        <f t="shared" si="38"/>
        <v>502.45046835464257</v>
      </c>
    </row>
    <row r="982" spans="2:9" x14ac:dyDescent="0.2">
      <c r="C982" s="155" t="s">
        <v>427</v>
      </c>
      <c r="D982" s="153">
        <v>427.2537996212946</v>
      </c>
      <c r="E982" s="283">
        <v>0.05</v>
      </c>
      <c r="F982" s="164">
        <f t="shared" si="37"/>
        <v>448.61648960235937</v>
      </c>
      <c r="G982" s="283">
        <v>0.05</v>
      </c>
      <c r="H982" s="164">
        <f t="shared" si="38"/>
        <v>471.04731408247733</v>
      </c>
    </row>
    <row r="983" spans="2:9" x14ac:dyDescent="0.2">
      <c r="C983" s="155" t="s">
        <v>428</v>
      </c>
      <c r="D983" s="153">
        <v>7405.7325267691058</v>
      </c>
      <c r="E983" s="283">
        <v>0.05</v>
      </c>
      <c r="F983" s="164">
        <f t="shared" si="37"/>
        <v>7776.0191531075616</v>
      </c>
      <c r="G983" s="283">
        <v>0.05</v>
      </c>
      <c r="H983" s="164">
        <f t="shared" si="38"/>
        <v>8164.8201107629402</v>
      </c>
    </row>
    <row r="984" spans="2:9" x14ac:dyDescent="0.2">
      <c r="C984" s="152"/>
      <c r="D984" s="281">
        <f>SUM(D977:D983)</f>
        <v>11806.44666286844</v>
      </c>
      <c r="E984" s="154"/>
      <c r="F984" s="281">
        <f>SUM(F977:F983)</f>
        <v>12396.768996011862</v>
      </c>
      <c r="H984" s="281">
        <f>SUM(H977:H983)</f>
        <v>13016.607445812457</v>
      </c>
    </row>
    <row r="985" spans="2:9" x14ac:dyDescent="0.2">
      <c r="C985" s="152"/>
      <c r="D985" s="281"/>
      <c r="E985" s="154"/>
      <c r="F985" s="281"/>
      <c r="H985" s="281"/>
    </row>
    <row r="986" spans="2:9" x14ac:dyDescent="0.2">
      <c r="B986" s="11" t="s">
        <v>322</v>
      </c>
      <c r="C986" s="152"/>
      <c r="D986" s="281"/>
      <c r="E986" s="154"/>
      <c r="F986" s="281"/>
      <c r="H986" s="281"/>
    </row>
    <row r="987" spans="2:9" x14ac:dyDescent="0.2">
      <c r="C987" s="152"/>
      <c r="D987" s="281"/>
      <c r="E987" s="154"/>
      <c r="F987" s="281"/>
      <c r="H987" s="281"/>
    </row>
    <row r="988" spans="2:9" ht="24" x14ac:dyDescent="0.2">
      <c r="C988" s="52"/>
      <c r="D988" s="45" t="s">
        <v>432</v>
      </c>
      <c r="E988" s="45" t="s">
        <v>401</v>
      </c>
      <c r="F988" s="45" t="s">
        <v>469</v>
      </c>
      <c r="G988" s="45" t="s">
        <v>358</v>
      </c>
      <c r="H988" s="45" t="s">
        <v>514</v>
      </c>
      <c r="I988" s="161"/>
    </row>
    <row r="989" spans="2:9" ht="24" x14ac:dyDescent="0.2">
      <c r="C989" s="53" t="s">
        <v>650</v>
      </c>
      <c r="D989" s="47">
        <f>36316.5729678101*1.05</f>
        <v>38132.401616200601</v>
      </c>
      <c r="E989" s="49">
        <v>1</v>
      </c>
      <c r="F989" s="49">
        <v>1</v>
      </c>
      <c r="G989" s="47">
        <f>D989*E989*F989</f>
        <v>38132.401616200601</v>
      </c>
      <c r="H989" s="159" t="s">
        <v>651</v>
      </c>
      <c r="I989" s="161"/>
    </row>
    <row r="990" spans="2:9" x14ac:dyDescent="0.2">
      <c r="C990" s="53" t="s">
        <v>650</v>
      </c>
      <c r="D990" s="47">
        <f>38132.4016162006*1.05</f>
        <v>40039.021697010634</v>
      </c>
      <c r="E990" s="49">
        <v>1</v>
      </c>
      <c r="F990" s="49">
        <v>1</v>
      </c>
      <c r="G990" s="47">
        <f>D990*E990*F990</f>
        <v>40039.021697010634</v>
      </c>
      <c r="H990" s="159"/>
      <c r="I990" s="161"/>
    </row>
    <row r="991" spans="2:9" x14ac:dyDescent="0.2">
      <c r="C991" s="53"/>
      <c r="D991" s="47"/>
      <c r="E991" s="49"/>
      <c r="F991" s="49"/>
      <c r="G991" s="47">
        <f>D991*E991*F991</f>
        <v>0</v>
      </c>
      <c r="H991" s="81"/>
      <c r="I991" s="161"/>
    </row>
    <row r="992" spans="2:9" x14ac:dyDescent="0.2">
      <c r="C992" s="53"/>
      <c r="D992" s="47"/>
      <c r="E992" s="49"/>
      <c r="F992" s="49"/>
      <c r="G992" s="51">
        <f>SUM(G989:G991)</f>
        <v>78171.423313211242</v>
      </c>
      <c r="H992" s="81"/>
      <c r="I992" s="161"/>
    </row>
    <row r="993" spans="2:12" x14ac:dyDescent="0.2">
      <c r="C993" s="152"/>
      <c r="D993" s="281"/>
      <c r="E993" s="154"/>
      <c r="F993" s="281"/>
      <c r="H993" s="281"/>
    </row>
    <row r="994" spans="2:12" x14ac:dyDescent="0.2">
      <c r="C994" s="152"/>
      <c r="D994" s="281"/>
      <c r="E994" s="154"/>
      <c r="F994" s="281"/>
      <c r="H994" s="281"/>
    </row>
    <row r="995" spans="2:12" x14ac:dyDescent="0.2">
      <c r="C995" s="152"/>
      <c r="D995" s="153"/>
      <c r="E995" s="154"/>
      <c r="F995" s="154"/>
    </row>
    <row r="996" spans="2:12" x14ac:dyDescent="0.2">
      <c r="C996" s="152"/>
      <c r="D996" s="153"/>
      <c r="E996" s="154"/>
      <c r="F996" s="154"/>
    </row>
    <row r="997" spans="2:12" x14ac:dyDescent="0.2">
      <c r="B997" s="11" t="s">
        <v>323</v>
      </c>
      <c r="C997" s="11" t="s">
        <v>652</v>
      </c>
    </row>
    <row r="998" spans="2:12" ht="24" x14ac:dyDescent="0.2">
      <c r="D998" s="45" t="s">
        <v>432</v>
      </c>
      <c r="E998" s="46" t="s">
        <v>483</v>
      </c>
      <c r="F998" s="45" t="s">
        <v>484</v>
      </c>
      <c r="G998" s="45" t="s">
        <v>485</v>
      </c>
      <c r="H998" s="46" t="s">
        <v>486</v>
      </c>
      <c r="I998" s="46" t="s">
        <v>487</v>
      </c>
      <c r="J998" s="46" t="s">
        <v>488</v>
      </c>
      <c r="K998" s="45" t="s">
        <v>489</v>
      </c>
      <c r="L998" s="45" t="s">
        <v>490</v>
      </c>
    </row>
    <row r="999" spans="2:12" x14ac:dyDescent="0.2">
      <c r="C999" s="149" t="s">
        <v>110</v>
      </c>
      <c r="D999" s="45"/>
      <c r="E999" s="46"/>
      <c r="F999" s="45"/>
      <c r="G999" s="45"/>
      <c r="H999" s="46"/>
      <c r="I999" s="46"/>
      <c r="J999" s="46"/>
      <c r="K999" s="45"/>
      <c r="L999" s="45"/>
    </row>
    <row r="1000" spans="2:12" x14ac:dyDescent="0.2">
      <c r="C1000" s="53" t="s">
        <v>653</v>
      </c>
      <c r="D1000" s="56">
        <f>266.383455937799</f>
        <v>266.383455937799</v>
      </c>
      <c r="E1000" s="49">
        <v>25</v>
      </c>
      <c r="F1000" s="49"/>
      <c r="G1000" s="49"/>
      <c r="H1000" s="49"/>
      <c r="I1000" s="49">
        <v>15</v>
      </c>
      <c r="J1000" s="49"/>
      <c r="K1000" s="49">
        <f t="shared" ref="K1000:K1008" si="39">SUM(E1000:J1000)</f>
        <v>40</v>
      </c>
      <c r="L1000" s="76"/>
    </row>
    <row r="1001" spans="2:12" x14ac:dyDescent="0.2">
      <c r="C1001" s="53" t="s">
        <v>654</v>
      </c>
      <c r="D1001" s="56">
        <f>278.666693072708</f>
        <v>278.66669307270797</v>
      </c>
      <c r="E1001" s="49">
        <v>25</v>
      </c>
      <c r="F1001" s="49"/>
      <c r="G1001" s="49"/>
      <c r="H1001" s="49"/>
      <c r="I1001" s="49">
        <v>15</v>
      </c>
      <c r="J1001" s="49"/>
      <c r="K1001" s="49">
        <f t="shared" si="39"/>
        <v>40</v>
      </c>
      <c r="L1001" s="76"/>
    </row>
    <row r="1002" spans="2:12" x14ac:dyDescent="0.2">
      <c r="C1002" s="53" t="s">
        <v>655</v>
      </c>
      <c r="D1002" s="56">
        <v>813.94944869882875</v>
      </c>
      <c r="E1002" s="49">
        <v>1</v>
      </c>
      <c r="F1002" s="49"/>
      <c r="G1002" s="49"/>
      <c r="H1002" s="49"/>
      <c r="I1002" s="49"/>
      <c r="J1002" s="49"/>
      <c r="K1002" s="49">
        <f t="shared" si="39"/>
        <v>1</v>
      </c>
      <c r="L1002" s="76"/>
    </row>
    <row r="1003" spans="2:12" x14ac:dyDescent="0.2">
      <c r="C1003" s="53" t="s">
        <v>656</v>
      </c>
      <c r="D1003" s="56">
        <f>221.986213281499</f>
        <v>221.986213281499</v>
      </c>
      <c r="E1003" s="49">
        <v>25</v>
      </c>
      <c r="F1003" s="49"/>
      <c r="G1003" s="49"/>
      <c r="H1003" s="49">
        <v>25</v>
      </c>
      <c r="I1003" s="49"/>
      <c r="J1003" s="49"/>
      <c r="K1003" s="49">
        <f t="shared" si="39"/>
        <v>50</v>
      </c>
      <c r="L1003" s="76"/>
    </row>
    <row r="1004" spans="2:12" x14ac:dyDescent="0.2">
      <c r="C1004" s="53" t="s">
        <v>657</v>
      </c>
      <c r="D1004" s="56">
        <f>2071.87132396065</f>
        <v>2071.87132396065</v>
      </c>
      <c r="E1004" s="49">
        <v>25</v>
      </c>
      <c r="F1004" s="49"/>
      <c r="G1004" s="49"/>
      <c r="H1004" s="49">
        <v>25</v>
      </c>
      <c r="I1004" s="49"/>
      <c r="J1004" s="49"/>
      <c r="K1004" s="49">
        <f t="shared" si="39"/>
        <v>50</v>
      </c>
      <c r="L1004" s="76"/>
    </row>
    <row r="1005" spans="2:12" x14ac:dyDescent="0.2">
      <c r="C1005" s="53" t="s">
        <v>658</v>
      </c>
      <c r="D1005" s="56">
        <v>4143.74264792131</v>
      </c>
      <c r="E1005" s="49">
        <v>1</v>
      </c>
      <c r="F1005" s="49"/>
      <c r="G1005" s="49"/>
      <c r="H1005" s="49"/>
      <c r="I1005" s="49"/>
      <c r="J1005" s="49"/>
      <c r="K1005" s="49">
        <f t="shared" si="39"/>
        <v>1</v>
      </c>
      <c r="L1005" s="76"/>
    </row>
    <row r="1006" spans="2:12" x14ac:dyDescent="0.2">
      <c r="C1006" s="53" t="s">
        <v>659</v>
      </c>
      <c r="D1006" s="56">
        <f>2219.86213281499</f>
        <v>2219.8621328149902</v>
      </c>
      <c r="E1006" s="49">
        <v>1</v>
      </c>
      <c r="F1006" s="49">
        <v>1</v>
      </c>
      <c r="G1006" s="49">
        <v>1</v>
      </c>
      <c r="H1006" s="49">
        <v>1</v>
      </c>
      <c r="I1006" s="49">
        <v>1</v>
      </c>
      <c r="J1006" s="49">
        <v>1</v>
      </c>
      <c r="K1006" s="49">
        <f t="shared" si="39"/>
        <v>6</v>
      </c>
      <c r="L1006" s="76"/>
    </row>
    <row r="1007" spans="2:12" x14ac:dyDescent="0.2">
      <c r="C1007" s="53" t="s">
        <v>660</v>
      </c>
      <c r="D1007" s="56">
        <f>739.954044271662</f>
        <v>739.95404427166204</v>
      </c>
      <c r="E1007" s="49">
        <v>1</v>
      </c>
      <c r="F1007" s="49">
        <v>1</v>
      </c>
      <c r="G1007" s="49">
        <v>1</v>
      </c>
      <c r="H1007" s="49">
        <v>1</v>
      </c>
      <c r="I1007" s="49">
        <v>1</v>
      </c>
      <c r="J1007" s="49">
        <v>1</v>
      </c>
      <c r="K1007" s="49">
        <f t="shared" si="39"/>
        <v>6</v>
      </c>
      <c r="L1007" s="76"/>
    </row>
    <row r="1008" spans="2:12" x14ac:dyDescent="0.2">
      <c r="C1008" s="53" t="s">
        <v>661</v>
      </c>
      <c r="D1008" s="56">
        <f>3699.77022135831</f>
        <v>3699.7702213583102</v>
      </c>
      <c r="E1008" s="49">
        <v>9</v>
      </c>
      <c r="F1008" s="49">
        <v>12</v>
      </c>
      <c r="G1008" s="49">
        <v>12</v>
      </c>
      <c r="H1008" s="49">
        <v>12</v>
      </c>
      <c r="I1008" s="49">
        <v>12</v>
      </c>
      <c r="J1008" s="49">
        <v>12</v>
      </c>
      <c r="K1008" s="49">
        <f t="shared" si="39"/>
        <v>69</v>
      </c>
      <c r="L1008" s="76"/>
    </row>
    <row r="1009" spans="2:12" x14ac:dyDescent="0.2">
      <c r="C1009" s="150" t="s">
        <v>494</v>
      </c>
      <c r="D1009" s="56"/>
      <c r="E1009" s="49">
        <f>E1000*$D$1000+E1001*$D$1001+E1002*$D$1002+E1003*$D$1003+E1004*$D$1004+E1005*$D$1005+E1006*$D$1006+E1007*$D$1007+E1008*$D$1008</f>
        <v>112188.13242224799</v>
      </c>
      <c r="F1009" s="49">
        <f t="shared" ref="F1009" si="40">F1000*$D$1000+F1001*$D$1001+F1002*$D$1002+F1003*$D$1003+F1004*$D$1004+F1005*$D$1005+F1006*$D$1006+F1007*$D$1007+F1008*$D$1008</f>
        <v>47357.058833386371</v>
      </c>
      <c r="G1009" s="49">
        <f>G1000*$D$1000+G1001*$D$1001+G1002*$D$1002+G1003*$D$1003+G1004*$D$1004+G1005*$D$1005+(G1006*$D$1006)*1.05+(G1007*$D$1007)*1.05+(G1008*$D$1008)*1.05</f>
        <v>49724.911775055698</v>
      </c>
      <c r="H1009" s="49">
        <f>H1000*$D$1000+H1001*$D$1001+H1002*$D$1002+(H1003*$D$1003)*1.05+(H1004*$D$1004)*1.05+H1005*$D$1005+(H1006*$D$1006)*1.05+(H1007*$D$1007)*1.05+(H1008*$D$1008)*1.05</f>
        <v>109938.67212766211</v>
      </c>
      <c r="I1009" s="49">
        <f>(I1000*$D$1000)*1.05+(I1001*$D$1001)*1.05+I1002*$D$1002+((I1003*$D$1003)*1.05)*1.05+((I1004*$D$1004)*1.05)*1.05+I1005*$D$1005+((I1006*$D$1006)*1.05)*1.05+((I1007*$D$1007)*1.05)*1.05+((I1008*$D$1008)*1.05)*1.05</f>
        <v>60795.697210723971</v>
      </c>
      <c r="J1009" s="49">
        <f>(J1000*$D$1000)*1.05+(J1001*$D$1001)*1.05+J1002*$D$1002+((J1003*$D$1003)*1.05)*1.05+((J1004*$D$1004)*1.05)*1.05+J1005*$D$1005+((J1006*$D$1006)*1.05)*1.05+((J1007*$D$1007)*1.05)*1.05+((J1008*$D$1008)*1.05)*1.05</f>
        <v>52211.157363808488</v>
      </c>
      <c r="K1009" s="49"/>
      <c r="L1009" s="77">
        <f>SUM(E1009:K1009)</f>
        <v>432215.62973288458</v>
      </c>
    </row>
    <row r="1010" spans="2:12" x14ac:dyDescent="0.2">
      <c r="C1010" s="152"/>
      <c r="D1010" s="164"/>
      <c r="E1010" s="165"/>
      <c r="F1010" s="165"/>
      <c r="G1010" s="166"/>
    </row>
    <row r="1012" spans="2:12" x14ac:dyDescent="0.2">
      <c r="B1012" s="11" t="s">
        <v>326</v>
      </c>
      <c r="C1012" s="11" t="s">
        <v>502</v>
      </c>
      <c r="D1012" s="153"/>
      <c r="E1012" s="154"/>
      <c r="F1012" s="154"/>
    </row>
    <row r="1013" spans="2:12" x14ac:dyDescent="0.2">
      <c r="C1013" s="152"/>
      <c r="D1013" s="153"/>
      <c r="E1013" s="154"/>
      <c r="F1013" s="154"/>
    </row>
    <row r="1014" spans="2:12" x14ac:dyDescent="0.2">
      <c r="B1014" s="11" t="s">
        <v>327</v>
      </c>
      <c r="C1014" s="11" t="s">
        <v>399</v>
      </c>
    </row>
    <row r="1015" spans="2:12" ht="24" x14ac:dyDescent="0.2">
      <c r="D1015" s="45" t="s">
        <v>400</v>
      </c>
      <c r="E1015" s="45" t="s">
        <v>401</v>
      </c>
      <c r="F1015" s="45" t="s">
        <v>358</v>
      </c>
    </row>
    <row r="1016" spans="2:12" x14ac:dyDescent="0.2">
      <c r="C1016" s="60" t="s">
        <v>662</v>
      </c>
      <c r="D1016" s="56">
        <v>401.86625500611643</v>
      </c>
      <c r="E1016" s="49">
        <v>126</v>
      </c>
      <c r="F1016" s="56">
        <f>D1016*E1016</f>
        <v>50635.148130770671</v>
      </c>
      <c r="G1016" s="11" t="s">
        <v>819</v>
      </c>
    </row>
    <row r="1017" spans="2:12" x14ac:dyDescent="0.2">
      <c r="C1017" s="50" t="s">
        <v>405</v>
      </c>
      <c r="D1017" s="55"/>
      <c r="E1017" s="78"/>
      <c r="F1017" s="78">
        <f>SUM(F1016:F1016)</f>
        <v>50635.148130770671</v>
      </c>
    </row>
    <row r="1018" spans="2:12" x14ac:dyDescent="0.2">
      <c r="C1018" s="152"/>
      <c r="D1018" s="153"/>
      <c r="E1018" s="154"/>
      <c r="F1018" s="154"/>
    </row>
    <row r="1019" spans="2:12" x14ac:dyDescent="0.2">
      <c r="B1019" s="11" t="s">
        <v>328</v>
      </c>
      <c r="C1019" s="11" t="s">
        <v>406</v>
      </c>
    </row>
    <row r="1020" spans="2:12" ht="24" x14ac:dyDescent="0.2">
      <c r="D1020" s="45" t="s">
        <v>400</v>
      </c>
      <c r="E1020" s="45" t="s">
        <v>401</v>
      </c>
      <c r="F1020" s="45" t="s">
        <v>358</v>
      </c>
    </row>
    <row r="1021" spans="2:12" x14ac:dyDescent="0.2">
      <c r="C1021" s="60" t="s">
        <v>662</v>
      </c>
      <c r="D1021" s="56">
        <v>715.40040000000022</v>
      </c>
      <c r="E1021" s="49">
        <v>16</v>
      </c>
      <c r="F1021" s="56">
        <v>11446.406400000003</v>
      </c>
      <c r="G1021" s="11" t="s">
        <v>820</v>
      </c>
    </row>
    <row r="1022" spans="2:12" x14ac:dyDescent="0.2">
      <c r="C1022" s="60" t="s">
        <v>663</v>
      </c>
      <c r="D1022" s="56">
        <v>715.40040000000022</v>
      </c>
      <c r="E1022" s="49">
        <v>126</v>
      </c>
      <c r="F1022" s="56">
        <v>90140.450400000016</v>
      </c>
      <c r="G1022" s="11" t="s">
        <v>821</v>
      </c>
    </row>
    <row r="1023" spans="2:12" x14ac:dyDescent="0.2">
      <c r="C1023" s="60" t="s">
        <v>664</v>
      </c>
      <c r="D1023" s="56">
        <v>715.40040000000022</v>
      </c>
      <c r="E1023" s="49">
        <v>126</v>
      </c>
      <c r="F1023" s="56">
        <v>90140.450400000016</v>
      </c>
      <c r="G1023" s="11" t="s">
        <v>821</v>
      </c>
    </row>
    <row r="1024" spans="2:12" x14ac:dyDescent="0.2">
      <c r="C1024" s="50" t="s">
        <v>405</v>
      </c>
      <c r="D1024" s="55"/>
      <c r="E1024" s="78"/>
      <c r="F1024" s="78">
        <f>SUM(F1021:F1023)</f>
        <v>191727.30720000004</v>
      </c>
    </row>
    <row r="1025" spans="2:8" x14ac:dyDescent="0.2">
      <c r="C1025" s="152"/>
      <c r="D1025" s="153"/>
      <c r="E1025" s="154"/>
      <c r="F1025" s="154"/>
    </row>
    <row r="1027" spans="2:8" x14ac:dyDescent="0.2">
      <c r="B1027" s="11" t="s">
        <v>329</v>
      </c>
      <c r="C1027" s="11" t="s">
        <v>503</v>
      </c>
    </row>
    <row r="1030" spans="2:8" ht="24" x14ac:dyDescent="0.2">
      <c r="C1030" s="52"/>
      <c r="D1030" s="45" t="s">
        <v>432</v>
      </c>
      <c r="E1030" s="45" t="s">
        <v>513</v>
      </c>
      <c r="F1030" s="45" t="s">
        <v>469</v>
      </c>
      <c r="G1030" s="45" t="s">
        <v>358</v>
      </c>
      <c r="H1030" s="45" t="s">
        <v>514</v>
      </c>
    </row>
    <row r="1031" spans="2:8" ht="24" customHeight="1" x14ac:dyDescent="0.2">
      <c r="C1031" s="53" t="s">
        <v>665</v>
      </c>
      <c r="D1031" s="47">
        <f>7186.89506748697*1.04</f>
        <v>7474.3708701864489</v>
      </c>
      <c r="E1031" s="49">
        <v>4</v>
      </c>
      <c r="F1031" s="49">
        <v>5</v>
      </c>
      <c r="G1031" s="47">
        <f>D1031*E1031*F1031</f>
        <v>149487.41740372899</v>
      </c>
      <c r="H1031" s="509" t="s">
        <v>822</v>
      </c>
    </row>
    <row r="1032" spans="2:8" x14ac:dyDescent="0.2">
      <c r="C1032" s="53" t="s">
        <v>666</v>
      </c>
      <c r="D1032" s="47">
        <f>4272.53799621295*1.04</f>
        <v>4443.4395160614686</v>
      </c>
      <c r="E1032" s="49">
        <v>4</v>
      </c>
      <c r="F1032" s="49">
        <v>5</v>
      </c>
      <c r="G1032" s="47">
        <f>D1032*E1032*F1032</f>
        <v>88868.790321229375</v>
      </c>
      <c r="H1032" s="510"/>
    </row>
    <row r="1033" spans="2:8" x14ac:dyDescent="0.2">
      <c r="C1033" s="53" t="s">
        <v>667</v>
      </c>
      <c r="D1033" s="47">
        <f>5696.71732828393*1.04</f>
        <v>5924.5860214152881</v>
      </c>
      <c r="E1033" s="49">
        <v>4</v>
      </c>
      <c r="F1033" s="49">
        <v>5</v>
      </c>
      <c r="G1033" s="47">
        <f>D1033*E1033*F1033</f>
        <v>118491.72042830577</v>
      </c>
      <c r="H1033" s="511"/>
    </row>
    <row r="1034" spans="2:8" x14ac:dyDescent="0.2">
      <c r="C1034" s="53"/>
      <c r="D1034" s="47"/>
      <c r="E1034" s="49"/>
      <c r="F1034" s="49"/>
      <c r="G1034" s="47"/>
      <c r="H1034" s="159"/>
    </row>
    <row r="1035" spans="2:8" ht="24" customHeight="1" x14ac:dyDescent="0.2">
      <c r="C1035" s="53" t="s">
        <v>668</v>
      </c>
      <c r="D1035" s="47">
        <v>668.79461434053326</v>
      </c>
      <c r="E1035" s="49">
        <v>3</v>
      </c>
      <c r="F1035" s="49">
        <v>2</v>
      </c>
      <c r="G1035" s="47">
        <f>D1035*E1035*F1035</f>
        <v>4012.7676860431993</v>
      </c>
      <c r="H1035" s="509" t="s">
        <v>669</v>
      </c>
    </row>
    <row r="1036" spans="2:8" x14ac:dyDescent="0.2">
      <c r="C1036" s="53" t="s">
        <v>670</v>
      </c>
      <c r="D1036" s="47">
        <v>142.41793320709823</v>
      </c>
      <c r="E1036" s="49">
        <v>3</v>
      </c>
      <c r="F1036" s="49">
        <v>2</v>
      </c>
      <c r="G1036" s="47">
        <f>D1036*E1036*F1036</f>
        <v>854.50759924258932</v>
      </c>
      <c r="H1036" s="510"/>
    </row>
    <row r="1037" spans="2:8" x14ac:dyDescent="0.2">
      <c r="C1037" s="53" t="s">
        <v>426</v>
      </c>
      <c r="D1037" s="47">
        <v>3.5604483301774552</v>
      </c>
      <c r="E1037" s="49">
        <v>180</v>
      </c>
      <c r="F1037" s="49">
        <v>2</v>
      </c>
      <c r="G1037" s="47">
        <f>D1037*E1037*F1037</f>
        <v>1281.7613988638839</v>
      </c>
      <c r="H1037" s="510"/>
    </row>
    <row r="1038" spans="2:8" x14ac:dyDescent="0.2">
      <c r="C1038" s="53" t="s">
        <v>472</v>
      </c>
      <c r="D1038" s="47">
        <v>125.32778122224644</v>
      </c>
      <c r="E1038" s="49">
        <v>36</v>
      </c>
      <c r="F1038" s="49">
        <v>2</v>
      </c>
      <c r="G1038" s="47">
        <f>D1038*E1038*F1038</f>
        <v>9023.6002480017432</v>
      </c>
      <c r="H1038" s="510"/>
    </row>
    <row r="1039" spans="2:8" x14ac:dyDescent="0.2">
      <c r="C1039" s="53" t="s">
        <v>533</v>
      </c>
      <c r="D1039" s="47">
        <v>31.331945305561611</v>
      </c>
      <c r="E1039" s="49">
        <v>36</v>
      </c>
      <c r="F1039" s="49">
        <v>2</v>
      </c>
      <c r="G1039" s="47">
        <f>D1039*E1039*F1039</f>
        <v>2255.9000620004358</v>
      </c>
      <c r="H1039" s="511"/>
    </row>
    <row r="1040" spans="2:8" x14ac:dyDescent="0.2">
      <c r="C1040" s="53"/>
      <c r="D1040" s="47"/>
      <c r="E1040" s="49"/>
      <c r="F1040" s="49"/>
      <c r="G1040" s="47"/>
      <c r="H1040" s="81"/>
    </row>
    <row r="1041" spans="3:8" ht="24" customHeight="1" x14ac:dyDescent="0.2">
      <c r="C1041" s="53" t="s">
        <v>668</v>
      </c>
      <c r="D1041" s="47">
        <f>668.794614340533*1.05</f>
        <v>702.23434505755972</v>
      </c>
      <c r="E1041" s="49">
        <v>3</v>
      </c>
      <c r="F1041" s="49">
        <v>2</v>
      </c>
      <c r="G1041" s="47">
        <f>D1041*E1041*F1041</f>
        <v>4213.4060703453579</v>
      </c>
      <c r="H1041" s="509" t="s">
        <v>671</v>
      </c>
    </row>
    <row r="1042" spans="3:8" x14ac:dyDescent="0.2">
      <c r="C1042" s="53" t="s">
        <v>670</v>
      </c>
      <c r="D1042" s="47">
        <f>142.417933207098*1.05</f>
        <v>149.5388298674529</v>
      </c>
      <c r="E1042" s="49">
        <v>3</v>
      </c>
      <c r="F1042" s="49">
        <v>2</v>
      </c>
      <c r="G1042" s="47">
        <f>D1042*E1042*F1042</f>
        <v>897.23297920471737</v>
      </c>
      <c r="H1042" s="510"/>
    </row>
    <row r="1043" spans="3:8" x14ac:dyDescent="0.2">
      <c r="C1043" s="53" t="s">
        <v>426</v>
      </c>
      <c r="D1043" s="47">
        <f>3.56044833017746*1.05</f>
        <v>3.7384707466863332</v>
      </c>
      <c r="E1043" s="49">
        <v>180</v>
      </c>
      <c r="F1043" s="49">
        <v>2</v>
      </c>
      <c r="G1043" s="47">
        <f>D1043*E1043*F1043</f>
        <v>1345.84946880708</v>
      </c>
      <c r="H1043" s="510"/>
    </row>
    <row r="1044" spans="3:8" x14ac:dyDescent="0.2">
      <c r="C1044" s="53" t="s">
        <v>472</v>
      </c>
      <c r="D1044" s="47">
        <f>125.327781222246*1.05</f>
        <v>131.5941702833583</v>
      </c>
      <c r="E1044" s="49">
        <v>36</v>
      </c>
      <c r="F1044" s="49">
        <v>2</v>
      </c>
      <c r="G1044" s="47">
        <f>D1044*E1044*F1044</f>
        <v>9474.7802604017979</v>
      </c>
      <c r="H1044" s="510"/>
    </row>
    <row r="1045" spans="3:8" x14ac:dyDescent="0.2">
      <c r="C1045" s="53" t="s">
        <v>533</v>
      </c>
      <c r="D1045" s="47">
        <f>31.3319453055616*1.05</f>
        <v>32.89854257083968</v>
      </c>
      <c r="E1045" s="49">
        <v>36</v>
      </c>
      <c r="F1045" s="49">
        <v>2</v>
      </c>
      <c r="G1045" s="47">
        <f>D1045*E1045*F1045</f>
        <v>2368.6950651004572</v>
      </c>
      <c r="H1045" s="511"/>
    </row>
    <row r="1046" spans="3:8" x14ac:dyDescent="0.2">
      <c r="C1046" s="53"/>
      <c r="D1046" s="47"/>
      <c r="E1046" s="49"/>
      <c r="F1046" s="49"/>
      <c r="G1046" s="47"/>
      <c r="H1046" s="81"/>
    </row>
    <row r="1047" spans="3:8" ht="24" customHeight="1" x14ac:dyDescent="0.2">
      <c r="C1047" s="53" t="s">
        <v>668</v>
      </c>
      <c r="D1047" s="47">
        <f>702.23434505756*1.05</f>
        <v>737.34606231043801</v>
      </c>
      <c r="E1047" s="49">
        <v>3</v>
      </c>
      <c r="F1047" s="49">
        <v>1</v>
      </c>
      <c r="G1047" s="47">
        <f>D1047*E1047*F1047</f>
        <v>2212.0381869313142</v>
      </c>
      <c r="H1047" s="509" t="s">
        <v>672</v>
      </c>
    </row>
    <row r="1048" spans="3:8" x14ac:dyDescent="0.2">
      <c r="C1048" s="53" t="s">
        <v>670</v>
      </c>
      <c r="D1048" s="47">
        <f>149.538829867453*1.05</f>
        <v>157.01577136082565</v>
      </c>
      <c r="E1048" s="49">
        <v>3</v>
      </c>
      <c r="F1048" s="49">
        <v>1</v>
      </c>
      <c r="G1048" s="47">
        <f>D1048*E1048*F1048</f>
        <v>471.04731408247699</v>
      </c>
      <c r="H1048" s="510"/>
    </row>
    <row r="1049" spans="3:8" x14ac:dyDescent="0.2">
      <c r="C1049" s="53" t="s">
        <v>426</v>
      </c>
      <c r="D1049" s="47">
        <f>3.73847074668633*1.05</f>
        <v>3.9253942840206468</v>
      </c>
      <c r="E1049" s="49">
        <v>180</v>
      </c>
      <c r="F1049" s="49">
        <v>1</v>
      </c>
      <c r="G1049" s="47">
        <f>D1049*E1049*F1049</f>
        <v>706.57097112371639</v>
      </c>
      <c r="H1049" s="510"/>
    </row>
    <row r="1050" spans="3:8" x14ac:dyDescent="0.2">
      <c r="C1050" s="53" t="s">
        <v>472</v>
      </c>
      <c r="D1050" s="47">
        <f>131.594170283358*1.05</f>
        <v>138.17387879752593</v>
      </c>
      <c r="E1050" s="49">
        <v>36</v>
      </c>
      <c r="F1050" s="49">
        <v>1</v>
      </c>
      <c r="G1050" s="47">
        <f>D1050*E1050*F1050</f>
        <v>4974.2596367109336</v>
      </c>
      <c r="H1050" s="510"/>
    </row>
    <row r="1051" spans="3:8" x14ac:dyDescent="0.2">
      <c r="C1051" s="53" t="s">
        <v>533</v>
      </c>
      <c r="D1051" s="47">
        <f>32.8985425708397*1.05</f>
        <v>34.543469699381689</v>
      </c>
      <c r="E1051" s="49">
        <v>36</v>
      </c>
      <c r="F1051" s="49">
        <v>1</v>
      </c>
      <c r="G1051" s="47">
        <f>D1051*E1051*F1051</f>
        <v>1243.5649091777409</v>
      </c>
      <c r="H1051" s="511"/>
    </row>
    <row r="1052" spans="3:8" x14ac:dyDescent="0.2">
      <c r="C1052" s="53"/>
      <c r="D1052" s="47"/>
      <c r="E1052" s="49"/>
      <c r="F1052" s="49"/>
      <c r="G1052" s="47"/>
      <c r="H1052" s="81"/>
    </row>
    <row r="1053" spans="3:8" x14ac:dyDescent="0.2">
      <c r="C1053" s="53"/>
      <c r="D1053" s="47"/>
      <c r="E1053" s="49"/>
      <c r="F1053" s="49"/>
      <c r="G1053" s="47"/>
      <c r="H1053" s="81"/>
    </row>
    <row r="1054" spans="3:8" x14ac:dyDescent="0.2">
      <c r="C1054" s="53"/>
      <c r="D1054" s="47"/>
      <c r="E1054" s="49"/>
      <c r="F1054" s="49"/>
      <c r="G1054" s="51">
        <f>SUM(G1031:G1052)</f>
        <v>402183.91000930162</v>
      </c>
      <c r="H1054" s="81"/>
    </row>
    <row r="1055" spans="3:8" x14ac:dyDescent="0.2">
      <c r="C1055" s="53"/>
      <c r="D1055" s="47"/>
      <c r="E1055" s="49"/>
      <c r="F1055" s="49"/>
      <c r="G1055" s="51"/>
      <c r="H1055" s="81"/>
    </row>
    <row r="1056" spans="3:8" ht="24" x14ac:dyDescent="0.2">
      <c r="C1056" s="53" t="s">
        <v>673</v>
      </c>
      <c r="D1056" s="47">
        <v>1395.1260736967342</v>
      </c>
      <c r="E1056" s="49">
        <f>3*6</f>
        <v>18</v>
      </c>
      <c r="F1056" s="49">
        <v>5</v>
      </c>
      <c r="G1056" s="47">
        <f>D1056*E1056*F1056</f>
        <v>125561.34663270609</v>
      </c>
      <c r="H1056" s="159" t="s">
        <v>674</v>
      </c>
    </row>
    <row r="1057" spans="2:10" x14ac:dyDescent="0.2">
      <c r="C1057" s="53"/>
      <c r="D1057" s="47"/>
      <c r="E1057" s="49"/>
      <c r="F1057" s="49"/>
      <c r="G1057" s="47"/>
      <c r="H1057" s="81"/>
      <c r="J1057" s="161"/>
    </row>
    <row r="1058" spans="2:10" x14ac:dyDescent="0.2">
      <c r="D1058" s="153"/>
      <c r="E1058" s="154"/>
      <c r="F1058" s="154"/>
    </row>
    <row r="1059" spans="2:10" x14ac:dyDescent="0.2">
      <c r="D1059" s="153"/>
      <c r="E1059" s="154"/>
      <c r="F1059" s="154"/>
    </row>
    <row r="1060" spans="2:10" x14ac:dyDescent="0.2">
      <c r="B1060" s="305" t="s">
        <v>334</v>
      </c>
      <c r="D1060" s="153"/>
      <c r="E1060" s="154"/>
      <c r="F1060" s="154"/>
    </row>
    <row r="1061" spans="2:10" x14ac:dyDescent="0.2">
      <c r="C1061" s="11" t="s">
        <v>502</v>
      </c>
      <c r="D1061" s="153"/>
      <c r="E1061" s="154"/>
      <c r="F1061" s="154"/>
    </row>
    <row r="1062" spans="2:10" x14ac:dyDescent="0.2">
      <c r="D1062" s="153"/>
      <c r="E1062" s="154"/>
      <c r="F1062" s="154"/>
    </row>
    <row r="1063" spans="2:10" ht="10.5" customHeight="1" x14ac:dyDescent="0.2">
      <c r="B1063" s="305" t="s">
        <v>335</v>
      </c>
      <c r="C1063" s="11" t="s">
        <v>91</v>
      </c>
      <c r="D1063" s="153"/>
      <c r="E1063" s="154"/>
      <c r="F1063" s="154"/>
    </row>
    <row r="1064" spans="2:10" ht="24" x14ac:dyDescent="0.2">
      <c r="D1064" s="45" t="s">
        <v>400</v>
      </c>
      <c r="E1064" s="45" t="s">
        <v>401</v>
      </c>
      <c r="F1064" s="45" t="s">
        <v>358</v>
      </c>
    </row>
    <row r="1065" spans="2:10" x14ac:dyDescent="0.2">
      <c r="C1065" s="53" t="s">
        <v>662</v>
      </c>
      <c r="D1065" s="56">
        <v>401.86625500611598</v>
      </c>
      <c r="E1065" s="49">
        <v>10</v>
      </c>
      <c r="F1065" s="56">
        <f>D1065*E1065</f>
        <v>4018.6625500611599</v>
      </c>
    </row>
    <row r="1066" spans="2:10" x14ac:dyDescent="0.2">
      <c r="C1066" s="53" t="s">
        <v>662</v>
      </c>
      <c r="D1066" s="56">
        <v>401.86625500611598</v>
      </c>
      <c r="E1066" s="49">
        <v>10</v>
      </c>
      <c r="F1066" s="56">
        <f>D1066*E1066</f>
        <v>4018.6625500611599</v>
      </c>
    </row>
    <row r="1067" spans="2:10" x14ac:dyDescent="0.2">
      <c r="C1067" s="53" t="s">
        <v>662</v>
      </c>
      <c r="D1067" s="56">
        <v>401.86625500611598</v>
      </c>
      <c r="E1067" s="49">
        <v>11</v>
      </c>
      <c r="F1067" s="56">
        <f>D1067*E1067</f>
        <v>4420.5288050672762</v>
      </c>
    </row>
    <row r="1068" spans="2:10" x14ac:dyDescent="0.2">
      <c r="C1068" s="50" t="s">
        <v>405</v>
      </c>
      <c r="D1068" s="55"/>
      <c r="E1068" s="78"/>
      <c r="F1068" s="78">
        <f>SUM(F1065:F1067)</f>
        <v>12457.853905189597</v>
      </c>
    </row>
    <row r="1069" spans="2:10" x14ac:dyDescent="0.2">
      <c r="D1069" s="153"/>
      <c r="E1069" s="154"/>
      <c r="F1069" s="154"/>
    </row>
    <row r="1070" spans="2:10" x14ac:dyDescent="0.2">
      <c r="B1070" s="305" t="s">
        <v>336</v>
      </c>
      <c r="C1070" s="11" t="s">
        <v>503</v>
      </c>
      <c r="D1070" s="153"/>
      <c r="E1070" s="154"/>
      <c r="F1070" s="154"/>
    </row>
    <row r="1071" spans="2:10" x14ac:dyDescent="0.2">
      <c r="D1071" s="153"/>
      <c r="E1071" s="154"/>
      <c r="F1071" s="154"/>
    </row>
    <row r="1072" spans="2:10" x14ac:dyDescent="0.2">
      <c r="D1072" s="153"/>
      <c r="E1072" s="154"/>
      <c r="F1072" s="154"/>
    </row>
    <row r="1073" spans="2:12" ht="64.5" customHeight="1" x14ac:dyDescent="0.2">
      <c r="B1073" s="305" t="s">
        <v>337</v>
      </c>
      <c r="C1073" s="167" t="s">
        <v>435</v>
      </c>
      <c r="D1073" s="153"/>
      <c r="E1073" s="154"/>
      <c r="F1073" s="154"/>
    </row>
    <row r="1074" spans="2:12" x14ac:dyDescent="0.2">
      <c r="D1074" s="153"/>
      <c r="E1074" s="154"/>
      <c r="F1074" s="154"/>
    </row>
    <row r="1075" spans="2:12" x14ac:dyDescent="0.2">
      <c r="B1075" s="305" t="s">
        <v>340</v>
      </c>
      <c r="C1075" s="11" t="s">
        <v>502</v>
      </c>
      <c r="D1075" s="153"/>
      <c r="E1075" s="154"/>
      <c r="F1075" s="154"/>
    </row>
    <row r="1076" spans="2:12" x14ac:dyDescent="0.2">
      <c r="D1076" s="153"/>
      <c r="E1076" s="154"/>
      <c r="F1076" s="154"/>
    </row>
    <row r="1077" spans="2:12" x14ac:dyDescent="0.2">
      <c r="D1077" s="153"/>
      <c r="E1077" s="154"/>
      <c r="F1077" s="154"/>
    </row>
    <row r="1078" spans="2:12" x14ac:dyDescent="0.2">
      <c r="B1078" s="305" t="s">
        <v>341</v>
      </c>
      <c r="C1078" s="11" t="s">
        <v>392</v>
      </c>
      <c r="D1078" s="153"/>
      <c r="E1078" s="154"/>
      <c r="F1078" s="154"/>
    </row>
    <row r="1079" spans="2:12" ht="24" x14ac:dyDescent="0.2">
      <c r="D1079" s="45" t="s">
        <v>400</v>
      </c>
      <c r="E1079" s="45" t="s">
        <v>79</v>
      </c>
      <c r="F1079" s="45" t="s">
        <v>80</v>
      </c>
      <c r="G1079" s="45" t="s">
        <v>81</v>
      </c>
      <c r="H1079" s="45" t="s">
        <v>82</v>
      </c>
      <c r="I1079" s="45" t="s">
        <v>83</v>
      </c>
      <c r="J1079" s="45" t="s">
        <v>84</v>
      </c>
      <c r="K1079" s="45" t="s">
        <v>401</v>
      </c>
      <c r="L1079" s="45" t="s">
        <v>358</v>
      </c>
    </row>
    <row r="1080" spans="2:12" x14ac:dyDescent="0.2">
      <c r="C1080" s="53" t="s">
        <v>675</v>
      </c>
      <c r="D1080" s="47">
        <v>712.08966603549095</v>
      </c>
      <c r="E1080" s="58">
        <v>11</v>
      </c>
      <c r="F1080" s="58">
        <v>11</v>
      </c>
      <c r="G1080" s="58">
        <v>11</v>
      </c>
      <c r="H1080" s="58">
        <v>11</v>
      </c>
      <c r="I1080" s="58">
        <v>11</v>
      </c>
      <c r="J1080" s="58">
        <v>11</v>
      </c>
      <c r="K1080" s="58">
        <f>SUM(E1080:J1080)</f>
        <v>66</v>
      </c>
      <c r="L1080" s="160"/>
    </row>
    <row r="1081" spans="2:12" x14ac:dyDescent="0.2">
      <c r="C1081" s="50" t="s">
        <v>405</v>
      </c>
      <c r="D1081" s="55"/>
      <c r="E1081" s="55">
        <f>E1080*$D$1080</f>
        <v>7832.9863263904008</v>
      </c>
      <c r="F1081" s="55">
        <f>F1080*$D$1080</f>
        <v>7832.9863263904008</v>
      </c>
      <c r="G1081" s="55">
        <f>G1080*$D$1080*1.05</f>
        <v>8224.6356427099217</v>
      </c>
      <c r="H1081" s="55">
        <f>H1080*$D$1080*1.05</f>
        <v>8224.6356427099217</v>
      </c>
      <c r="I1081" s="55">
        <f>(I1080*$D$1080*1.05)*1.05</f>
        <v>8635.867424845419</v>
      </c>
      <c r="J1081" s="55">
        <f>(J1080*$D$1080*1.05)*1.05</f>
        <v>8635.867424845419</v>
      </c>
      <c r="K1081" s="78">
        <f>SUM(K1080:K1080)</f>
        <v>66</v>
      </c>
      <c r="L1081" s="78">
        <f>SUM(E1081:J1081)</f>
        <v>49386.978787891487</v>
      </c>
    </row>
    <row r="1082" spans="2:12" x14ac:dyDescent="0.2">
      <c r="D1082" s="153"/>
      <c r="E1082" s="154"/>
      <c r="F1082" s="154"/>
    </row>
    <row r="1083" spans="2:12" x14ac:dyDescent="0.2">
      <c r="D1083" s="153"/>
      <c r="E1083" s="154"/>
      <c r="F1083" s="154"/>
    </row>
    <row r="1084" spans="2:12" x14ac:dyDescent="0.2">
      <c r="B1084" s="305" t="s">
        <v>342</v>
      </c>
      <c r="C1084" s="11" t="s">
        <v>503</v>
      </c>
      <c r="D1084" s="153"/>
      <c r="E1084" s="154"/>
      <c r="F1084" s="154"/>
    </row>
    <row r="1085" spans="2:12" x14ac:dyDescent="0.2">
      <c r="C1085" s="163"/>
      <c r="D1085" s="153"/>
      <c r="E1085" s="154"/>
      <c r="F1085" s="154"/>
    </row>
    <row r="1086" spans="2:12" x14ac:dyDescent="0.2">
      <c r="C1086" s="155"/>
      <c r="D1086" s="275"/>
      <c r="E1086" s="164"/>
      <c r="F1086" s="164"/>
      <c r="G1086" s="276"/>
      <c r="I1086" s="161"/>
    </row>
    <row r="1088" spans="2:12" x14ac:dyDescent="0.2">
      <c r="B1088" s="11" t="s">
        <v>348</v>
      </c>
      <c r="C1088" s="11" t="s">
        <v>676</v>
      </c>
    </row>
    <row r="1090" spans="2:8" x14ac:dyDescent="0.2">
      <c r="B1090" s="11" t="s">
        <v>349</v>
      </c>
      <c r="C1090" s="11" t="s">
        <v>392</v>
      </c>
    </row>
    <row r="1092" spans="2:8" ht="24" x14ac:dyDescent="0.2">
      <c r="D1092" s="45" t="s">
        <v>677</v>
      </c>
      <c r="E1092" s="45" t="s">
        <v>678</v>
      </c>
      <c r="F1092" s="45" t="s">
        <v>358</v>
      </c>
    </row>
    <row r="1093" spans="2:8" x14ac:dyDescent="0.2">
      <c r="C1093" s="50" t="s">
        <v>823</v>
      </c>
      <c r="D1093" s="55">
        <v>99980.614566298609</v>
      </c>
      <c r="E1093" s="78">
        <v>3</v>
      </c>
      <c r="F1093" s="78">
        <f>D1093*E1093</f>
        <v>299941.84369889583</v>
      </c>
      <c r="H1093" s="75"/>
    </row>
    <row r="1096" spans="2:8" x14ac:dyDescent="0.2">
      <c r="B1096" s="59" t="s">
        <v>352</v>
      </c>
      <c r="C1096" s="11" t="s">
        <v>679</v>
      </c>
    </row>
    <row r="1097" spans="2:8" x14ac:dyDescent="0.2">
      <c r="B1097" s="59"/>
    </row>
    <row r="1098" spans="2:8" x14ac:dyDescent="0.2">
      <c r="B1098" s="59"/>
      <c r="C1098" s="11" t="s">
        <v>503</v>
      </c>
    </row>
    <row r="1099" spans="2:8" x14ac:dyDescent="0.2">
      <c r="B1099" s="59"/>
    </row>
    <row r="1100" spans="2:8" ht="36" x14ac:dyDescent="0.2">
      <c r="B1100" s="59"/>
      <c r="C1100" s="156"/>
      <c r="D1100" s="45" t="s">
        <v>680</v>
      </c>
      <c r="E1100" s="45" t="s">
        <v>681</v>
      </c>
      <c r="F1100" s="45" t="s">
        <v>358</v>
      </c>
    </row>
    <row r="1101" spans="2:8" x14ac:dyDescent="0.2">
      <c r="B1101" s="59"/>
      <c r="C1101" s="53" t="s">
        <v>686</v>
      </c>
      <c r="D1101" s="47">
        <f>F1101/E1101</f>
        <v>117.94445814252461</v>
      </c>
      <c r="E1101" s="58">
        <v>252</v>
      </c>
      <c r="F1101" s="47">
        <v>29722.0034519162</v>
      </c>
    </row>
    <row r="1102" spans="2:8" x14ac:dyDescent="0.2">
      <c r="B1102" s="59"/>
      <c r="C1102" s="50" t="s">
        <v>687</v>
      </c>
      <c r="D1102" s="49"/>
      <c r="E1102" s="58"/>
      <c r="F1102" s="84">
        <f>SUM(F1101:F1101)</f>
        <v>29722.0034519162</v>
      </c>
    </row>
    <row r="1103" spans="2:8" x14ac:dyDescent="0.2">
      <c r="B1103" s="59"/>
    </row>
    <row r="1104" spans="2:8" x14ac:dyDescent="0.2">
      <c r="B1104" s="59"/>
    </row>
    <row r="1105" spans="2:12" x14ac:dyDescent="0.2">
      <c r="B1105" s="59" t="s">
        <v>353</v>
      </c>
      <c r="C1105" s="11" t="s">
        <v>652</v>
      </c>
    </row>
    <row r="1106" spans="2:12" x14ac:dyDescent="0.2">
      <c r="B1106" s="59"/>
    </row>
    <row r="1107" spans="2:12" ht="24" x14ac:dyDescent="0.2">
      <c r="B1107" s="59"/>
      <c r="C1107" s="156"/>
      <c r="D1107" s="45" t="s">
        <v>432</v>
      </c>
      <c r="E1107" s="45" t="s">
        <v>79</v>
      </c>
      <c r="F1107" s="45" t="s">
        <v>80</v>
      </c>
      <c r="G1107" s="45" t="s">
        <v>81</v>
      </c>
      <c r="H1107" s="45" t="s">
        <v>82</v>
      </c>
      <c r="I1107" s="45" t="s">
        <v>83</v>
      </c>
      <c r="J1107" s="45" t="s">
        <v>84</v>
      </c>
      <c r="K1107" s="45" t="s">
        <v>433</v>
      </c>
      <c r="L1107" s="45" t="s">
        <v>358</v>
      </c>
    </row>
    <row r="1108" spans="2:12" x14ac:dyDescent="0.2">
      <c r="B1108" s="59"/>
      <c r="C1108" s="53" t="s">
        <v>688</v>
      </c>
      <c r="D1108" s="56">
        <v>1857.6252157447595</v>
      </c>
      <c r="E1108" s="49">
        <v>3</v>
      </c>
      <c r="F1108" s="49">
        <v>4</v>
      </c>
      <c r="G1108" s="49">
        <v>4</v>
      </c>
      <c r="H1108" s="49">
        <v>4</v>
      </c>
      <c r="I1108" s="49">
        <v>4</v>
      </c>
      <c r="J1108" s="49">
        <v>2</v>
      </c>
      <c r="K1108" s="49">
        <v>21</v>
      </c>
      <c r="L1108" s="49"/>
    </row>
    <row r="1109" spans="2:12" x14ac:dyDescent="0.2">
      <c r="B1109" s="59"/>
      <c r="C1109" s="53" t="s">
        <v>689</v>
      </c>
      <c r="D1109" s="56">
        <v>1486.1001725958076</v>
      </c>
      <c r="E1109" s="49">
        <v>1</v>
      </c>
      <c r="F1109" s="49">
        <v>1</v>
      </c>
      <c r="G1109" s="49">
        <v>1</v>
      </c>
      <c r="H1109" s="49">
        <v>1</v>
      </c>
      <c r="I1109" s="49">
        <v>1</v>
      </c>
      <c r="J1109" s="49">
        <v>1</v>
      </c>
      <c r="K1109" s="49">
        <v>6</v>
      </c>
      <c r="L1109" s="49"/>
    </row>
    <row r="1110" spans="2:12" x14ac:dyDescent="0.2">
      <c r="B1110" s="59"/>
      <c r="C1110" s="53" t="s">
        <v>690</v>
      </c>
      <c r="D1110" s="56">
        <v>41086.644917639969</v>
      </c>
      <c r="E1110" s="49">
        <v>1</v>
      </c>
      <c r="F1110" s="49"/>
      <c r="G1110" s="49"/>
      <c r="H1110" s="49"/>
      <c r="I1110" s="49"/>
      <c r="J1110" s="49"/>
      <c r="K1110" s="49">
        <v>1</v>
      </c>
      <c r="L1110" s="49"/>
    </row>
    <row r="1111" spans="2:12" x14ac:dyDescent="0.2">
      <c r="B1111" s="59"/>
      <c r="C1111" s="157" t="s">
        <v>691</v>
      </c>
      <c r="D1111" s="56">
        <v>1.8576252157447595</v>
      </c>
      <c r="E1111" s="49">
        <v>1800</v>
      </c>
      <c r="F1111" s="49">
        <v>2400</v>
      </c>
      <c r="G1111" s="49">
        <v>2400</v>
      </c>
      <c r="H1111" s="49">
        <v>2400</v>
      </c>
      <c r="I1111" s="49">
        <v>2400</v>
      </c>
      <c r="J1111" s="49">
        <v>2400</v>
      </c>
      <c r="K1111" s="49">
        <f>SUM(E1111:J1111)</f>
        <v>13800</v>
      </c>
      <c r="L1111" s="49"/>
    </row>
    <row r="1112" spans="2:12" x14ac:dyDescent="0.2">
      <c r="B1112" s="59"/>
      <c r="C1112" s="50" t="s">
        <v>494</v>
      </c>
      <c r="D1112" s="49"/>
      <c r="E1112" s="78">
        <f>E1108*$D$1108+E1109*$D$1109+E1110*$D$1110+E1111*$D$1111</f>
        <v>51489.346125810618</v>
      </c>
      <c r="F1112" s="78">
        <f t="shared" ref="F1112:J1112" si="41">F1108*$D$1108+F1109*$D$1109+F1110*$D$1110+F1111*$D$1111</f>
        <v>13374.90155336227</v>
      </c>
      <c r="G1112" s="78">
        <f t="shared" si="41"/>
        <v>13374.90155336227</v>
      </c>
      <c r="H1112" s="78">
        <f t="shared" si="41"/>
        <v>13374.90155336227</v>
      </c>
      <c r="I1112" s="78">
        <f t="shared" si="41"/>
        <v>13374.90155336227</v>
      </c>
      <c r="J1112" s="78">
        <f t="shared" si="41"/>
        <v>9659.6511218727501</v>
      </c>
      <c r="K1112" s="58"/>
      <c r="L1112" s="84">
        <f>SUM(E1112:K1112)</f>
        <v>114648.60346113246</v>
      </c>
    </row>
    <row r="1113" spans="2:12" x14ac:dyDescent="0.2">
      <c r="B1113" s="59"/>
    </row>
    <row r="1114" spans="2:12" x14ac:dyDescent="0.2">
      <c r="B1114" s="59"/>
    </row>
    <row r="1115" spans="2:12" x14ac:dyDescent="0.2">
      <c r="B1115" s="59" t="s">
        <v>355</v>
      </c>
      <c r="C1115" s="11" t="s">
        <v>354</v>
      </c>
    </row>
    <row r="1116" spans="2:12" x14ac:dyDescent="0.2">
      <c r="B1116" s="59"/>
    </row>
    <row r="1117" spans="2:12" ht="24" x14ac:dyDescent="0.2">
      <c r="B1117" s="59"/>
      <c r="C1117" s="156"/>
      <c r="D1117" s="45" t="s">
        <v>432</v>
      </c>
      <c r="E1117" s="45" t="s">
        <v>79</v>
      </c>
      <c r="F1117" s="45" t="s">
        <v>80</v>
      </c>
      <c r="G1117" s="45" t="s">
        <v>81</v>
      </c>
      <c r="H1117" s="45" t="s">
        <v>82</v>
      </c>
      <c r="I1117" s="45" t="s">
        <v>83</v>
      </c>
      <c r="J1117" s="45" t="s">
        <v>84</v>
      </c>
      <c r="K1117" s="45" t="s">
        <v>433</v>
      </c>
      <c r="L1117" s="45" t="s">
        <v>358</v>
      </c>
    </row>
    <row r="1118" spans="2:12" x14ac:dyDescent="0.2">
      <c r="C1118" s="53" t="s">
        <v>692</v>
      </c>
      <c r="D1118" s="47">
        <v>2476.8336209930126</v>
      </c>
      <c r="E1118" s="58">
        <v>9</v>
      </c>
      <c r="F1118" s="58">
        <v>12</v>
      </c>
      <c r="G1118" s="58">
        <v>12</v>
      </c>
      <c r="H1118" s="58">
        <v>12</v>
      </c>
      <c r="I1118" s="58">
        <v>12</v>
      </c>
      <c r="J1118" s="58">
        <v>12</v>
      </c>
      <c r="K1118" s="58">
        <f>SUM(E1118:J1118)</f>
        <v>69</v>
      </c>
      <c r="L1118" s="47"/>
    </row>
    <row r="1119" spans="2:12" x14ac:dyDescent="0.2">
      <c r="C1119" s="53" t="s">
        <v>693</v>
      </c>
      <c r="D1119" s="47">
        <v>546.76102183420767</v>
      </c>
      <c r="E1119" s="58">
        <v>9</v>
      </c>
      <c r="F1119" s="58">
        <v>12</v>
      </c>
      <c r="G1119" s="58">
        <v>12</v>
      </c>
      <c r="H1119" s="58">
        <v>12</v>
      </c>
      <c r="I1119" s="58">
        <v>12</v>
      </c>
      <c r="J1119" s="58">
        <v>12</v>
      </c>
      <c r="K1119" s="58">
        <f t="shared" ref="K1119:K1125" si="42">SUM(E1119:J1119)</f>
        <v>69</v>
      </c>
      <c r="L1119" s="47"/>
    </row>
    <row r="1120" spans="2:12" x14ac:dyDescent="0.2">
      <c r="C1120" s="53" t="s">
        <v>694</v>
      </c>
      <c r="D1120" s="47">
        <v>2476.8336209930126</v>
      </c>
      <c r="E1120" s="58">
        <v>9</v>
      </c>
      <c r="F1120" s="58">
        <v>12</v>
      </c>
      <c r="G1120" s="58">
        <v>12</v>
      </c>
      <c r="H1120" s="58">
        <v>12</v>
      </c>
      <c r="I1120" s="58">
        <v>12</v>
      </c>
      <c r="J1120" s="58">
        <v>12</v>
      </c>
      <c r="K1120" s="58">
        <f t="shared" si="42"/>
        <v>69</v>
      </c>
      <c r="L1120" s="47"/>
    </row>
    <row r="1121" spans="2:12" x14ac:dyDescent="0.2">
      <c r="C1121" s="53" t="s">
        <v>695</v>
      </c>
      <c r="D1121" s="47">
        <v>433.44588367377719</v>
      </c>
      <c r="E1121" s="58">
        <v>9</v>
      </c>
      <c r="F1121" s="58">
        <v>12</v>
      </c>
      <c r="G1121" s="58">
        <v>12</v>
      </c>
      <c r="H1121" s="58">
        <v>12</v>
      </c>
      <c r="I1121" s="58">
        <v>12</v>
      </c>
      <c r="J1121" s="58">
        <v>12</v>
      </c>
      <c r="K1121" s="58">
        <f t="shared" si="42"/>
        <v>69</v>
      </c>
      <c r="L1121" s="47"/>
    </row>
    <row r="1122" spans="2:12" x14ac:dyDescent="0.2">
      <c r="C1122" s="53" t="s">
        <v>696</v>
      </c>
      <c r="D1122" s="47">
        <v>79.258675871776418</v>
      </c>
      <c r="E1122" s="58">
        <v>1</v>
      </c>
      <c r="F1122" s="58">
        <v>1</v>
      </c>
      <c r="G1122" s="58">
        <v>1</v>
      </c>
      <c r="H1122" s="58">
        <v>1</v>
      </c>
      <c r="I1122" s="58">
        <v>1</v>
      </c>
      <c r="J1122" s="58">
        <v>1</v>
      </c>
      <c r="K1122" s="58">
        <f t="shared" si="42"/>
        <v>6</v>
      </c>
      <c r="L1122" s="47"/>
    </row>
    <row r="1123" spans="2:12" x14ac:dyDescent="0.2">
      <c r="C1123" s="53" t="s">
        <v>697</v>
      </c>
      <c r="D1123" s="47">
        <v>14.861001725958079</v>
      </c>
      <c r="E1123" s="58">
        <v>9</v>
      </c>
      <c r="F1123" s="58">
        <v>12</v>
      </c>
      <c r="G1123" s="58">
        <v>12</v>
      </c>
      <c r="H1123" s="58">
        <v>12</v>
      </c>
      <c r="I1123" s="58">
        <v>12</v>
      </c>
      <c r="J1123" s="58">
        <v>12</v>
      </c>
      <c r="K1123" s="58">
        <f t="shared" si="42"/>
        <v>69</v>
      </c>
      <c r="L1123" s="47"/>
    </row>
    <row r="1124" spans="2:12" x14ac:dyDescent="0.2">
      <c r="C1124" s="53" t="s">
        <v>698</v>
      </c>
      <c r="D1124" s="47">
        <v>185.76252157447595</v>
      </c>
      <c r="E1124" s="58">
        <v>2</v>
      </c>
      <c r="F1124" s="58">
        <v>2</v>
      </c>
      <c r="G1124" s="58">
        <v>2</v>
      </c>
      <c r="H1124" s="58">
        <v>2</v>
      </c>
      <c r="I1124" s="58">
        <v>2</v>
      </c>
      <c r="J1124" s="58">
        <v>2</v>
      </c>
      <c r="K1124" s="58">
        <f t="shared" si="42"/>
        <v>12</v>
      </c>
      <c r="L1124" s="47"/>
    </row>
    <row r="1125" spans="2:12" x14ac:dyDescent="0.2">
      <c r="C1125" s="53" t="s">
        <v>699</v>
      </c>
      <c r="D1125" s="47">
        <v>1548.0210131206329</v>
      </c>
      <c r="E1125" s="58">
        <v>9</v>
      </c>
      <c r="F1125" s="58">
        <v>12</v>
      </c>
      <c r="G1125" s="58">
        <v>12</v>
      </c>
      <c r="H1125" s="58">
        <v>12</v>
      </c>
      <c r="I1125" s="58">
        <v>12</v>
      </c>
      <c r="J1125" s="58">
        <v>12</v>
      </c>
      <c r="K1125" s="58">
        <f t="shared" si="42"/>
        <v>69</v>
      </c>
      <c r="L1125" s="47"/>
    </row>
    <row r="1126" spans="2:12" x14ac:dyDescent="0.2">
      <c r="C1126" s="50" t="s">
        <v>687</v>
      </c>
      <c r="D1126" s="49"/>
      <c r="E1126" s="49">
        <f>E1118*$D$1118+E1119*$D$1119+E1120*$D$1120+E1121*$D$1121+E1122*$D$1122+E1123*$D$1123+E1124*$D$1124+E1125*$D$1125</f>
        <v>67921.589180086128</v>
      </c>
      <c r="F1126" s="49">
        <f t="shared" ref="F1126:J1126" si="43">F1118*$D$1118+F1119*$D$1119+F1120*$D$1120+F1121*$D$1121+F1122*$D$1122+F1123*$D$1123+F1124*$D$1124+F1125*$D$1125</f>
        <v>90411.85766710795</v>
      </c>
      <c r="G1126" s="49">
        <f t="shared" si="43"/>
        <v>90411.85766710795</v>
      </c>
      <c r="H1126" s="49">
        <f t="shared" si="43"/>
        <v>90411.85766710795</v>
      </c>
      <c r="I1126" s="49">
        <f t="shared" si="43"/>
        <v>90411.85766710795</v>
      </c>
      <c r="J1126" s="49">
        <f t="shared" si="43"/>
        <v>90411.85766710795</v>
      </c>
      <c r="K1126" s="58"/>
      <c r="L1126" s="84">
        <f>SUM(E1126:J1126)</f>
        <v>519980.87751562591</v>
      </c>
    </row>
    <row r="1129" spans="2:12" x14ac:dyDescent="0.2">
      <c r="F1129" s="158"/>
    </row>
    <row r="1130" spans="2:12" x14ac:dyDescent="0.2">
      <c r="B1130" s="11" t="s">
        <v>700</v>
      </c>
    </row>
    <row r="1131" spans="2:12" ht="60" x14ac:dyDescent="0.2">
      <c r="C1131" s="167" t="s">
        <v>701</v>
      </c>
    </row>
  </sheetData>
  <mergeCells count="15">
    <mergeCell ref="H1031:H1033"/>
    <mergeCell ref="H1035:H1039"/>
    <mergeCell ref="H1041:H1045"/>
    <mergeCell ref="H1047:H1051"/>
    <mergeCell ref="G72:G73"/>
    <mergeCell ref="G95:G96"/>
    <mergeCell ref="H176:H181"/>
    <mergeCell ref="H183:H188"/>
    <mergeCell ref="H193:H195"/>
    <mergeCell ref="H395:H397"/>
    <mergeCell ref="H400:H402"/>
    <mergeCell ref="H404:H406"/>
    <mergeCell ref="H421:H425"/>
    <mergeCell ref="H415:H418"/>
    <mergeCell ref="H410:H411"/>
  </mergeCells>
  <phoneticPr fontId="37" type="noConversion"/>
  <dataValidations disablePrompts="1" count="2">
    <dataValidation type="list" allowBlank="1" showInputMessage="1" showErrorMessage="1" sqref="D912:D913" xr:uid="{B01BFAB3-5834-4B7B-A5DB-940C97CB6861}">
      <formula1>SC_Cost_Category</formula1>
    </dataValidation>
    <dataValidation type="list" allowBlank="1" showInputMessage="1" showErrorMessage="1" sqref="D912:D913" xr:uid="{2EB124DC-E7A6-4004-BB60-F60894137819}">
      <formula1>GCF_Classification</formula1>
    </dataValidation>
  </dataValidations>
  <pageMargins left="0.7" right="0.7" top="0.75" bottom="0.75" header="0.3" footer="0.3"/>
  <pageSetup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C20D7-752C-4297-B0E4-0A203568441C}">
  <dimension ref="A2:AZ483"/>
  <sheetViews>
    <sheetView topLeftCell="K324" zoomScale="85" zoomScaleNormal="85" workbookViewId="0">
      <selection activeCell="AB339" sqref="AB1:AZ339"/>
    </sheetView>
  </sheetViews>
  <sheetFormatPr defaultColWidth="8.42578125" defaultRowHeight="15" x14ac:dyDescent="0.25"/>
  <cols>
    <col min="1" max="1" width="20.42578125" customWidth="1"/>
    <col min="2" max="2" width="22.42578125" bestFit="1" customWidth="1"/>
    <col min="3" max="3" width="54" bestFit="1" customWidth="1"/>
    <col min="4" max="4" width="15.42578125" customWidth="1"/>
    <col min="5" max="5" width="17" bestFit="1" customWidth="1"/>
    <col min="6" max="6" width="17" style="228" bestFit="1" customWidth="1"/>
    <col min="7" max="7" width="13.42578125" style="228" customWidth="1"/>
    <col min="8" max="8" width="17.42578125" style="228" bestFit="1" customWidth="1"/>
    <col min="9" max="9" width="17" bestFit="1" customWidth="1"/>
    <col min="10" max="10" width="11.42578125" style="228" bestFit="1" customWidth="1"/>
    <col min="11" max="11" width="18.42578125" style="228" bestFit="1" customWidth="1"/>
    <col min="12" max="12" width="17" bestFit="1" customWidth="1"/>
    <col min="13" max="13" width="10.42578125" style="228" bestFit="1" customWidth="1"/>
    <col min="14" max="14" width="19.42578125" style="228" bestFit="1" customWidth="1"/>
    <col min="15" max="15" width="17" bestFit="1" customWidth="1"/>
    <col min="16" max="16" width="10.42578125" style="228" bestFit="1" customWidth="1"/>
    <col min="17" max="17" width="19.42578125" style="228" bestFit="1" customWidth="1"/>
    <col min="18" max="18" width="17" bestFit="1" customWidth="1"/>
    <col min="19" max="19" width="10.42578125" style="228" bestFit="1" customWidth="1"/>
    <col min="20" max="20" width="19.42578125" style="228" bestFit="1" customWidth="1"/>
    <col min="21" max="21" width="18.42578125" bestFit="1" customWidth="1"/>
    <col min="22" max="22" width="13.42578125" style="228" bestFit="1" customWidth="1"/>
    <col min="23" max="23" width="17.42578125" style="228" bestFit="1" customWidth="1"/>
    <col min="24" max="24" width="20.42578125" style="228" bestFit="1" customWidth="1"/>
    <col min="25" max="25" width="12.42578125" customWidth="1"/>
    <col min="26" max="26" width="9.42578125" style="228" bestFit="1" customWidth="1"/>
    <col min="27" max="27" width="10.42578125" style="228" bestFit="1" customWidth="1"/>
    <col min="28" max="28" width="13.42578125" style="228" bestFit="1" customWidth="1"/>
  </cols>
  <sheetData>
    <row r="2" spans="1:52" ht="15.75" x14ac:dyDescent="0.25">
      <c r="A2" s="226" t="s">
        <v>702</v>
      </c>
    </row>
    <row r="4" spans="1:52" ht="15.75" thickBot="1" x14ac:dyDescent="0.3"/>
    <row r="5" spans="1:52" s="179" customFormat="1" ht="30" x14ac:dyDescent="0.25">
      <c r="A5" s="179" t="s">
        <v>703</v>
      </c>
      <c r="B5" s="179" t="s">
        <v>704</v>
      </c>
      <c r="C5" s="179" t="s">
        <v>705</v>
      </c>
      <c r="D5" s="41" t="s">
        <v>706</v>
      </c>
      <c r="E5" s="180" t="s">
        <v>707</v>
      </c>
      <c r="F5" s="314" t="s">
        <v>708</v>
      </c>
      <c r="G5" s="229" t="s">
        <v>709</v>
      </c>
      <c r="H5" s="230" t="s">
        <v>79</v>
      </c>
      <c r="I5" s="231"/>
      <c r="J5" s="182" t="s">
        <v>80</v>
      </c>
      <c r="K5" s="230" t="s">
        <v>80</v>
      </c>
      <c r="L5" s="231"/>
      <c r="M5" s="41" t="s">
        <v>81</v>
      </c>
      <c r="N5" s="229" t="s">
        <v>81</v>
      </c>
      <c r="O5" s="231"/>
      <c r="P5" s="41" t="s">
        <v>710</v>
      </c>
      <c r="Q5" s="229" t="s">
        <v>82</v>
      </c>
      <c r="R5" s="231"/>
      <c r="S5" s="41" t="s">
        <v>83</v>
      </c>
      <c r="T5" s="229" t="s">
        <v>83</v>
      </c>
      <c r="U5" s="231"/>
      <c r="V5" s="41" t="s">
        <v>84</v>
      </c>
      <c r="W5" s="230" t="s">
        <v>84</v>
      </c>
      <c r="X5" s="229"/>
      <c r="Y5" s="262" t="s">
        <v>711</v>
      </c>
      <c r="AA5" s="240"/>
      <c r="AB5" s="240"/>
      <c r="AC5" s="240"/>
    </row>
    <row r="6" spans="1:52" s="179" customFormat="1" ht="15.75" thickBot="1" x14ac:dyDescent="0.3">
      <c r="A6" s="184" t="s">
        <v>712</v>
      </c>
      <c r="B6" s="184"/>
      <c r="C6" s="184"/>
      <c r="D6" s="190" t="s">
        <v>713</v>
      </c>
      <c r="E6" s="185"/>
      <c r="F6" s="190"/>
      <c r="G6" s="232" t="s">
        <v>372</v>
      </c>
      <c r="H6" s="232" t="s">
        <v>714</v>
      </c>
      <c r="I6" s="233" t="s">
        <v>372</v>
      </c>
      <c r="J6" s="188" t="s">
        <v>715</v>
      </c>
      <c r="K6" s="232" t="s">
        <v>714</v>
      </c>
      <c r="L6" s="233" t="s">
        <v>372</v>
      </c>
      <c r="M6" s="190" t="s">
        <v>715</v>
      </c>
      <c r="N6" s="232" t="s">
        <v>714</v>
      </c>
      <c r="O6" s="233" t="s">
        <v>372</v>
      </c>
      <c r="P6" s="190" t="s">
        <v>716</v>
      </c>
      <c r="Q6" s="232" t="s">
        <v>714</v>
      </c>
      <c r="R6" s="233" t="s">
        <v>372</v>
      </c>
      <c r="S6" s="190" t="s">
        <v>715</v>
      </c>
      <c r="T6" s="232" t="s">
        <v>714</v>
      </c>
      <c r="U6" s="233" t="s">
        <v>372</v>
      </c>
      <c r="V6" s="190" t="s">
        <v>716</v>
      </c>
      <c r="W6" s="232" t="s">
        <v>714</v>
      </c>
      <c r="X6" s="261" t="s">
        <v>372</v>
      </c>
      <c r="Y6" s="263"/>
      <c r="AA6" s="240"/>
      <c r="AB6" s="240"/>
      <c r="AC6" s="240"/>
    </row>
    <row r="7" spans="1:52" x14ac:dyDescent="0.25">
      <c r="A7">
        <v>1.1000000000000001</v>
      </c>
      <c r="B7" t="s">
        <v>717</v>
      </c>
      <c r="C7" t="s">
        <v>718</v>
      </c>
      <c r="E7" s="191" t="s">
        <v>370</v>
      </c>
      <c r="F7" t="s">
        <v>719</v>
      </c>
      <c r="G7" s="228">
        <v>261.58776417377965</v>
      </c>
      <c r="H7" s="234">
        <v>4.9995000000000003</v>
      </c>
      <c r="I7" s="235">
        <f>G7*H7</f>
        <v>1307.8080269868115</v>
      </c>
      <c r="J7" s="192">
        <v>0.03</v>
      </c>
      <c r="K7" s="234">
        <v>6.6660000000000013</v>
      </c>
      <c r="L7" s="235">
        <f>G7*(1+J7)*K7</f>
        <v>1796.0563570618881</v>
      </c>
      <c r="M7" s="192">
        <v>0.03</v>
      </c>
      <c r="N7" s="234">
        <v>6.6660000000000013</v>
      </c>
      <c r="O7" s="235">
        <f>L7*(1+M7)</f>
        <v>1849.9380477737448</v>
      </c>
      <c r="P7" s="192">
        <v>0.03</v>
      </c>
      <c r="Q7" s="234">
        <v>6.6660000000000013</v>
      </c>
      <c r="R7" s="235">
        <f>O7*(1+P7)</f>
        <v>1905.4361892069571</v>
      </c>
      <c r="S7" s="192">
        <v>0.03</v>
      </c>
      <c r="T7" s="234">
        <v>6.6660000000000013</v>
      </c>
      <c r="U7" s="235">
        <f>R7*(1+S7)</f>
        <v>1962.5992748831659</v>
      </c>
      <c r="V7" s="192">
        <v>0.03</v>
      </c>
      <c r="W7" s="234">
        <v>6.6660000000000013</v>
      </c>
      <c r="X7" s="228">
        <f>U7*(1+V7)</f>
        <v>2021.477253129661</v>
      </c>
      <c r="Y7" s="264">
        <f>I7+L7+O7+R7+U7+X7</f>
        <v>10843.315149042228</v>
      </c>
      <c r="Z7" s="179"/>
      <c r="AC7" s="228"/>
      <c r="AD7" s="228"/>
      <c r="AE7" s="228"/>
      <c r="AF7" s="228"/>
      <c r="AG7" s="228"/>
      <c r="AH7" s="228"/>
      <c r="AI7" s="228"/>
      <c r="AJ7" s="228"/>
      <c r="AK7" s="228"/>
      <c r="AL7" s="228"/>
      <c r="AM7" s="228"/>
      <c r="AN7" s="228"/>
      <c r="AO7" s="228"/>
      <c r="AP7" s="228"/>
      <c r="AQ7" s="228"/>
      <c r="AR7" s="228"/>
      <c r="AS7" s="228"/>
      <c r="AT7" s="228"/>
      <c r="AU7" s="228"/>
      <c r="AV7" s="228"/>
      <c r="AW7" s="228"/>
      <c r="AX7" s="228"/>
      <c r="AY7" s="228"/>
      <c r="AZ7" s="228"/>
    </row>
    <row r="8" spans="1:52" x14ac:dyDescent="0.25">
      <c r="A8">
        <v>1.1000000000000001</v>
      </c>
      <c r="B8" t="s">
        <v>717</v>
      </c>
      <c r="C8" t="s">
        <v>720</v>
      </c>
      <c r="E8" s="191" t="s">
        <v>370</v>
      </c>
      <c r="F8" t="s">
        <v>719</v>
      </c>
      <c r="G8" s="228">
        <v>136.86423640486103</v>
      </c>
      <c r="H8" s="234">
        <v>4.9995000000000003</v>
      </c>
      <c r="I8" s="235">
        <f t="shared" ref="I8:I13" si="0">G8*H8</f>
        <v>684.25274990610274</v>
      </c>
      <c r="J8" s="192">
        <v>0.03</v>
      </c>
      <c r="K8" s="234">
        <v>6.6660000000000013</v>
      </c>
      <c r="L8" s="235">
        <f t="shared" ref="L8:L13" si="1">G8*(1+J8)*K8</f>
        <v>939.70710987104792</v>
      </c>
      <c r="M8" s="192">
        <v>0.03</v>
      </c>
      <c r="N8" s="234">
        <v>6.6660000000000013</v>
      </c>
      <c r="O8" s="235">
        <f t="shared" ref="O8:O15" si="2">L8*(1+M8)</f>
        <v>967.89832316717934</v>
      </c>
      <c r="P8" s="192">
        <v>0.03</v>
      </c>
      <c r="Q8" s="234">
        <v>6.6660000000000013</v>
      </c>
      <c r="R8" s="235">
        <f t="shared" ref="R8:R46" si="3">O8*(1+P8)</f>
        <v>996.93527286219478</v>
      </c>
      <c r="S8" s="192">
        <v>0.03</v>
      </c>
      <c r="T8" s="234">
        <v>6.6660000000000013</v>
      </c>
      <c r="U8" s="235">
        <f t="shared" ref="U8:U15" si="4">R8*(1+S8)</f>
        <v>1026.8433310480607</v>
      </c>
      <c r="V8" s="192">
        <v>0.03</v>
      </c>
      <c r="W8" s="234">
        <v>6.6660000000000013</v>
      </c>
      <c r="X8" s="228">
        <f t="shared" ref="X8:X10" si="5">U8*(1+V8)</f>
        <v>1057.6486309795025</v>
      </c>
      <c r="Y8" s="264">
        <f t="shared" ref="Y8:Y72" si="6">I8+L8+O8+R8+U8+X8</f>
        <v>5673.2854178340885</v>
      </c>
      <c r="Z8" s="179"/>
      <c r="AC8" s="228"/>
      <c r="AD8" s="228"/>
      <c r="AE8" s="228"/>
      <c r="AF8" s="228"/>
      <c r="AG8" s="228"/>
      <c r="AH8" s="228"/>
      <c r="AI8" s="228"/>
      <c r="AJ8" s="228"/>
      <c r="AK8" s="228"/>
      <c r="AL8" s="228"/>
      <c r="AM8" s="228"/>
      <c r="AN8" s="228"/>
      <c r="AO8" s="228"/>
      <c r="AP8" s="228"/>
      <c r="AQ8" s="228"/>
      <c r="AR8" s="228"/>
      <c r="AS8" s="228"/>
      <c r="AT8" s="228"/>
      <c r="AU8" s="228"/>
      <c r="AV8" s="228"/>
      <c r="AW8" s="228"/>
      <c r="AX8" s="228"/>
      <c r="AY8" s="228"/>
      <c r="AZ8" s="228"/>
    </row>
    <row r="9" spans="1:52" x14ac:dyDescent="0.25">
      <c r="A9">
        <v>1.1000000000000001</v>
      </c>
      <c r="B9" t="s">
        <v>717</v>
      </c>
      <c r="C9" t="s">
        <v>721</v>
      </c>
      <c r="E9" s="191" t="s">
        <v>370</v>
      </c>
      <c r="F9" t="s">
        <v>719</v>
      </c>
      <c r="G9" s="228">
        <v>634.3424778809258</v>
      </c>
      <c r="H9" s="234">
        <v>4.9995000000000003</v>
      </c>
      <c r="I9" s="235">
        <f t="shared" si="0"/>
        <v>3171.3952181656887</v>
      </c>
      <c r="J9" s="192">
        <v>0.03</v>
      </c>
      <c r="K9" s="234">
        <v>6.6660000000000013</v>
      </c>
      <c r="L9" s="235">
        <f t="shared" si="1"/>
        <v>4355.3827662808799</v>
      </c>
      <c r="M9" s="192">
        <v>0.03</v>
      </c>
      <c r="N9" s="234">
        <v>6.6660000000000013</v>
      </c>
      <c r="O9" s="235">
        <f t="shared" si="2"/>
        <v>4486.0442492693064</v>
      </c>
      <c r="P9" s="192">
        <v>0.03</v>
      </c>
      <c r="Q9" s="234">
        <v>6.6660000000000013</v>
      </c>
      <c r="R9" s="235">
        <f t="shared" si="3"/>
        <v>4620.6255767473858</v>
      </c>
      <c r="S9" s="192">
        <v>0.03</v>
      </c>
      <c r="T9" s="234">
        <v>6.6660000000000013</v>
      </c>
      <c r="U9" s="235">
        <f t="shared" si="4"/>
        <v>4759.2443440498073</v>
      </c>
      <c r="V9" s="192">
        <v>0.03</v>
      </c>
      <c r="W9" s="234">
        <v>6.6660000000000013</v>
      </c>
      <c r="X9" s="228">
        <f t="shared" si="5"/>
        <v>4902.0216743713017</v>
      </c>
      <c r="Y9" s="264">
        <f t="shared" si="6"/>
        <v>26294.713828884371</v>
      </c>
      <c r="Z9" s="179"/>
      <c r="AC9" s="228"/>
      <c r="AD9" s="228"/>
      <c r="AE9" s="228"/>
      <c r="AF9" s="228"/>
      <c r="AG9" s="228"/>
      <c r="AH9" s="228"/>
      <c r="AI9" s="228"/>
      <c r="AJ9" s="228"/>
      <c r="AK9" s="228"/>
      <c r="AL9" s="228"/>
      <c r="AM9" s="228"/>
      <c r="AN9" s="228"/>
      <c r="AO9" s="228"/>
      <c r="AP9" s="228"/>
      <c r="AQ9" s="228"/>
      <c r="AR9" s="228"/>
      <c r="AS9" s="228"/>
      <c r="AT9" s="228"/>
      <c r="AU9" s="228"/>
      <c r="AV9" s="228"/>
      <c r="AW9" s="228"/>
      <c r="AX9" s="228"/>
      <c r="AY9" s="228"/>
      <c r="AZ9" s="228"/>
    </row>
    <row r="10" spans="1:52" x14ac:dyDescent="0.25">
      <c r="A10">
        <v>1.1000000000000001</v>
      </c>
      <c r="B10" t="s">
        <v>717</v>
      </c>
      <c r="C10" t="s">
        <v>722</v>
      </c>
      <c r="E10" s="191" t="s">
        <v>370</v>
      </c>
      <c r="F10" t="s">
        <v>719</v>
      </c>
      <c r="G10" s="228">
        <v>238.15907028456934</v>
      </c>
      <c r="H10" s="234">
        <v>6.6660000000000013</v>
      </c>
      <c r="I10" s="235">
        <f t="shared" si="0"/>
        <v>1587.5683625169395</v>
      </c>
      <c r="J10" s="192">
        <v>0.03</v>
      </c>
      <c r="K10" s="234">
        <v>6.6660000000000013</v>
      </c>
      <c r="L10" s="235">
        <f t="shared" si="1"/>
        <v>1635.1954133924478</v>
      </c>
      <c r="M10" s="192">
        <v>0.03</v>
      </c>
      <c r="N10" s="234">
        <v>6.6660000000000013</v>
      </c>
      <c r="O10" s="235">
        <f t="shared" si="2"/>
        <v>1684.2512757942213</v>
      </c>
      <c r="P10" s="192">
        <v>0.03</v>
      </c>
      <c r="Q10" s="234">
        <v>6.6660000000000013</v>
      </c>
      <c r="R10" s="235">
        <f t="shared" si="3"/>
        <v>1734.778814068048</v>
      </c>
      <c r="S10" s="192">
        <v>0.03</v>
      </c>
      <c r="T10" s="234">
        <v>6.6660000000000013</v>
      </c>
      <c r="U10" s="235">
        <f t="shared" si="4"/>
        <v>1786.8221784900895</v>
      </c>
      <c r="V10" s="192">
        <v>0.03</v>
      </c>
      <c r="W10" s="234">
        <v>6.6660000000000013</v>
      </c>
      <c r="X10" s="228">
        <f t="shared" si="5"/>
        <v>1840.4268438447923</v>
      </c>
      <c r="Y10" s="264">
        <f t="shared" si="6"/>
        <v>10269.042888106538</v>
      </c>
      <c r="Z10" s="179"/>
      <c r="AC10" s="228"/>
      <c r="AD10" s="228"/>
      <c r="AE10" s="228"/>
      <c r="AF10" s="228"/>
      <c r="AG10" s="228"/>
      <c r="AH10" s="228"/>
      <c r="AI10" s="228"/>
      <c r="AJ10" s="228"/>
      <c r="AK10" s="228"/>
      <c r="AL10" s="228"/>
      <c r="AM10" s="228"/>
      <c r="AN10" s="228"/>
      <c r="AO10" s="228"/>
      <c r="AP10" s="228"/>
      <c r="AQ10" s="228"/>
      <c r="AR10" s="228"/>
      <c r="AS10" s="228"/>
      <c r="AT10" s="228"/>
      <c r="AU10" s="228"/>
      <c r="AV10" s="228"/>
      <c r="AW10" s="228"/>
      <c r="AX10" s="228"/>
      <c r="AY10" s="228"/>
      <c r="AZ10" s="228"/>
    </row>
    <row r="11" spans="1:52" x14ac:dyDescent="0.25">
      <c r="A11">
        <v>1.1000000000000001</v>
      </c>
      <c r="B11" t="s">
        <v>717</v>
      </c>
      <c r="C11" t="s">
        <v>723</v>
      </c>
      <c r="E11" s="191" t="s">
        <v>370</v>
      </c>
      <c r="F11" t="s">
        <v>719</v>
      </c>
      <c r="G11" s="228">
        <v>114.53618058036265</v>
      </c>
      <c r="H11" s="234">
        <v>0</v>
      </c>
      <c r="I11" s="235">
        <f t="shared" si="0"/>
        <v>0</v>
      </c>
      <c r="J11" s="192">
        <v>0.03</v>
      </c>
      <c r="K11" s="234">
        <v>6.6660000000000013</v>
      </c>
      <c r="L11" s="235">
        <f t="shared" si="1"/>
        <v>786.40312514115851</v>
      </c>
      <c r="M11" s="192">
        <v>0.03</v>
      </c>
      <c r="N11" s="234">
        <v>6.6660000000000013</v>
      </c>
      <c r="O11" s="235">
        <f t="shared" si="2"/>
        <v>809.99521889539324</v>
      </c>
      <c r="P11" s="192">
        <v>0.03</v>
      </c>
      <c r="Q11" s="234">
        <v>6.6660000000000013</v>
      </c>
      <c r="R11" s="235">
        <f t="shared" si="3"/>
        <v>834.295075462255</v>
      </c>
      <c r="S11" s="192">
        <v>0.03</v>
      </c>
      <c r="T11" s="234">
        <v>6.6660000000000013</v>
      </c>
      <c r="U11" s="235">
        <f t="shared" si="4"/>
        <v>859.32392772612263</v>
      </c>
      <c r="V11" s="192">
        <v>0.03</v>
      </c>
      <c r="W11" s="234">
        <v>3.3330000000000006</v>
      </c>
      <c r="X11" s="228">
        <f>U11*(1+V11)/2</f>
        <v>442.55182277895318</v>
      </c>
      <c r="Y11" s="264">
        <f t="shared" si="6"/>
        <v>3732.5691700038828</v>
      </c>
      <c r="Z11" s="179"/>
      <c r="AC11" s="228"/>
      <c r="AD11" s="228"/>
      <c r="AE11" s="228"/>
      <c r="AF11" s="228"/>
      <c r="AG11" s="228"/>
      <c r="AH11" s="228"/>
      <c r="AI11" s="228"/>
      <c r="AJ11" s="228"/>
      <c r="AK11" s="228"/>
      <c r="AL11" s="228"/>
      <c r="AM11" s="228"/>
      <c r="AN11" s="228"/>
      <c r="AO11" s="228"/>
      <c r="AP11" s="228"/>
      <c r="AQ11" s="228"/>
      <c r="AR11" s="228"/>
      <c r="AS11" s="228"/>
      <c r="AT11" s="228"/>
      <c r="AU11" s="228"/>
      <c r="AV11" s="228"/>
      <c r="AW11" s="228"/>
      <c r="AX11" s="228"/>
      <c r="AY11" s="228"/>
      <c r="AZ11" s="228"/>
    </row>
    <row r="12" spans="1:52" x14ac:dyDescent="0.25">
      <c r="A12">
        <v>1.1000000000000001</v>
      </c>
      <c r="B12" t="s">
        <v>717</v>
      </c>
      <c r="C12" t="s">
        <v>724</v>
      </c>
      <c r="E12" s="191" t="s">
        <v>370</v>
      </c>
      <c r="F12" t="s">
        <v>719</v>
      </c>
      <c r="G12" s="228">
        <v>156.92639796371139</v>
      </c>
      <c r="H12" s="234">
        <v>4.9995000000000003</v>
      </c>
      <c r="I12" s="235">
        <f t="shared" si="0"/>
        <v>784.55352661957511</v>
      </c>
      <c r="J12" s="192">
        <v>0.03</v>
      </c>
      <c r="K12" s="234">
        <v>6.6660000000000013</v>
      </c>
      <c r="L12" s="235">
        <f t="shared" si="1"/>
        <v>1077.4535098908834</v>
      </c>
      <c r="M12" s="192">
        <v>0.03</v>
      </c>
      <c r="N12" s="234">
        <v>6.6660000000000013</v>
      </c>
      <c r="O12" s="235">
        <f t="shared" si="2"/>
        <v>1109.77711518761</v>
      </c>
      <c r="P12" s="192">
        <v>0.03</v>
      </c>
      <c r="Q12" s="234">
        <v>6.6660000000000013</v>
      </c>
      <c r="R12" s="235">
        <f t="shared" si="3"/>
        <v>1143.0704286432383</v>
      </c>
      <c r="S12" s="192">
        <v>0.03</v>
      </c>
      <c r="T12" s="234">
        <v>6.6660000000000013</v>
      </c>
      <c r="U12" s="235">
        <f t="shared" si="4"/>
        <v>1177.3625415025356</v>
      </c>
      <c r="V12" s="192">
        <v>0.03</v>
      </c>
      <c r="W12" s="234">
        <v>0</v>
      </c>
      <c r="Y12" s="264">
        <f t="shared" si="6"/>
        <v>5292.2171218438425</v>
      </c>
      <c r="Z12" s="179"/>
      <c r="AC12" s="228"/>
      <c r="AD12" s="228"/>
      <c r="AE12" s="228"/>
      <c r="AF12" s="228"/>
      <c r="AG12" s="228"/>
      <c r="AH12" s="228"/>
      <c r="AI12" s="228"/>
      <c r="AJ12" s="228"/>
      <c r="AK12" s="228"/>
      <c r="AL12" s="228"/>
      <c r="AM12" s="228"/>
      <c r="AN12" s="228"/>
      <c r="AO12" s="228"/>
      <c r="AP12" s="228"/>
      <c r="AQ12" s="228"/>
      <c r="AR12" s="228"/>
      <c r="AS12" s="228"/>
      <c r="AT12" s="228"/>
      <c r="AU12" s="228"/>
      <c r="AV12" s="228"/>
      <c r="AW12" s="228"/>
      <c r="AX12" s="228"/>
      <c r="AY12" s="228"/>
      <c r="AZ12" s="228"/>
    </row>
    <row r="13" spans="1:52" ht="30" x14ac:dyDescent="0.25">
      <c r="A13">
        <v>1.1000000000000001</v>
      </c>
      <c r="B13" t="s">
        <v>717</v>
      </c>
      <c r="C13" t="s">
        <v>725</v>
      </c>
      <c r="E13" s="313" t="s">
        <v>100</v>
      </c>
      <c r="F13" t="s">
        <v>719</v>
      </c>
      <c r="G13" s="228">
        <v>114.53618058036265</v>
      </c>
      <c r="H13" s="234">
        <v>4.9995000000000003</v>
      </c>
      <c r="I13" s="235">
        <f t="shared" si="0"/>
        <v>572.62363481152317</v>
      </c>
      <c r="J13" s="192">
        <v>0.03</v>
      </c>
      <c r="K13" s="234">
        <v>6.6660000000000013</v>
      </c>
      <c r="L13" s="235">
        <f t="shared" si="1"/>
        <v>786.40312514115851</v>
      </c>
      <c r="M13" s="192">
        <v>0.03</v>
      </c>
      <c r="N13" s="234">
        <v>6.6660000000000013</v>
      </c>
      <c r="O13" s="235">
        <f t="shared" si="2"/>
        <v>809.99521889539324</v>
      </c>
      <c r="P13" s="192">
        <v>0.03</v>
      </c>
      <c r="Q13" s="234">
        <v>6.6660000000000013</v>
      </c>
      <c r="R13" s="235">
        <f t="shared" si="3"/>
        <v>834.295075462255</v>
      </c>
      <c r="S13" s="192">
        <v>0.03</v>
      </c>
      <c r="T13" s="234">
        <v>6.6660000000000013</v>
      </c>
      <c r="U13" s="235">
        <f t="shared" si="4"/>
        <v>859.32392772612263</v>
      </c>
      <c r="V13" s="192">
        <v>0.03</v>
      </c>
      <c r="W13" s="234">
        <v>3.3330000000000006</v>
      </c>
      <c r="X13" s="228">
        <f>U13*(1+V13)/2</f>
        <v>442.55182277895318</v>
      </c>
      <c r="Y13" s="264">
        <f t="shared" si="6"/>
        <v>4305.1928048154059</v>
      </c>
      <c r="Z13" s="179"/>
      <c r="AC13" s="228"/>
      <c r="AD13" s="228"/>
      <c r="AE13" s="228"/>
      <c r="AF13" s="228"/>
      <c r="AG13" s="228"/>
      <c r="AH13" s="228"/>
      <c r="AI13" s="228"/>
      <c r="AJ13" s="228"/>
      <c r="AK13" s="228"/>
      <c r="AL13" s="228"/>
      <c r="AM13" s="228"/>
      <c r="AN13" s="228"/>
      <c r="AO13" s="228"/>
      <c r="AP13" s="228"/>
      <c r="AQ13" s="228"/>
      <c r="AR13" s="228"/>
      <c r="AS13" s="228"/>
      <c r="AT13" s="228"/>
      <c r="AU13" s="228"/>
      <c r="AV13" s="228"/>
      <c r="AW13" s="228"/>
      <c r="AX13" s="228"/>
      <c r="AY13" s="228"/>
      <c r="AZ13" s="228"/>
    </row>
    <row r="14" spans="1:52" ht="30" x14ac:dyDescent="0.25">
      <c r="A14">
        <v>1.1000000000000001</v>
      </c>
      <c r="B14" t="s">
        <v>717</v>
      </c>
      <c r="C14" t="s">
        <v>726</v>
      </c>
      <c r="E14" s="313" t="s">
        <v>100</v>
      </c>
      <c r="F14" t="s">
        <v>719</v>
      </c>
      <c r="G14" s="228">
        <v>65.831220731684198</v>
      </c>
      <c r="H14" s="234">
        <v>3.3330000000000006</v>
      </c>
      <c r="I14" s="235">
        <f>G14*H14*5</f>
        <v>1097.0772934935173</v>
      </c>
      <c r="J14" s="192">
        <v>0.03</v>
      </c>
      <c r="K14" s="234">
        <v>6.6660000000000013</v>
      </c>
      <c r="L14" s="235">
        <f>G14*(1+J14)*K14*5</f>
        <v>2259.979224596646</v>
      </c>
      <c r="M14" s="192">
        <v>0.03</v>
      </c>
      <c r="N14" s="234">
        <v>6.6660000000000013</v>
      </c>
      <c r="O14" s="235">
        <f t="shared" si="2"/>
        <v>2327.7786013345453</v>
      </c>
      <c r="P14" s="192">
        <v>0.03</v>
      </c>
      <c r="Q14" s="234">
        <v>6.6660000000000013</v>
      </c>
      <c r="R14" s="235">
        <f t="shared" si="3"/>
        <v>2397.6119593745816</v>
      </c>
      <c r="S14" s="192">
        <v>0.03</v>
      </c>
      <c r="T14" s="234">
        <v>6.6660000000000013</v>
      </c>
      <c r="U14" s="235">
        <f t="shared" si="4"/>
        <v>2469.540318155819</v>
      </c>
      <c r="V14" s="192">
        <v>0.03</v>
      </c>
      <c r="W14" s="234">
        <v>3.3330000000000006</v>
      </c>
      <c r="X14" s="228">
        <f>U14*(1+V14)/2</f>
        <v>1271.8132638502468</v>
      </c>
      <c r="Y14" s="264">
        <f t="shared" si="6"/>
        <v>11823.800660805355</v>
      </c>
      <c r="Z14" s="179"/>
      <c r="AC14" s="228"/>
      <c r="AD14" s="228"/>
      <c r="AE14" s="228"/>
      <c r="AF14" s="228"/>
      <c r="AG14" s="228"/>
      <c r="AH14" s="228"/>
      <c r="AI14" s="228"/>
      <c r="AJ14" s="228"/>
      <c r="AK14" s="228"/>
      <c r="AL14" s="228"/>
      <c r="AM14" s="228"/>
      <c r="AN14" s="228"/>
      <c r="AO14" s="228"/>
      <c r="AP14" s="228"/>
      <c r="AQ14" s="228"/>
      <c r="AR14" s="228"/>
      <c r="AS14" s="228"/>
      <c r="AT14" s="228"/>
      <c r="AU14" s="228"/>
      <c r="AV14" s="228"/>
      <c r="AW14" s="228"/>
      <c r="AX14" s="228"/>
      <c r="AY14" s="228"/>
      <c r="AZ14" s="228"/>
    </row>
    <row r="15" spans="1:52" ht="30" x14ac:dyDescent="0.25">
      <c r="A15">
        <v>1.1000000000000001</v>
      </c>
      <c r="B15" t="s">
        <v>717</v>
      </c>
      <c r="C15" t="s">
        <v>727</v>
      </c>
      <c r="E15" s="313" t="s">
        <v>100</v>
      </c>
      <c r="F15" t="s">
        <v>719</v>
      </c>
      <c r="G15" s="228">
        <v>54.214002090893388</v>
      </c>
      <c r="H15" s="234">
        <v>3.3330000000000006</v>
      </c>
      <c r="I15" s="235">
        <f>G15*H15*16</f>
        <v>2891.124303503163</v>
      </c>
      <c r="J15" s="192">
        <v>0.03</v>
      </c>
      <c r="K15" s="234">
        <v>6.6660000000000013</v>
      </c>
      <c r="L15" s="235">
        <f>G15*(1+J15)*K15*16</f>
        <v>5955.7160652165157</v>
      </c>
      <c r="M15" s="192">
        <v>0.03</v>
      </c>
      <c r="N15" s="234">
        <v>6.6660000000000013</v>
      </c>
      <c r="O15" s="235">
        <f t="shared" si="2"/>
        <v>6134.3875471730116</v>
      </c>
      <c r="P15" s="192">
        <v>0.03</v>
      </c>
      <c r="Q15" s="234">
        <v>6.6660000000000013</v>
      </c>
      <c r="R15" s="235">
        <f t="shared" si="3"/>
        <v>6318.4191735882023</v>
      </c>
      <c r="S15" s="192">
        <v>0.03</v>
      </c>
      <c r="T15" s="234">
        <v>6.6660000000000013</v>
      </c>
      <c r="U15" s="235">
        <f t="shared" si="4"/>
        <v>6507.9717487958487</v>
      </c>
      <c r="V15" s="192">
        <v>0.03</v>
      </c>
      <c r="W15" s="234">
        <v>3.3330000000000006</v>
      </c>
      <c r="X15" s="228">
        <f>U15*(1+V15)/2</f>
        <v>3351.6054506298624</v>
      </c>
      <c r="Y15" s="264">
        <f t="shared" si="6"/>
        <v>31159.224288906604</v>
      </c>
      <c r="Z15" s="179"/>
      <c r="AC15" s="228"/>
      <c r="AD15" s="228"/>
      <c r="AE15" s="228"/>
      <c r="AF15" s="228"/>
      <c r="AG15" s="228"/>
      <c r="AH15" s="228"/>
      <c r="AI15" s="228"/>
      <c r="AJ15" s="228"/>
      <c r="AK15" s="228"/>
      <c r="AL15" s="228"/>
      <c r="AM15" s="228"/>
      <c r="AN15" s="228"/>
      <c r="AO15" s="228"/>
      <c r="AP15" s="228"/>
      <c r="AQ15" s="228"/>
      <c r="AR15" s="228"/>
      <c r="AS15" s="228"/>
      <c r="AT15" s="228"/>
      <c r="AU15" s="228"/>
      <c r="AV15" s="228"/>
      <c r="AW15" s="228"/>
      <c r="AX15" s="228"/>
      <c r="AY15" s="228"/>
      <c r="AZ15" s="228"/>
    </row>
    <row r="16" spans="1:52" ht="30" x14ac:dyDescent="0.25">
      <c r="A16">
        <v>1.1000000000000001</v>
      </c>
      <c r="B16" t="s">
        <v>717</v>
      </c>
      <c r="C16" t="s">
        <v>728</v>
      </c>
      <c r="E16" s="313" t="s">
        <v>100</v>
      </c>
      <c r="F16" t="s">
        <v>719</v>
      </c>
      <c r="G16" s="228">
        <v>365.33295909646932</v>
      </c>
      <c r="H16" s="234">
        <v>3</v>
      </c>
      <c r="I16" s="235">
        <f>G16*H16</f>
        <v>1095.998877289408</v>
      </c>
      <c r="J16" s="192"/>
      <c r="K16" s="234"/>
      <c r="L16" s="235"/>
      <c r="M16" s="192"/>
      <c r="N16" s="234"/>
      <c r="O16" s="235"/>
      <c r="P16" s="192"/>
      <c r="Q16" s="234"/>
      <c r="R16" s="235"/>
      <c r="S16" s="192"/>
      <c r="T16" s="234"/>
      <c r="U16" s="235"/>
      <c r="V16" s="192"/>
      <c r="W16" s="234"/>
      <c r="Y16" s="264">
        <f t="shared" si="6"/>
        <v>1095.998877289408</v>
      </c>
      <c r="Z16" s="179"/>
      <c r="AC16" s="228"/>
      <c r="AD16" s="228"/>
      <c r="AE16" s="228"/>
      <c r="AF16" s="228"/>
      <c r="AG16" s="228"/>
      <c r="AH16" s="228"/>
      <c r="AI16" s="228"/>
      <c r="AJ16" s="228"/>
      <c r="AK16" s="228"/>
      <c r="AL16" s="228"/>
      <c r="AM16" s="228"/>
      <c r="AN16" s="228"/>
      <c r="AO16" s="228"/>
      <c r="AP16" s="228"/>
      <c r="AQ16" s="228"/>
      <c r="AR16" s="228"/>
      <c r="AS16" s="228"/>
      <c r="AT16" s="228"/>
      <c r="AU16" s="228"/>
      <c r="AV16" s="228"/>
      <c r="AW16" s="228"/>
      <c r="AX16" s="228"/>
      <c r="AY16" s="228"/>
      <c r="AZ16" s="228"/>
    </row>
    <row r="17" spans="1:52" s="179" customFormat="1" x14ac:dyDescent="0.25">
      <c r="A17" s="193">
        <v>1.1000000000000001</v>
      </c>
      <c r="B17" s="193" t="s">
        <v>717</v>
      </c>
      <c r="C17" s="193" t="s">
        <v>104</v>
      </c>
      <c r="D17" s="193" t="s">
        <v>90</v>
      </c>
      <c r="E17" s="194"/>
      <c r="F17" s="193"/>
      <c r="G17" s="236"/>
      <c r="H17" s="236">
        <f>SUM(H7:H16)</f>
        <v>41.329500000000003</v>
      </c>
      <c r="I17" s="236">
        <f>SUM(I7:I16)</f>
        <v>13192.401993292728</v>
      </c>
      <c r="J17" s="196"/>
      <c r="K17" s="236">
        <f>SUM(K7:K15)</f>
        <v>59.994000000000021</v>
      </c>
      <c r="L17" s="238">
        <f>SUM(L7:L15)</f>
        <v>19592.296696592624</v>
      </c>
      <c r="M17" s="196"/>
      <c r="N17" s="236">
        <f>SUM(N7:N15)</f>
        <v>59.994000000000021</v>
      </c>
      <c r="O17" s="238">
        <f>SUM(O7:O15)</f>
        <v>20180.065597490408</v>
      </c>
      <c r="P17" s="196"/>
      <c r="Q17" s="236">
        <f>SUM(Q7:Q15)</f>
        <v>59.994000000000021</v>
      </c>
      <c r="R17" s="238">
        <f>SUM(R7:R15)</f>
        <v>20785.467565415118</v>
      </c>
      <c r="S17" s="196"/>
      <c r="T17" s="236">
        <f>SUM(T7:T15)</f>
        <v>59.994000000000021</v>
      </c>
      <c r="U17" s="238">
        <f>SUM(U7:U15)</f>
        <v>21409.031592377571</v>
      </c>
      <c r="V17" s="196"/>
      <c r="W17" s="236">
        <f>SUM(W7:W15)</f>
        <v>39.996000000000002</v>
      </c>
      <c r="X17" s="236">
        <f>SUM(X7:X15)</f>
        <v>15330.096762363271</v>
      </c>
      <c r="Y17" s="265">
        <f t="shared" si="6"/>
        <v>110489.36020753172</v>
      </c>
      <c r="AA17" s="240"/>
      <c r="AB17" s="228"/>
      <c r="AC17" s="228"/>
      <c r="AD17" s="228"/>
      <c r="AE17" s="228"/>
      <c r="AF17" s="228"/>
      <c r="AG17" s="228"/>
      <c r="AH17" s="228"/>
      <c r="AI17" s="228"/>
      <c r="AJ17" s="228"/>
      <c r="AK17" s="228"/>
      <c r="AL17" s="228"/>
      <c r="AM17" s="228"/>
      <c r="AN17" s="228"/>
      <c r="AO17" s="228"/>
      <c r="AP17" s="228"/>
      <c r="AQ17" s="228"/>
      <c r="AR17" s="228"/>
      <c r="AS17" s="228"/>
      <c r="AT17" s="228"/>
      <c r="AU17" s="228"/>
      <c r="AV17" s="228"/>
      <c r="AW17" s="228"/>
      <c r="AX17" s="228"/>
      <c r="AY17" s="228"/>
      <c r="AZ17" s="228"/>
    </row>
    <row r="18" spans="1:52" x14ac:dyDescent="0.25">
      <c r="A18">
        <v>1.1000000000000001</v>
      </c>
      <c r="B18" t="s">
        <v>729</v>
      </c>
      <c r="C18" t="s">
        <v>718</v>
      </c>
      <c r="E18" s="191" t="s">
        <v>370</v>
      </c>
      <c r="F18" t="s">
        <v>719</v>
      </c>
      <c r="G18" s="228">
        <v>261.58776417377965</v>
      </c>
      <c r="H18" s="234">
        <v>4.9995000000000003</v>
      </c>
      <c r="I18" s="235">
        <f>G18*H18</f>
        <v>1307.8080269868115</v>
      </c>
      <c r="J18" s="192">
        <v>0.03</v>
      </c>
      <c r="K18" s="234">
        <v>6.6660000000000013</v>
      </c>
      <c r="L18" s="235">
        <f>G18*(1+J18)*K18</f>
        <v>1796.0563570618881</v>
      </c>
      <c r="M18" s="192">
        <v>0.03</v>
      </c>
      <c r="N18" s="234">
        <v>6.6660000000000013</v>
      </c>
      <c r="O18" s="235">
        <f>L18*(1+M18)</f>
        <v>1849.9380477737448</v>
      </c>
      <c r="P18" s="192">
        <v>0.03</v>
      </c>
      <c r="Q18" s="234">
        <v>6.6660000000000013</v>
      </c>
      <c r="R18" s="235">
        <f t="shared" si="3"/>
        <v>1905.4361892069571</v>
      </c>
      <c r="S18" s="192">
        <v>0.03</v>
      </c>
      <c r="T18" s="234">
        <v>6.6660000000000013</v>
      </c>
      <c r="U18" s="235">
        <f>R18*(1+S18)</f>
        <v>1962.5992748831659</v>
      </c>
      <c r="V18" s="192">
        <v>0.03</v>
      </c>
      <c r="W18" s="234">
        <v>6.6660000000000013</v>
      </c>
      <c r="X18" s="228">
        <f>U18*(1+V18)</f>
        <v>2021.477253129661</v>
      </c>
      <c r="Y18" s="264">
        <f t="shared" si="6"/>
        <v>10843.315149042228</v>
      </c>
      <c r="Z18" s="179"/>
      <c r="AC18" s="228"/>
      <c r="AD18" s="228"/>
      <c r="AE18" s="228"/>
      <c r="AF18" s="228"/>
      <c r="AG18" s="228"/>
      <c r="AH18" s="228"/>
      <c r="AI18" s="228"/>
      <c r="AJ18" s="228"/>
      <c r="AK18" s="228"/>
      <c r="AL18" s="228"/>
      <c r="AM18" s="228"/>
      <c r="AN18" s="228"/>
      <c r="AO18" s="228"/>
      <c r="AP18" s="228"/>
      <c r="AQ18" s="228"/>
      <c r="AR18" s="228"/>
      <c r="AS18" s="228"/>
      <c r="AT18" s="228"/>
      <c r="AU18" s="228"/>
      <c r="AV18" s="228"/>
      <c r="AW18" s="228"/>
      <c r="AX18" s="228"/>
      <c r="AY18" s="228"/>
      <c r="AZ18" s="228"/>
    </row>
    <row r="19" spans="1:52" x14ac:dyDescent="0.25">
      <c r="A19">
        <v>1.1000000000000001</v>
      </c>
      <c r="B19" t="s">
        <v>729</v>
      </c>
      <c r="C19" t="s">
        <v>720</v>
      </c>
      <c r="E19" s="191" t="s">
        <v>370</v>
      </c>
      <c r="F19" t="s">
        <v>719</v>
      </c>
      <c r="G19" s="228">
        <v>136.86423640486103</v>
      </c>
      <c r="H19" s="234">
        <v>4.9995000000000003</v>
      </c>
      <c r="I19" s="235">
        <f t="shared" ref="I19:I24" si="7">G19*H19</f>
        <v>684.25274990610274</v>
      </c>
      <c r="J19" s="192">
        <v>0.03</v>
      </c>
      <c r="K19" s="234">
        <v>6.6660000000000013</v>
      </c>
      <c r="L19" s="235">
        <f t="shared" ref="L19:L24" si="8">G19*(1+J19)*K19</f>
        <v>939.70710987104792</v>
      </c>
      <c r="M19" s="192">
        <v>0.03</v>
      </c>
      <c r="N19" s="234">
        <v>6.6660000000000013</v>
      </c>
      <c r="O19" s="235">
        <f t="shared" ref="O19:O26" si="9">L19*(1+M19)</f>
        <v>967.89832316717934</v>
      </c>
      <c r="P19" s="192">
        <v>0.03</v>
      </c>
      <c r="Q19" s="234">
        <v>6.6660000000000013</v>
      </c>
      <c r="R19" s="235">
        <f t="shared" si="3"/>
        <v>996.93527286219478</v>
      </c>
      <c r="S19" s="192">
        <v>0.03</v>
      </c>
      <c r="T19" s="234">
        <v>6.6660000000000013</v>
      </c>
      <c r="U19" s="235">
        <f t="shared" ref="U19:U26" si="10">R19*(1+S19)</f>
        <v>1026.8433310480607</v>
      </c>
      <c r="V19" s="192">
        <v>0.03</v>
      </c>
      <c r="W19" s="234">
        <v>6.6660000000000013</v>
      </c>
      <c r="X19" s="228">
        <f t="shared" ref="X19:X21" si="11">U19*(1+V19)</f>
        <v>1057.6486309795025</v>
      </c>
      <c r="Y19" s="264">
        <f t="shared" si="6"/>
        <v>5673.2854178340885</v>
      </c>
      <c r="Z19" s="179"/>
      <c r="AC19" s="228"/>
      <c r="AD19" s="228"/>
      <c r="AE19" s="228"/>
      <c r="AF19" s="228"/>
      <c r="AG19" s="228"/>
      <c r="AH19" s="228"/>
      <c r="AI19" s="228"/>
      <c r="AJ19" s="228"/>
      <c r="AK19" s="228"/>
      <c r="AL19" s="228"/>
      <c r="AM19" s="228"/>
      <c r="AN19" s="228"/>
      <c r="AO19" s="228"/>
      <c r="AP19" s="228"/>
      <c r="AQ19" s="228"/>
      <c r="AR19" s="228"/>
      <c r="AS19" s="228"/>
      <c r="AT19" s="228"/>
      <c r="AU19" s="228"/>
      <c r="AV19" s="228"/>
      <c r="AW19" s="228"/>
      <c r="AX19" s="228"/>
      <c r="AY19" s="228"/>
      <c r="AZ19" s="228"/>
    </row>
    <row r="20" spans="1:52" x14ac:dyDescent="0.25">
      <c r="A20">
        <v>1.1000000000000001</v>
      </c>
      <c r="B20" t="s">
        <v>729</v>
      </c>
      <c r="C20" t="s">
        <v>721</v>
      </c>
      <c r="E20" s="191" t="s">
        <v>370</v>
      </c>
      <c r="F20" t="s">
        <v>719</v>
      </c>
      <c r="G20" s="228">
        <v>634.3424778809258</v>
      </c>
      <c r="H20" s="234">
        <v>4.9995000000000003</v>
      </c>
      <c r="I20" s="235">
        <f t="shared" si="7"/>
        <v>3171.3952181656887</v>
      </c>
      <c r="J20" s="192">
        <v>0.03</v>
      </c>
      <c r="K20" s="234">
        <v>6.6660000000000013</v>
      </c>
      <c r="L20" s="235">
        <f t="shared" si="8"/>
        <v>4355.3827662808799</v>
      </c>
      <c r="M20" s="192">
        <v>0.03</v>
      </c>
      <c r="N20" s="234">
        <v>6.6660000000000013</v>
      </c>
      <c r="O20" s="235">
        <f t="shared" si="9"/>
        <v>4486.0442492693064</v>
      </c>
      <c r="P20" s="192">
        <v>0.03</v>
      </c>
      <c r="Q20" s="234">
        <v>6.6660000000000013</v>
      </c>
      <c r="R20" s="235">
        <f t="shared" si="3"/>
        <v>4620.6255767473858</v>
      </c>
      <c r="S20" s="192">
        <v>0.03</v>
      </c>
      <c r="T20" s="234">
        <v>6.6660000000000013</v>
      </c>
      <c r="U20" s="235">
        <f t="shared" si="10"/>
        <v>4759.2443440498073</v>
      </c>
      <c r="V20" s="192">
        <v>0.03</v>
      </c>
      <c r="W20" s="234">
        <v>6.6660000000000013</v>
      </c>
      <c r="X20" s="228">
        <f t="shared" si="11"/>
        <v>4902.0216743713017</v>
      </c>
      <c r="Y20" s="264">
        <f t="shared" si="6"/>
        <v>26294.713828884371</v>
      </c>
      <c r="Z20" s="179"/>
      <c r="AC20" s="228"/>
      <c r="AD20" s="228"/>
      <c r="AE20" s="228"/>
      <c r="AF20" s="228"/>
      <c r="AG20" s="228"/>
      <c r="AH20" s="228"/>
      <c r="AI20" s="228"/>
      <c r="AJ20" s="228"/>
      <c r="AK20" s="228"/>
      <c r="AL20" s="228"/>
      <c r="AM20" s="228"/>
      <c r="AN20" s="228"/>
      <c r="AO20" s="228"/>
      <c r="AP20" s="228"/>
      <c r="AQ20" s="228"/>
      <c r="AR20" s="228"/>
      <c r="AS20" s="228"/>
      <c r="AT20" s="228"/>
      <c r="AU20" s="228"/>
      <c r="AV20" s="228"/>
      <c r="AW20" s="228"/>
      <c r="AX20" s="228"/>
      <c r="AY20" s="228"/>
      <c r="AZ20" s="228"/>
    </row>
    <row r="21" spans="1:52" x14ac:dyDescent="0.25">
      <c r="A21">
        <v>1.1000000000000001</v>
      </c>
      <c r="B21" t="s">
        <v>729</v>
      </c>
      <c r="C21" t="s">
        <v>722</v>
      </c>
      <c r="E21" s="191" t="s">
        <v>370</v>
      </c>
      <c r="F21" t="s">
        <v>719</v>
      </c>
      <c r="G21" s="228">
        <v>238.15907028456934</v>
      </c>
      <c r="H21" s="234">
        <v>6.6660000000000013</v>
      </c>
      <c r="I21" s="235">
        <f t="shared" si="7"/>
        <v>1587.5683625169395</v>
      </c>
      <c r="J21" s="192">
        <v>0.03</v>
      </c>
      <c r="K21" s="234">
        <v>6.6660000000000013</v>
      </c>
      <c r="L21" s="235">
        <f t="shared" si="8"/>
        <v>1635.1954133924478</v>
      </c>
      <c r="M21" s="192">
        <v>0.03</v>
      </c>
      <c r="N21" s="234">
        <v>6.6660000000000013</v>
      </c>
      <c r="O21" s="235">
        <f t="shared" si="9"/>
        <v>1684.2512757942213</v>
      </c>
      <c r="P21" s="192">
        <v>0.03</v>
      </c>
      <c r="Q21" s="234">
        <v>6.6660000000000013</v>
      </c>
      <c r="R21" s="235">
        <f t="shared" si="3"/>
        <v>1734.778814068048</v>
      </c>
      <c r="S21" s="192">
        <v>0.03</v>
      </c>
      <c r="T21" s="234">
        <v>6.6660000000000013</v>
      </c>
      <c r="U21" s="235">
        <f t="shared" si="10"/>
        <v>1786.8221784900895</v>
      </c>
      <c r="V21" s="192">
        <v>0.03</v>
      </c>
      <c r="W21" s="234">
        <v>6.6660000000000013</v>
      </c>
      <c r="X21" s="228">
        <f t="shared" si="11"/>
        <v>1840.4268438447923</v>
      </c>
      <c r="Y21" s="264">
        <f t="shared" si="6"/>
        <v>10269.042888106538</v>
      </c>
      <c r="Z21" s="179"/>
      <c r="AC21" s="228"/>
      <c r="AD21" s="228"/>
      <c r="AE21" s="228"/>
      <c r="AF21" s="228"/>
      <c r="AG21" s="228"/>
      <c r="AH21" s="228"/>
      <c r="AI21" s="228"/>
      <c r="AJ21" s="228"/>
      <c r="AK21" s="228"/>
      <c r="AL21" s="228"/>
      <c r="AM21" s="228"/>
      <c r="AN21" s="228"/>
      <c r="AO21" s="228"/>
      <c r="AP21" s="228"/>
      <c r="AQ21" s="228"/>
      <c r="AR21" s="228"/>
      <c r="AS21" s="228"/>
      <c r="AT21" s="228"/>
      <c r="AU21" s="228"/>
      <c r="AV21" s="228"/>
      <c r="AW21" s="228"/>
      <c r="AX21" s="228"/>
      <c r="AY21" s="228"/>
      <c r="AZ21" s="228"/>
    </row>
    <row r="22" spans="1:52" x14ac:dyDescent="0.25">
      <c r="A22">
        <v>1.1000000000000001</v>
      </c>
      <c r="B22" t="s">
        <v>729</v>
      </c>
      <c r="C22" t="s">
        <v>723</v>
      </c>
      <c r="E22" s="191" t="s">
        <v>370</v>
      </c>
      <c r="F22" t="s">
        <v>719</v>
      </c>
      <c r="G22" s="228">
        <v>114.53618058036265</v>
      </c>
      <c r="H22" s="234">
        <v>0</v>
      </c>
      <c r="I22" s="235">
        <f t="shared" si="7"/>
        <v>0</v>
      </c>
      <c r="J22" s="192">
        <v>0.03</v>
      </c>
      <c r="K22" s="234">
        <v>6.6660000000000013</v>
      </c>
      <c r="L22" s="235">
        <f t="shared" si="8"/>
        <v>786.40312514115851</v>
      </c>
      <c r="M22" s="192">
        <v>0.03</v>
      </c>
      <c r="N22" s="234">
        <v>6.6660000000000013</v>
      </c>
      <c r="O22" s="235">
        <f t="shared" si="9"/>
        <v>809.99521889539324</v>
      </c>
      <c r="P22" s="192">
        <v>0.03</v>
      </c>
      <c r="Q22" s="234">
        <v>6.6660000000000013</v>
      </c>
      <c r="R22" s="235">
        <f t="shared" si="3"/>
        <v>834.295075462255</v>
      </c>
      <c r="S22" s="192">
        <v>0.03</v>
      </c>
      <c r="T22" s="234">
        <v>6.6660000000000013</v>
      </c>
      <c r="U22" s="235">
        <f t="shared" si="10"/>
        <v>859.32392772612263</v>
      </c>
      <c r="V22" s="192">
        <v>0.03</v>
      </c>
      <c r="W22" s="234">
        <v>3.3330000000000006</v>
      </c>
      <c r="X22" s="228">
        <f>U22*(1+V22)/2</f>
        <v>442.55182277895318</v>
      </c>
      <c r="Y22" s="264">
        <f t="shared" si="6"/>
        <v>3732.5691700038828</v>
      </c>
      <c r="Z22" s="179"/>
      <c r="AC22" s="228"/>
      <c r="AD22" s="228"/>
      <c r="AE22" s="228"/>
      <c r="AF22" s="228"/>
      <c r="AG22" s="228"/>
      <c r="AH22" s="228"/>
      <c r="AI22" s="228"/>
      <c r="AJ22" s="228"/>
      <c r="AK22" s="228"/>
      <c r="AL22" s="228"/>
      <c r="AM22" s="228"/>
      <c r="AN22" s="228"/>
      <c r="AO22" s="228"/>
      <c r="AP22" s="228"/>
      <c r="AQ22" s="228"/>
      <c r="AR22" s="228"/>
      <c r="AS22" s="228"/>
      <c r="AT22" s="228"/>
      <c r="AU22" s="228"/>
      <c r="AV22" s="228"/>
      <c r="AW22" s="228"/>
      <c r="AX22" s="228"/>
      <c r="AY22" s="228"/>
      <c r="AZ22" s="228"/>
    </row>
    <row r="23" spans="1:52" x14ac:dyDescent="0.25">
      <c r="A23">
        <v>1.1000000000000001</v>
      </c>
      <c r="B23" t="s">
        <v>729</v>
      </c>
      <c r="C23" t="s">
        <v>724</v>
      </c>
      <c r="E23" s="191" t="s">
        <v>370</v>
      </c>
      <c r="F23" t="s">
        <v>719</v>
      </c>
      <c r="G23" s="228">
        <v>156.92639796371139</v>
      </c>
      <c r="H23" s="234">
        <v>4.9995000000000003</v>
      </c>
      <c r="I23" s="235">
        <f t="shared" si="7"/>
        <v>784.55352661957511</v>
      </c>
      <c r="J23" s="192">
        <v>0.03</v>
      </c>
      <c r="K23" s="234">
        <v>6.6660000000000013</v>
      </c>
      <c r="L23" s="235">
        <f t="shared" si="8"/>
        <v>1077.4535098908834</v>
      </c>
      <c r="M23" s="192">
        <v>0.03</v>
      </c>
      <c r="N23" s="234">
        <v>6.6660000000000013</v>
      </c>
      <c r="O23" s="235">
        <f t="shared" si="9"/>
        <v>1109.77711518761</v>
      </c>
      <c r="P23" s="192">
        <v>0.03</v>
      </c>
      <c r="Q23" s="234">
        <v>6.6660000000000013</v>
      </c>
      <c r="R23" s="235">
        <f t="shared" si="3"/>
        <v>1143.0704286432383</v>
      </c>
      <c r="S23" s="192">
        <v>0.03</v>
      </c>
      <c r="T23" s="234">
        <v>6.6660000000000013</v>
      </c>
      <c r="U23" s="235">
        <f t="shared" si="10"/>
        <v>1177.3625415025356</v>
      </c>
      <c r="V23" s="192">
        <v>0.03</v>
      </c>
      <c r="W23" s="234">
        <v>0</v>
      </c>
      <c r="Y23" s="264">
        <f t="shared" si="6"/>
        <v>5292.2171218438425</v>
      </c>
      <c r="Z23" s="179"/>
      <c r="AC23" s="228"/>
      <c r="AD23" s="228"/>
      <c r="AE23" s="228"/>
      <c r="AF23" s="228"/>
      <c r="AG23" s="228"/>
      <c r="AH23" s="228"/>
      <c r="AI23" s="228"/>
      <c r="AJ23" s="228"/>
      <c r="AK23" s="228"/>
      <c r="AL23" s="228"/>
      <c r="AM23" s="228"/>
      <c r="AN23" s="228"/>
      <c r="AO23" s="228"/>
      <c r="AP23" s="228"/>
      <c r="AQ23" s="228"/>
      <c r="AR23" s="228"/>
      <c r="AS23" s="228"/>
      <c r="AT23" s="228"/>
      <c r="AU23" s="228"/>
      <c r="AV23" s="228"/>
      <c r="AW23" s="228"/>
      <c r="AX23" s="228"/>
      <c r="AY23" s="228"/>
      <c r="AZ23" s="228"/>
    </row>
    <row r="24" spans="1:52" ht="30" x14ac:dyDescent="0.25">
      <c r="A24">
        <v>1.1000000000000001</v>
      </c>
      <c r="B24" t="s">
        <v>729</v>
      </c>
      <c r="C24" t="s">
        <v>725</v>
      </c>
      <c r="E24" s="313" t="s">
        <v>100</v>
      </c>
      <c r="F24" t="s">
        <v>719</v>
      </c>
      <c r="G24" s="228">
        <v>114.53618058036265</v>
      </c>
      <c r="H24" s="234">
        <v>4.9995000000000003</v>
      </c>
      <c r="I24" s="235">
        <f t="shared" si="7"/>
        <v>572.62363481152317</v>
      </c>
      <c r="J24" s="192">
        <v>0.03</v>
      </c>
      <c r="K24" s="234">
        <v>6.6660000000000013</v>
      </c>
      <c r="L24" s="235">
        <f t="shared" si="8"/>
        <v>786.40312514115851</v>
      </c>
      <c r="M24" s="192">
        <v>0.03</v>
      </c>
      <c r="N24" s="234">
        <v>6.6660000000000013</v>
      </c>
      <c r="O24" s="235">
        <f t="shared" si="9"/>
        <v>809.99521889539324</v>
      </c>
      <c r="P24" s="192">
        <v>0.03</v>
      </c>
      <c r="Q24" s="234">
        <v>6.6660000000000013</v>
      </c>
      <c r="R24" s="235">
        <f t="shared" si="3"/>
        <v>834.295075462255</v>
      </c>
      <c r="S24" s="192">
        <v>0.03</v>
      </c>
      <c r="T24" s="234">
        <v>6.6660000000000013</v>
      </c>
      <c r="U24" s="235">
        <f t="shared" si="10"/>
        <v>859.32392772612263</v>
      </c>
      <c r="V24" s="192">
        <v>0.03</v>
      </c>
      <c r="W24" s="234">
        <v>3.3330000000000006</v>
      </c>
      <c r="X24" s="228">
        <f>U24*(1+V24)/2</f>
        <v>442.55182277895318</v>
      </c>
      <c r="Y24" s="264">
        <f t="shared" si="6"/>
        <v>4305.1928048154059</v>
      </c>
      <c r="Z24" s="179"/>
      <c r="AC24" s="228"/>
      <c r="AD24" s="228"/>
      <c r="AE24" s="228"/>
      <c r="AF24" s="228"/>
      <c r="AG24" s="228"/>
      <c r="AH24" s="228"/>
      <c r="AI24" s="228"/>
      <c r="AJ24" s="228"/>
      <c r="AK24" s="228"/>
      <c r="AL24" s="228"/>
      <c r="AM24" s="228"/>
      <c r="AN24" s="228"/>
      <c r="AO24" s="228"/>
      <c r="AP24" s="228"/>
      <c r="AQ24" s="228"/>
      <c r="AR24" s="228"/>
      <c r="AS24" s="228"/>
      <c r="AT24" s="228"/>
      <c r="AU24" s="228"/>
      <c r="AV24" s="228"/>
      <c r="AW24" s="228"/>
      <c r="AX24" s="228"/>
      <c r="AY24" s="228"/>
      <c r="AZ24" s="228"/>
    </row>
    <row r="25" spans="1:52" ht="30" x14ac:dyDescent="0.25">
      <c r="A25">
        <v>1.1000000000000001</v>
      </c>
      <c r="B25" t="s">
        <v>729</v>
      </c>
      <c r="C25" t="s">
        <v>726</v>
      </c>
      <c r="E25" s="313" t="s">
        <v>100</v>
      </c>
      <c r="F25" t="s">
        <v>719</v>
      </c>
      <c r="G25" s="228">
        <v>65.831220731684198</v>
      </c>
      <c r="H25" s="234">
        <v>3.3330000000000006</v>
      </c>
      <c r="I25" s="235">
        <f>G25*H25*5</f>
        <v>1097.0772934935173</v>
      </c>
      <c r="J25" s="192">
        <v>0.03</v>
      </c>
      <c r="K25" s="234">
        <v>6.6660000000000013</v>
      </c>
      <c r="L25" s="235">
        <f>G25*(1+J25)*K25*5</f>
        <v>2259.979224596646</v>
      </c>
      <c r="M25" s="192">
        <v>0.03</v>
      </c>
      <c r="N25" s="234">
        <v>6.6660000000000013</v>
      </c>
      <c r="O25" s="235">
        <f t="shared" si="9"/>
        <v>2327.7786013345453</v>
      </c>
      <c r="P25" s="192">
        <v>0.03</v>
      </c>
      <c r="Q25" s="234">
        <v>6.6660000000000013</v>
      </c>
      <c r="R25" s="235">
        <f t="shared" si="3"/>
        <v>2397.6119593745816</v>
      </c>
      <c r="S25" s="192">
        <v>0.03</v>
      </c>
      <c r="T25" s="234">
        <v>6.6660000000000013</v>
      </c>
      <c r="U25" s="235">
        <f t="shared" si="10"/>
        <v>2469.540318155819</v>
      </c>
      <c r="V25" s="192">
        <v>0.03</v>
      </c>
      <c r="W25" s="234">
        <v>3.3330000000000006</v>
      </c>
      <c r="X25" s="228">
        <f>U25*(1+V25)/2</f>
        <v>1271.8132638502468</v>
      </c>
      <c r="Y25" s="264">
        <f t="shared" si="6"/>
        <v>11823.800660805355</v>
      </c>
      <c r="Z25" s="179"/>
      <c r="AC25" s="228"/>
      <c r="AD25" s="228"/>
      <c r="AE25" s="228"/>
      <c r="AF25" s="228"/>
      <c r="AG25" s="228"/>
      <c r="AH25" s="228"/>
      <c r="AI25" s="228"/>
      <c r="AJ25" s="228"/>
      <c r="AK25" s="228"/>
      <c r="AL25" s="228"/>
      <c r="AM25" s="228"/>
      <c r="AN25" s="228"/>
      <c r="AO25" s="228"/>
      <c r="AP25" s="228"/>
      <c r="AQ25" s="228"/>
      <c r="AR25" s="228"/>
      <c r="AS25" s="228"/>
      <c r="AT25" s="228"/>
      <c r="AU25" s="228"/>
      <c r="AV25" s="228"/>
      <c r="AW25" s="228"/>
      <c r="AX25" s="228"/>
      <c r="AY25" s="228"/>
      <c r="AZ25" s="228"/>
    </row>
    <row r="26" spans="1:52" ht="30" x14ac:dyDescent="0.25">
      <c r="A26">
        <v>1.1000000000000001</v>
      </c>
      <c r="B26" t="s">
        <v>729</v>
      </c>
      <c r="C26" t="s">
        <v>727</v>
      </c>
      <c r="E26" s="313" t="s">
        <v>100</v>
      </c>
      <c r="F26" t="s">
        <v>719</v>
      </c>
      <c r="G26" s="228">
        <v>54.214002090893388</v>
      </c>
      <c r="H26" s="234">
        <v>3.3330000000000006</v>
      </c>
      <c r="I26" s="235">
        <f>G26*H26*16</f>
        <v>2891.124303503163</v>
      </c>
      <c r="J26" s="192">
        <v>0.03</v>
      </c>
      <c r="K26" s="234">
        <v>6.6660000000000013</v>
      </c>
      <c r="L26" s="235">
        <f>G26*(1+J26)*K26*16</f>
        <v>5955.7160652165157</v>
      </c>
      <c r="M26" s="192">
        <v>0.03</v>
      </c>
      <c r="N26" s="234">
        <v>6.6660000000000013</v>
      </c>
      <c r="O26" s="235">
        <f t="shared" si="9"/>
        <v>6134.3875471730116</v>
      </c>
      <c r="P26" s="192">
        <v>0.03</v>
      </c>
      <c r="Q26" s="234">
        <v>6.6660000000000013</v>
      </c>
      <c r="R26" s="235">
        <f t="shared" si="3"/>
        <v>6318.4191735882023</v>
      </c>
      <c r="S26" s="192">
        <v>0.03</v>
      </c>
      <c r="T26" s="234">
        <v>6.6660000000000013</v>
      </c>
      <c r="U26" s="235">
        <f t="shared" si="10"/>
        <v>6507.9717487958487</v>
      </c>
      <c r="V26" s="192">
        <v>0.03</v>
      </c>
      <c r="W26" s="234">
        <v>3.3330000000000006</v>
      </c>
      <c r="X26" s="228">
        <f>U26*(1+V26)/2</f>
        <v>3351.6054506298624</v>
      </c>
      <c r="Y26" s="264">
        <f t="shared" si="6"/>
        <v>31159.224288906604</v>
      </c>
      <c r="Z26" s="179"/>
      <c r="AC26" s="228"/>
      <c r="AD26" s="228"/>
      <c r="AE26" s="228"/>
      <c r="AF26" s="228"/>
      <c r="AG26" s="228"/>
      <c r="AH26" s="228"/>
      <c r="AI26" s="228"/>
      <c r="AJ26" s="228"/>
      <c r="AK26" s="228"/>
      <c r="AL26" s="228"/>
      <c r="AM26" s="228"/>
      <c r="AN26" s="228"/>
      <c r="AO26" s="228"/>
      <c r="AP26" s="228"/>
      <c r="AQ26" s="228"/>
      <c r="AR26" s="228"/>
      <c r="AS26" s="228"/>
      <c r="AT26" s="228"/>
      <c r="AU26" s="228"/>
      <c r="AV26" s="228"/>
      <c r="AW26" s="228"/>
      <c r="AX26" s="228"/>
      <c r="AY26" s="228"/>
      <c r="AZ26" s="228"/>
    </row>
    <row r="27" spans="1:52" s="179" customFormat="1" x14ac:dyDescent="0.25">
      <c r="A27" s="193">
        <v>1.1000000000000001</v>
      </c>
      <c r="B27" s="193" t="s">
        <v>729</v>
      </c>
      <c r="C27" s="193" t="s">
        <v>121</v>
      </c>
      <c r="D27" s="193" t="s">
        <v>106</v>
      </c>
      <c r="E27" s="194"/>
      <c r="F27" s="193"/>
      <c r="G27" s="236">
        <v>0</v>
      </c>
      <c r="H27" s="236">
        <f>SUM(H18:H26)</f>
        <v>38.329500000000003</v>
      </c>
      <c r="I27" s="236">
        <f>SUM(I18:I26)</f>
        <v>12096.403116003319</v>
      </c>
      <c r="J27" s="196"/>
      <c r="K27" s="236">
        <f>SUM(K18:K26)</f>
        <v>59.994000000000021</v>
      </c>
      <c r="L27" s="238">
        <f>SUM(L18:L26)</f>
        <v>19592.296696592624</v>
      </c>
      <c r="M27" s="196"/>
      <c r="N27" s="236">
        <f>SUM(N18:N26)</f>
        <v>59.994000000000021</v>
      </c>
      <c r="O27" s="238">
        <f>SUM(O18:O26)</f>
        <v>20180.065597490408</v>
      </c>
      <c r="P27" s="196"/>
      <c r="Q27" s="236">
        <f>SUM(Q18:Q26)</f>
        <v>59.994000000000021</v>
      </c>
      <c r="R27" s="238">
        <f>SUM(R18:R26)</f>
        <v>20785.467565415118</v>
      </c>
      <c r="S27" s="196"/>
      <c r="T27" s="236">
        <f>SUM(T18:T26)</f>
        <v>59.994000000000021</v>
      </c>
      <c r="U27" s="238">
        <f>SUM(U18:U26)</f>
        <v>21409.031592377571</v>
      </c>
      <c r="V27" s="196"/>
      <c r="W27" s="236">
        <f>SUM(W18:W26)</f>
        <v>39.996000000000002</v>
      </c>
      <c r="X27" s="236">
        <f>SUM(X18:X26)</f>
        <v>15330.096762363271</v>
      </c>
      <c r="Y27" s="265">
        <f t="shared" si="6"/>
        <v>109393.3613302423</v>
      </c>
      <c r="AA27" s="240"/>
      <c r="AB27" s="228"/>
      <c r="AC27" s="228"/>
      <c r="AD27" s="228"/>
      <c r="AE27" s="228"/>
      <c r="AF27" s="228"/>
      <c r="AG27" s="228"/>
      <c r="AH27" s="228"/>
      <c r="AI27" s="228"/>
      <c r="AJ27" s="228"/>
      <c r="AK27" s="228"/>
      <c r="AL27" s="228"/>
      <c r="AM27" s="228"/>
      <c r="AN27" s="228"/>
      <c r="AO27" s="228"/>
      <c r="AP27" s="228"/>
      <c r="AQ27" s="228"/>
      <c r="AR27" s="228"/>
      <c r="AS27" s="228"/>
      <c r="AT27" s="228"/>
      <c r="AU27" s="228"/>
      <c r="AV27" s="228"/>
      <c r="AW27" s="228"/>
      <c r="AX27" s="228"/>
      <c r="AY27" s="228"/>
      <c r="AZ27" s="228"/>
    </row>
    <row r="28" spans="1:52" x14ac:dyDescent="0.25">
      <c r="A28">
        <v>1.1000000000000001</v>
      </c>
      <c r="B28" t="s">
        <v>730</v>
      </c>
      <c r="C28" t="s">
        <v>718</v>
      </c>
      <c r="E28" s="191" t="s">
        <v>370</v>
      </c>
      <c r="F28" t="s">
        <v>719</v>
      </c>
      <c r="G28" s="228">
        <v>261.58776417377965</v>
      </c>
      <c r="H28" s="234">
        <v>4.9995000000000003</v>
      </c>
      <c r="I28" s="235">
        <f>G28*H28</f>
        <v>1307.8080269868115</v>
      </c>
      <c r="J28" s="192">
        <v>0.03</v>
      </c>
      <c r="K28" s="234">
        <v>6.6660000000000013</v>
      </c>
      <c r="L28" s="235">
        <f>G28*(1+J28)*K28</f>
        <v>1796.0563570618881</v>
      </c>
      <c r="M28" s="192">
        <v>0.03</v>
      </c>
      <c r="N28" s="234">
        <v>6.6660000000000013</v>
      </c>
      <c r="O28" s="235">
        <f>L28*(1+M28)</f>
        <v>1849.9380477737448</v>
      </c>
      <c r="P28" s="192">
        <v>0.03</v>
      </c>
      <c r="Q28" s="234">
        <v>6.6660000000000013</v>
      </c>
      <c r="R28" s="235">
        <f t="shared" si="3"/>
        <v>1905.4361892069571</v>
      </c>
      <c r="S28" s="192">
        <v>0.03</v>
      </c>
      <c r="T28" s="234">
        <v>6.6660000000000013</v>
      </c>
      <c r="U28" s="235">
        <f>R28*(1+S28)</f>
        <v>1962.5992748831659</v>
      </c>
      <c r="V28" s="192">
        <v>0.03</v>
      </c>
      <c r="W28" s="234">
        <v>6.6660000000000013</v>
      </c>
      <c r="X28" s="228">
        <f>U28*(1+V28)</f>
        <v>2021.477253129661</v>
      </c>
      <c r="Y28" s="264">
        <f t="shared" si="6"/>
        <v>10843.315149042228</v>
      </c>
      <c r="Z28" s="179"/>
      <c r="AC28" s="228"/>
      <c r="AD28" s="228"/>
      <c r="AE28" s="228"/>
      <c r="AF28" s="228"/>
      <c r="AG28" s="228"/>
      <c r="AH28" s="228"/>
      <c r="AI28" s="228"/>
      <c r="AJ28" s="228"/>
      <c r="AK28" s="228"/>
      <c r="AL28" s="228"/>
      <c r="AM28" s="228"/>
      <c r="AN28" s="228"/>
      <c r="AO28" s="228"/>
      <c r="AP28" s="228"/>
      <c r="AQ28" s="228"/>
      <c r="AR28" s="228"/>
      <c r="AS28" s="228"/>
      <c r="AT28" s="228"/>
      <c r="AU28" s="228"/>
      <c r="AV28" s="228"/>
      <c r="AW28" s="228"/>
      <c r="AX28" s="228"/>
      <c r="AY28" s="228"/>
      <c r="AZ28" s="228"/>
    </row>
    <row r="29" spans="1:52" x14ac:dyDescent="0.25">
      <c r="A29">
        <v>1.1000000000000001</v>
      </c>
      <c r="B29" t="s">
        <v>730</v>
      </c>
      <c r="C29" t="s">
        <v>720</v>
      </c>
      <c r="E29" s="191" t="s">
        <v>370</v>
      </c>
      <c r="F29" t="s">
        <v>719</v>
      </c>
      <c r="G29" s="228">
        <v>136.86423640486103</v>
      </c>
      <c r="H29" s="234">
        <v>4.9995000000000003</v>
      </c>
      <c r="I29" s="235">
        <f t="shared" ref="I29:I34" si="12">G29*H29</f>
        <v>684.25274990610274</v>
      </c>
      <c r="J29" s="192">
        <v>0.03</v>
      </c>
      <c r="K29" s="234">
        <v>6.6660000000000013</v>
      </c>
      <c r="L29" s="235">
        <f t="shared" ref="L29:L34" si="13">G29*(1+J29)*K29</f>
        <v>939.70710987104792</v>
      </c>
      <c r="M29" s="192">
        <v>0.03</v>
      </c>
      <c r="N29" s="234">
        <v>6.6660000000000013</v>
      </c>
      <c r="O29" s="235">
        <f t="shared" ref="O29:O36" si="14">L29*(1+M29)</f>
        <v>967.89832316717934</v>
      </c>
      <c r="P29" s="192">
        <v>0.03</v>
      </c>
      <c r="Q29" s="234">
        <v>6.6660000000000013</v>
      </c>
      <c r="R29" s="235">
        <f t="shared" si="3"/>
        <v>996.93527286219478</v>
      </c>
      <c r="S29" s="192">
        <v>0.03</v>
      </c>
      <c r="T29" s="234">
        <v>6.6660000000000013</v>
      </c>
      <c r="U29" s="235">
        <f t="shared" ref="U29:U36" si="15">R29*(1+S29)</f>
        <v>1026.8433310480607</v>
      </c>
      <c r="V29" s="192">
        <v>0.03</v>
      </c>
      <c r="W29" s="234">
        <v>6.6660000000000013</v>
      </c>
      <c r="X29" s="228">
        <f t="shared" ref="X29:X31" si="16">U29*(1+V29)</f>
        <v>1057.6486309795025</v>
      </c>
      <c r="Y29" s="264">
        <f t="shared" si="6"/>
        <v>5673.2854178340885</v>
      </c>
      <c r="Z29" s="179"/>
      <c r="AC29" s="228"/>
      <c r="AD29" s="228"/>
      <c r="AE29" s="228"/>
      <c r="AF29" s="228"/>
      <c r="AG29" s="228"/>
      <c r="AH29" s="228"/>
      <c r="AI29" s="228"/>
      <c r="AJ29" s="228"/>
      <c r="AK29" s="228"/>
      <c r="AL29" s="228"/>
      <c r="AM29" s="228"/>
      <c r="AN29" s="228"/>
      <c r="AO29" s="228"/>
      <c r="AP29" s="228"/>
      <c r="AQ29" s="228"/>
      <c r="AR29" s="228"/>
      <c r="AS29" s="228"/>
      <c r="AT29" s="228"/>
      <c r="AU29" s="228"/>
      <c r="AV29" s="228"/>
      <c r="AW29" s="228"/>
      <c r="AX29" s="228"/>
      <c r="AY29" s="228"/>
      <c r="AZ29" s="228"/>
    </row>
    <row r="30" spans="1:52" x14ac:dyDescent="0.25">
      <c r="A30">
        <v>1.1000000000000001</v>
      </c>
      <c r="B30" t="s">
        <v>730</v>
      </c>
      <c r="C30" t="s">
        <v>721</v>
      </c>
      <c r="E30" s="191" t="s">
        <v>370</v>
      </c>
      <c r="F30" t="s">
        <v>719</v>
      </c>
      <c r="G30" s="228">
        <v>634.3424778809258</v>
      </c>
      <c r="H30" s="234">
        <v>4.9995000000000003</v>
      </c>
      <c r="I30" s="235">
        <f t="shared" si="12"/>
        <v>3171.3952181656887</v>
      </c>
      <c r="J30" s="192">
        <v>0.03</v>
      </c>
      <c r="K30" s="234">
        <v>6.6660000000000013</v>
      </c>
      <c r="L30" s="235">
        <f t="shared" si="13"/>
        <v>4355.3827662808799</v>
      </c>
      <c r="M30" s="192">
        <v>0.03</v>
      </c>
      <c r="N30" s="234">
        <v>6.6660000000000013</v>
      </c>
      <c r="O30" s="235">
        <f t="shared" si="14"/>
        <v>4486.0442492693064</v>
      </c>
      <c r="P30" s="192">
        <v>0.03</v>
      </c>
      <c r="Q30" s="234">
        <v>6.6660000000000013</v>
      </c>
      <c r="R30" s="235">
        <f t="shared" si="3"/>
        <v>4620.6255767473858</v>
      </c>
      <c r="S30" s="192">
        <v>0.03</v>
      </c>
      <c r="T30" s="234">
        <v>6.6660000000000013</v>
      </c>
      <c r="U30" s="235">
        <f t="shared" si="15"/>
        <v>4759.2443440498073</v>
      </c>
      <c r="V30" s="192">
        <v>0.03</v>
      </c>
      <c r="W30" s="234">
        <v>6.6660000000000013</v>
      </c>
      <c r="X30" s="228">
        <f t="shared" si="16"/>
        <v>4902.0216743713017</v>
      </c>
      <c r="Y30" s="264">
        <f t="shared" si="6"/>
        <v>26294.713828884371</v>
      </c>
      <c r="Z30" s="179"/>
      <c r="AC30" s="228"/>
      <c r="AD30" s="228"/>
      <c r="AE30" s="228"/>
      <c r="AF30" s="228"/>
      <c r="AG30" s="228"/>
      <c r="AH30" s="228"/>
      <c r="AI30" s="228"/>
      <c r="AJ30" s="228"/>
      <c r="AK30" s="228"/>
      <c r="AL30" s="228"/>
      <c r="AM30" s="228"/>
      <c r="AN30" s="228"/>
      <c r="AO30" s="228"/>
      <c r="AP30" s="228"/>
      <c r="AQ30" s="228"/>
      <c r="AR30" s="228"/>
      <c r="AS30" s="228"/>
      <c r="AT30" s="228"/>
      <c r="AU30" s="228"/>
      <c r="AV30" s="228"/>
      <c r="AW30" s="228"/>
      <c r="AX30" s="228"/>
      <c r="AY30" s="228"/>
      <c r="AZ30" s="228"/>
    </row>
    <row r="31" spans="1:52" x14ac:dyDescent="0.25">
      <c r="A31">
        <v>1.1000000000000001</v>
      </c>
      <c r="B31" t="s">
        <v>730</v>
      </c>
      <c r="C31" t="s">
        <v>722</v>
      </c>
      <c r="E31" s="191" t="s">
        <v>370</v>
      </c>
      <c r="F31" t="s">
        <v>719</v>
      </c>
      <c r="G31" s="228">
        <v>238.15907028456934</v>
      </c>
      <c r="H31" s="234">
        <v>6.6660000000000013</v>
      </c>
      <c r="I31" s="235">
        <f t="shared" si="12"/>
        <v>1587.5683625169395</v>
      </c>
      <c r="J31" s="192">
        <v>0.03</v>
      </c>
      <c r="K31" s="234">
        <v>6.6660000000000013</v>
      </c>
      <c r="L31" s="235">
        <f t="shared" si="13"/>
        <v>1635.1954133924478</v>
      </c>
      <c r="M31" s="192">
        <v>0.03</v>
      </c>
      <c r="N31" s="234">
        <v>6.6660000000000013</v>
      </c>
      <c r="O31" s="235">
        <f t="shared" si="14"/>
        <v>1684.2512757942213</v>
      </c>
      <c r="P31" s="192">
        <v>0.03</v>
      </c>
      <c r="Q31" s="234">
        <v>6.6660000000000013</v>
      </c>
      <c r="R31" s="235">
        <f t="shared" si="3"/>
        <v>1734.778814068048</v>
      </c>
      <c r="S31" s="192">
        <v>0.03</v>
      </c>
      <c r="T31" s="234">
        <v>6.6660000000000013</v>
      </c>
      <c r="U31" s="235">
        <f t="shared" si="15"/>
        <v>1786.8221784900895</v>
      </c>
      <c r="V31" s="192">
        <v>0.03</v>
      </c>
      <c r="W31" s="234">
        <v>6.6660000000000013</v>
      </c>
      <c r="X31" s="228">
        <f t="shared" si="16"/>
        <v>1840.4268438447923</v>
      </c>
      <c r="Y31" s="264">
        <f t="shared" si="6"/>
        <v>10269.042888106538</v>
      </c>
      <c r="Z31" s="179"/>
      <c r="AC31" s="228"/>
      <c r="AD31" s="228"/>
      <c r="AE31" s="228"/>
      <c r="AF31" s="228"/>
      <c r="AG31" s="228"/>
      <c r="AH31" s="228"/>
      <c r="AI31" s="228"/>
      <c r="AJ31" s="228"/>
      <c r="AK31" s="228"/>
      <c r="AL31" s="228"/>
      <c r="AM31" s="228"/>
      <c r="AN31" s="228"/>
      <c r="AO31" s="228"/>
      <c r="AP31" s="228"/>
      <c r="AQ31" s="228"/>
      <c r="AR31" s="228"/>
      <c r="AS31" s="228"/>
      <c r="AT31" s="228"/>
      <c r="AU31" s="228"/>
      <c r="AV31" s="228"/>
      <c r="AW31" s="228"/>
      <c r="AX31" s="228"/>
      <c r="AY31" s="228"/>
      <c r="AZ31" s="228"/>
    </row>
    <row r="32" spans="1:52" x14ac:dyDescent="0.25">
      <c r="A32">
        <v>1.1000000000000001</v>
      </c>
      <c r="B32" t="s">
        <v>730</v>
      </c>
      <c r="C32" t="s">
        <v>723</v>
      </c>
      <c r="E32" s="191" t="s">
        <v>370</v>
      </c>
      <c r="F32" t="s">
        <v>719</v>
      </c>
      <c r="G32" s="228">
        <v>114.53618058036265</v>
      </c>
      <c r="H32" s="234">
        <v>0</v>
      </c>
      <c r="I32" s="235">
        <f t="shared" si="12"/>
        <v>0</v>
      </c>
      <c r="J32" s="192">
        <v>0.03</v>
      </c>
      <c r="K32" s="234">
        <v>6.6660000000000013</v>
      </c>
      <c r="L32" s="235">
        <f t="shared" si="13"/>
        <v>786.40312514115851</v>
      </c>
      <c r="M32" s="192">
        <v>0.03</v>
      </c>
      <c r="N32" s="234">
        <v>6.6660000000000013</v>
      </c>
      <c r="O32" s="235">
        <f t="shared" si="14"/>
        <v>809.99521889539324</v>
      </c>
      <c r="P32" s="192">
        <v>0.03</v>
      </c>
      <c r="Q32" s="234">
        <v>6.6660000000000013</v>
      </c>
      <c r="R32" s="235">
        <f t="shared" si="3"/>
        <v>834.295075462255</v>
      </c>
      <c r="S32" s="192">
        <v>0.03</v>
      </c>
      <c r="T32" s="234">
        <v>6.6660000000000013</v>
      </c>
      <c r="U32" s="235">
        <f t="shared" si="15"/>
        <v>859.32392772612263</v>
      </c>
      <c r="V32" s="192">
        <v>0.03</v>
      </c>
      <c r="W32" s="234">
        <v>3.3330000000000006</v>
      </c>
      <c r="X32" s="228">
        <f>U32*(1+V32)/2</f>
        <v>442.55182277895318</v>
      </c>
      <c r="Y32" s="264">
        <f t="shared" si="6"/>
        <v>3732.5691700038828</v>
      </c>
      <c r="Z32" s="179"/>
      <c r="AC32" s="228"/>
      <c r="AD32" s="228"/>
      <c r="AE32" s="228"/>
      <c r="AF32" s="228"/>
      <c r="AG32" s="228"/>
      <c r="AH32" s="228"/>
      <c r="AI32" s="228"/>
      <c r="AJ32" s="228"/>
      <c r="AK32" s="228"/>
      <c r="AL32" s="228"/>
      <c r="AM32" s="228"/>
      <c r="AN32" s="228"/>
      <c r="AO32" s="228"/>
      <c r="AP32" s="228"/>
      <c r="AQ32" s="228"/>
      <c r="AR32" s="228"/>
      <c r="AS32" s="228"/>
      <c r="AT32" s="228"/>
      <c r="AU32" s="228"/>
      <c r="AV32" s="228"/>
      <c r="AW32" s="228"/>
      <c r="AX32" s="228"/>
      <c r="AY32" s="228"/>
      <c r="AZ32" s="228"/>
    </row>
    <row r="33" spans="1:52" x14ac:dyDescent="0.25">
      <c r="A33">
        <v>1.1000000000000001</v>
      </c>
      <c r="B33" t="s">
        <v>730</v>
      </c>
      <c r="C33" t="s">
        <v>724</v>
      </c>
      <c r="E33" s="191" t="s">
        <v>370</v>
      </c>
      <c r="F33" t="s">
        <v>719</v>
      </c>
      <c r="G33" s="228">
        <v>156.92639796371139</v>
      </c>
      <c r="H33" s="234">
        <v>4.9995000000000003</v>
      </c>
      <c r="I33" s="235">
        <f t="shared" si="12"/>
        <v>784.55352661957511</v>
      </c>
      <c r="J33" s="192">
        <v>0.03</v>
      </c>
      <c r="K33" s="234">
        <v>6.6660000000000013</v>
      </c>
      <c r="L33" s="235">
        <f t="shared" si="13"/>
        <v>1077.4535098908834</v>
      </c>
      <c r="M33" s="192">
        <v>0.03</v>
      </c>
      <c r="N33" s="234">
        <v>6.6660000000000013</v>
      </c>
      <c r="O33" s="235">
        <f t="shared" si="14"/>
        <v>1109.77711518761</v>
      </c>
      <c r="P33" s="192">
        <v>0.03</v>
      </c>
      <c r="Q33" s="234">
        <v>6.6660000000000013</v>
      </c>
      <c r="R33" s="235">
        <f t="shared" si="3"/>
        <v>1143.0704286432383</v>
      </c>
      <c r="S33" s="192">
        <v>0.03</v>
      </c>
      <c r="T33" s="234">
        <v>6.6660000000000013</v>
      </c>
      <c r="U33" s="235">
        <f t="shared" si="15"/>
        <v>1177.3625415025356</v>
      </c>
      <c r="V33" s="192">
        <v>0.03</v>
      </c>
      <c r="W33" s="234">
        <v>0</v>
      </c>
      <c r="Y33" s="264">
        <f t="shared" si="6"/>
        <v>5292.2171218438425</v>
      </c>
      <c r="Z33" s="179"/>
      <c r="AC33" s="228"/>
      <c r="AD33" s="228"/>
      <c r="AE33" s="228"/>
      <c r="AF33" s="228"/>
      <c r="AG33" s="228"/>
      <c r="AH33" s="228"/>
      <c r="AI33" s="228"/>
      <c r="AJ33" s="228"/>
      <c r="AK33" s="228"/>
      <c r="AL33" s="228"/>
      <c r="AM33" s="228"/>
      <c r="AN33" s="228"/>
      <c r="AO33" s="228"/>
      <c r="AP33" s="228"/>
      <c r="AQ33" s="228"/>
      <c r="AR33" s="228"/>
      <c r="AS33" s="228"/>
      <c r="AT33" s="228"/>
      <c r="AU33" s="228"/>
      <c r="AV33" s="228"/>
      <c r="AW33" s="228"/>
      <c r="AX33" s="228"/>
      <c r="AY33" s="228"/>
      <c r="AZ33" s="228"/>
    </row>
    <row r="34" spans="1:52" ht="30" x14ac:dyDescent="0.25">
      <c r="A34">
        <v>1.1000000000000001</v>
      </c>
      <c r="B34" t="s">
        <v>730</v>
      </c>
      <c r="C34" t="s">
        <v>725</v>
      </c>
      <c r="E34" s="313" t="s">
        <v>100</v>
      </c>
      <c r="F34" t="s">
        <v>719</v>
      </c>
      <c r="G34" s="228">
        <v>114.53618058036265</v>
      </c>
      <c r="H34" s="234">
        <v>4.9995000000000003</v>
      </c>
      <c r="I34" s="235">
        <f t="shared" si="12"/>
        <v>572.62363481152317</v>
      </c>
      <c r="J34" s="192">
        <v>0.03</v>
      </c>
      <c r="K34" s="234">
        <v>6.6660000000000013</v>
      </c>
      <c r="L34" s="235">
        <f t="shared" si="13"/>
        <v>786.40312514115851</v>
      </c>
      <c r="M34" s="192">
        <v>0.03</v>
      </c>
      <c r="N34" s="234">
        <v>6.6660000000000013</v>
      </c>
      <c r="O34" s="235">
        <f t="shared" si="14"/>
        <v>809.99521889539324</v>
      </c>
      <c r="P34" s="192">
        <v>0.03</v>
      </c>
      <c r="Q34" s="234">
        <v>6.6660000000000013</v>
      </c>
      <c r="R34" s="235">
        <f t="shared" si="3"/>
        <v>834.295075462255</v>
      </c>
      <c r="S34" s="192">
        <v>0.03</v>
      </c>
      <c r="T34" s="234">
        <v>6.6660000000000013</v>
      </c>
      <c r="U34" s="235">
        <f t="shared" si="15"/>
        <v>859.32392772612263</v>
      </c>
      <c r="V34" s="192">
        <v>0.03</v>
      </c>
      <c r="W34" s="234">
        <v>3.3330000000000006</v>
      </c>
      <c r="X34" s="228">
        <f>U34*(1+V34)/2</f>
        <v>442.55182277895318</v>
      </c>
      <c r="Y34" s="264">
        <f t="shared" si="6"/>
        <v>4305.1928048154059</v>
      </c>
      <c r="Z34" s="179"/>
      <c r="AC34" s="228"/>
      <c r="AD34" s="228"/>
      <c r="AE34" s="228"/>
      <c r="AF34" s="228"/>
      <c r="AG34" s="228"/>
      <c r="AH34" s="228"/>
      <c r="AI34" s="228"/>
      <c r="AJ34" s="228"/>
      <c r="AK34" s="228"/>
      <c r="AL34" s="228"/>
      <c r="AM34" s="228"/>
      <c r="AN34" s="228"/>
      <c r="AO34" s="228"/>
      <c r="AP34" s="228"/>
      <c r="AQ34" s="228"/>
      <c r="AR34" s="228"/>
      <c r="AS34" s="228"/>
      <c r="AT34" s="228"/>
      <c r="AU34" s="228"/>
      <c r="AV34" s="228"/>
      <c r="AW34" s="228"/>
      <c r="AX34" s="228"/>
      <c r="AY34" s="228"/>
      <c r="AZ34" s="228"/>
    </row>
    <row r="35" spans="1:52" ht="30" x14ac:dyDescent="0.25">
      <c r="A35">
        <v>1.1000000000000001</v>
      </c>
      <c r="B35" t="s">
        <v>730</v>
      </c>
      <c r="C35" t="s">
        <v>726</v>
      </c>
      <c r="E35" s="313" t="s">
        <v>100</v>
      </c>
      <c r="F35" t="s">
        <v>719</v>
      </c>
      <c r="G35" s="228">
        <v>65.831220731684198</v>
      </c>
      <c r="H35" s="234">
        <v>3.3330000000000006</v>
      </c>
      <c r="I35" s="235">
        <f>G35*H35*5</f>
        <v>1097.0772934935173</v>
      </c>
      <c r="J35" s="192">
        <v>0.03</v>
      </c>
      <c r="K35" s="234">
        <v>6.6660000000000013</v>
      </c>
      <c r="L35" s="235">
        <f>G35*(1+J35)*K35*5</f>
        <v>2259.979224596646</v>
      </c>
      <c r="M35" s="192">
        <v>0.03</v>
      </c>
      <c r="N35" s="234">
        <v>6.6660000000000013</v>
      </c>
      <c r="O35" s="235">
        <f t="shared" si="14"/>
        <v>2327.7786013345453</v>
      </c>
      <c r="P35" s="192">
        <v>0.03</v>
      </c>
      <c r="Q35" s="234">
        <v>6.6660000000000013</v>
      </c>
      <c r="R35" s="235">
        <f t="shared" si="3"/>
        <v>2397.6119593745816</v>
      </c>
      <c r="S35" s="192">
        <v>0.03</v>
      </c>
      <c r="T35" s="234">
        <v>6.6660000000000013</v>
      </c>
      <c r="U35" s="235">
        <f t="shared" si="15"/>
        <v>2469.540318155819</v>
      </c>
      <c r="V35" s="192">
        <v>0.03</v>
      </c>
      <c r="W35" s="234">
        <v>3.3330000000000006</v>
      </c>
      <c r="X35" s="228">
        <f>U35*(1+V35)/2</f>
        <v>1271.8132638502468</v>
      </c>
      <c r="Y35" s="264">
        <f t="shared" si="6"/>
        <v>11823.800660805355</v>
      </c>
      <c r="Z35" s="179"/>
      <c r="AC35" s="228"/>
      <c r="AD35" s="228"/>
      <c r="AE35" s="228"/>
      <c r="AF35" s="228"/>
      <c r="AG35" s="228"/>
      <c r="AH35" s="228"/>
      <c r="AI35" s="228"/>
      <c r="AJ35" s="228"/>
      <c r="AK35" s="228"/>
      <c r="AL35" s="228"/>
      <c r="AM35" s="228"/>
      <c r="AN35" s="228"/>
      <c r="AO35" s="228"/>
      <c r="AP35" s="228"/>
      <c r="AQ35" s="228"/>
      <c r="AR35" s="228"/>
      <c r="AS35" s="228"/>
      <c r="AT35" s="228"/>
      <c r="AU35" s="228"/>
      <c r="AV35" s="228"/>
      <c r="AW35" s="228"/>
      <c r="AX35" s="228"/>
      <c r="AY35" s="228"/>
      <c r="AZ35" s="228"/>
    </row>
    <row r="36" spans="1:52" ht="30" x14ac:dyDescent="0.25">
      <c r="A36">
        <v>1.1000000000000001</v>
      </c>
      <c r="B36" t="s">
        <v>730</v>
      </c>
      <c r="C36" t="s">
        <v>727</v>
      </c>
      <c r="E36" s="313" t="s">
        <v>100</v>
      </c>
      <c r="F36" t="s">
        <v>719</v>
      </c>
      <c r="G36" s="228">
        <v>54.214002090893388</v>
      </c>
      <c r="H36" s="234">
        <v>3.3330000000000006</v>
      </c>
      <c r="I36" s="235">
        <f>G36*H36*16</f>
        <v>2891.124303503163</v>
      </c>
      <c r="J36" s="192">
        <v>0.03</v>
      </c>
      <c r="K36" s="234">
        <v>6.6660000000000013</v>
      </c>
      <c r="L36" s="235">
        <f>G36*(1+J36)*K36*16</f>
        <v>5955.7160652165157</v>
      </c>
      <c r="M36" s="192">
        <v>0.03</v>
      </c>
      <c r="N36" s="234">
        <v>6.6660000000000013</v>
      </c>
      <c r="O36" s="235">
        <f t="shared" si="14"/>
        <v>6134.3875471730116</v>
      </c>
      <c r="P36" s="192">
        <v>0.03</v>
      </c>
      <c r="Q36" s="234">
        <v>6.6660000000000013</v>
      </c>
      <c r="R36" s="235">
        <f t="shared" si="3"/>
        <v>6318.4191735882023</v>
      </c>
      <c r="S36" s="192">
        <v>0.03</v>
      </c>
      <c r="T36" s="234">
        <v>6.6660000000000013</v>
      </c>
      <c r="U36" s="235">
        <f t="shared" si="15"/>
        <v>6507.9717487958487</v>
      </c>
      <c r="V36" s="192">
        <v>0.03</v>
      </c>
      <c r="W36" s="234">
        <v>3.3330000000000006</v>
      </c>
      <c r="X36" s="228">
        <f>U36*(1+V36)/2</f>
        <v>3351.6054506298624</v>
      </c>
      <c r="Y36" s="264">
        <f t="shared" si="6"/>
        <v>31159.224288906604</v>
      </c>
      <c r="Z36" s="179"/>
      <c r="AC36" s="228"/>
      <c r="AD36" s="228"/>
      <c r="AE36" s="228"/>
      <c r="AF36" s="228"/>
      <c r="AG36" s="228"/>
      <c r="AH36" s="228"/>
      <c r="AI36" s="228"/>
      <c r="AJ36" s="228"/>
      <c r="AK36" s="228"/>
      <c r="AL36" s="228"/>
      <c r="AM36" s="228"/>
      <c r="AN36" s="228"/>
      <c r="AO36" s="228"/>
      <c r="AP36" s="228"/>
      <c r="AQ36" s="228"/>
      <c r="AR36" s="228"/>
      <c r="AS36" s="228"/>
      <c r="AT36" s="228"/>
      <c r="AU36" s="228"/>
      <c r="AV36" s="228"/>
      <c r="AW36" s="228"/>
      <c r="AX36" s="228"/>
      <c r="AY36" s="228"/>
      <c r="AZ36" s="228"/>
    </row>
    <row r="37" spans="1:52" s="179" customFormat="1" x14ac:dyDescent="0.25">
      <c r="A37" s="193">
        <v>1.1000000000000001</v>
      </c>
      <c r="B37" s="193" t="s">
        <v>730</v>
      </c>
      <c r="C37" s="193" t="s">
        <v>133</v>
      </c>
      <c r="D37" s="193" t="s">
        <v>123</v>
      </c>
      <c r="E37" s="194"/>
      <c r="F37" s="193"/>
      <c r="G37" s="236">
        <v>0</v>
      </c>
      <c r="H37" s="236">
        <f>SUM(H28:H36)</f>
        <v>38.329500000000003</v>
      </c>
      <c r="I37" s="236">
        <f>SUM(I28:I36)</f>
        <v>12096.403116003319</v>
      </c>
      <c r="J37" s="196"/>
      <c r="K37" s="236">
        <f>SUM(K28:K36)</f>
        <v>59.994000000000021</v>
      </c>
      <c r="L37" s="238">
        <f>SUM(L28:L36)</f>
        <v>19592.296696592624</v>
      </c>
      <c r="M37" s="196"/>
      <c r="N37" s="236">
        <f>SUM(N28:N36)</f>
        <v>59.994000000000021</v>
      </c>
      <c r="O37" s="431">
        <f>SUM(O28:O36)</f>
        <v>20180.065597490408</v>
      </c>
      <c r="P37" s="196"/>
      <c r="Q37" s="236">
        <f>SUM(Q28:Q36)</f>
        <v>59.994000000000021</v>
      </c>
      <c r="R37" s="238">
        <f>SUM(R28:R36)</f>
        <v>20785.467565415118</v>
      </c>
      <c r="S37" s="196"/>
      <c r="T37" s="236">
        <f>SUM(T28:T36)</f>
        <v>59.994000000000021</v>
      </c>
      <c r="U37" s="238">
        <f>SUM(U28:U36)</f>
        <v>21409.031592377571</v>
      </c>
      <c r="V37" s="196"/>
      <c r="W37" s="236">
        <f>SUM(W28:W36)</f>
        <v>39.996000000000002</v>
      </c>
      <c r="X37" s="236">
        <f>SUM(X28:X36)</f>
        <v>15330.096762363271</v>
      </c>
      <c r="Y37" s="430">
        <f t="shared" si="6"/>
        <v>109393.3613302423</v>
      </c>
      <c r="AA37" s="240"/>
      <c r="AB37" s="228"/>
      <c r="AC37" s="228"/>
      <c r="AD37" s="228"/>
      <c r="AE37" s="228"/>
      <c r="AF37" s="228"/>
      <c r="AG37" s="228"/>
      <c r="AH37" s="228"/>
      <c r="AI37" s="228"/>
      <c r="AJ37" s="228"/>
      <c r="AK37" s="228"/>
      <c r="AL37" s="228"/>
      <c r="AM37" s="228"/>
      <c r="AN37" s="228"/>
      <c r="AO37" s="228"/>
      <c r="AP37" s="228"/>
      <c r="AQ37" s="228"/>
      <c r="AR37" s="228"/>
      <c r="AS37" s="228"/>
      <c r="AT37" s="228"/>
      <c r="AU37" s="228"/>
      <c r="AV37" s="228"/>
      <c r="AW37" s="228"/>
      <c r="AX37" s="228"/>
      <c r="AY37" s="228"/>
      <c r="AZ37" s="228"/>
    </row>
    <row r="38" spans="1:52" x14ac:dyDescent="0.25">
      <c r="A38">
        <v>1.1000000000000001</v>
      </c>
      <c r="B38" s="40" t="s">
        <v>731</v>
      </c>
      <c r="C38" t="s">
        <v>718</v>
      </c>
      <c r="E38" s="191" t="s">
        <v>370</v>
      </c>
      <c r="F38" t="s">
        <v>719</v>
      </c>
      <c r="G38" s="228">
        <v>261.58776417377965</v>
      </c>
      <c r="H38" s="234">
        <v>4.9995000000000003</v>
      </c>
      <c r="I38" s="235">
        <f>G38*H38</f>
        <v>1307.8080269868115</v>
      </c>
      <c r="J38" s="192">
        <v>0.03</v>
      </c>
      <c r="K38" s="234">
        <v>6.6660000000000013</v>
      </c>
      <c r="L38" s="235">
        <f>G38*(1+J38)*K38</f>
        <v>1796.0563570618881</v>
      </c>
      <c r="M38" s="192">
        <v>0.03</v>
      </c>
      <c r="N38" s="234">
        <v>6.6660000000000013</v>
      </c>
      <c r="O38" s="235">
        <f>L38*(1+M38)</f>
        <v>1849.9380477737448</v>
      </c>
      <c r="P38" s="192">
        <v>0.03</v>
      </c>
      <c r="Q38" s="234">
        <v>6.6660000000000013</v>
      </c>
      <c r="R38" s="235">
        <f t="shared" si="3"/>
        <v>1905.4361892069571</v>
      </c>
      <c r="S38" s="192">
        <v>0.03</v>
      </c>
      <c r="T38" s="234">
        <v>6.6660000000000013</v>
      </c>
      <c r="U38" s="235">
        <f>R38*(1+S38)</f>
        <v>1962.5992748831659</v>
      </c>
      <c r="V38" s="192">
        <v>0.03</v>
      </c>
      <c r="W38" s="234">
        <v>6.6660000000000013</v>
      </c>
      <c r="X38" s="228">
        <f>U38*(1+V38)</f>
        <v>2021.477253129661</v>
      </c>
      <c r="Y38" s="264">
        <f t="shared" si="6"/>
        <v>10843.315149042228</v>
      </c>
      <c r="Z38" s="179"/>
      <c r="AC38" s="228"/>
      <c r="AD38" s="228"/>
      <c r="AE38" s="228"/>
      <c r="AF38" s="228"/>
      <c r="AG38" s="228"/>
      <c r="AH38" s="228"/>
      <c r="AI38" s="228"/>
      <c r="AJ38" s="228"/>
      <c r="AK38" s="228"/>
      <c r="AL38" s="228"/>
      <c r="AM38" s="228"/>
      <c r="AN38" s="228"/>
      <c r="AO38" s="228"/>
      <c r="AP38" s="228"/>
      <c r="AQ38" s="228"/>
      <c r="AR38" s="228"/>
      <c r="AS38" s="228"/>
      <c r="AT38" s="228"/>
      <c r="AU38" s="228"/>
      <c r="AV38" s="228"/>
      <c r="AW38" s="228"/>
      <c r="AX38" s="228"/>
      <c r="AY38" s="228"/>
      <c r="AZ38" s="228"/>
    </row>
    <row r="39" spans="1:52" x14ac:dyDescent="0.25">
      <c r="A39">
        <v>1.1000000000000001</v>
      </c>
      <c r="B39" s="40" t="s">
        <v>731</v>
      </c>
      <c r="C39" t="s">
        <v>720</v>
      </c>
      <c r="E39" s="191" t="s">
        <v>370</v>
      </c>
      <c r="F39" t="s">
        <v>719</v>
      </c>
      <c r="G39" s="228">
        <v>136.86423640486103</v>
      </c>
      <c r="H39" s="234">
        <v>4.9995000000000003</v>
      </c>
      <c r="I39" s="235">
        <f t="shared" ref="I39:I44" si="17">G39*H39</f>
        <v>684.25274990610274</v>
      </c>
      <c r="J39" s="192">
        <v>0.03</v>
      </c>
      <c r="K39" s="234">
        <v>6.6660000000000013</v>
      </c>
      <c r="L39" s="235">
        <f t="shared" ref="L39:L44" si="18">G39*(1+J39)*K39</f>
        <v>939.70710987104792</v>
      </c>
      <c r="M39" s="192">
        <v>0.03</v>
      </c>
      <c r="N39" s="234">
        <v>6.6660000000000013</v>
      </c>
      <c r="O39" s="235">
        <f t="shared" ref="O39:O46" si="19">L39*(1+M39)</f>
        <v>967.89832316717934</v>
      </c>
      <c r="P39" s="192">
        <v>0.03</v>
      </c>
      <c r="Q39" s="234">
        <v>6.6660000000000013</v>
      </c>
      <c r="R39" s="235">
        <f t="shared" si="3"/>
        <v>996.93527286219478</v>
      </c>
      <c r="S39" s="192">
        <v>0.03</v>
      </c>
      <c r="T39" s="234">
        <v>6.6660000000000013</v>
      </c>
      <c r="U39" s="235">
        <f t="shared" ref="U39:U46" si="20">R39*(1+S39)</f>
        <v>1026.8433310480607</v>
      </c>
      <c r="V39" s="192">
        <v>0.03</v>
      </c>
      <c r="W39" s="234">
        <v>6.6660000000000013</v>
      </c>
      <c r="X39" s="228">
        <f t="shared" ref="X39:X41" si="21">U39*(1+V39)</f>
        <v>1057.6486309795025</v>
      </c>
      <c r="Y39" s="264">
        <f t="shared" si="6"/>
        <v>5673.2854178340885</v>
      </c>
      <c r="Z39" s="179"/>
      <c r="AC39" s="228"/>
      <c r="AD39" s="228"/>
      <c r="AE39" s="228"/>
      <c r="AF39" s="228"/>
      <c r="AG39" s="228"/>
      <c r="AH39" s="228"/>
      <c r="AI39" s="228"/>
      <c r="AJ39" s="228"/>
      <c r="AK39" s="228"/>
      <c r="AL39" s="228"/>
      <c r="AM39" s="228"/>
      <c r="AN39" s="228"/>
      <c r="AO39" s="228"/>
      <c r="AP39" s="228"/>
      <c r="AQ39" s="228"/>
      <c r="AR39" s="228"/>
      <c r="AS39" s="228"/>
      <c r="AT39" s="228"/>
      <c r="AU39" s="228"/>
      <c r="AV39" s="228"/>
      <c r="AW39" s="228"/>
      <c r="AX39" s="228"/>
      <c r="AY39" s="228"/>
      <c r="AZ39" s="228"/>
    </row>
    <row r="40" spans="1:52" x14ac:dyDescent="0.25">
      <c r="A40">
        <v>1.1000000000000001</v>
      </c>
      <c r="B40" s="40" t="s">
        <v>731</v>
      </c>
      <c r="C40" t="s">
        <v>721</v>
      </c>
      <c r="E40" s="191" t="s">
        <v>370</v>
      </c>
      <c r="F40" t="s">
        <v>719</v>
      </c>
      <c r="G40" s="228">
        <v>634.3424778809258</v>
      </c>
      <c r="H40" s="234">
        <v>4.9995000000000003</v>
      </c>
      <c r="I40" s="235">
        <f t="shared" si="17"/>
        <v>3171.3952181656887</v>
      </c>
      <c r="J40" s="192">
        <v>0.03</v>
      </c>
      <c r="K40" s="234">
        <v>6.6660000000000013</v>
      </c>
      <c r="L40" s="235">
        <f t="shared" si="18"/>
        <v>4355.3827662808799</v>
      </c>
      <c r="M40" s="192">
        <v>0.03</v>
      </c>
      <c r="N40" s="234">
        <v>6.6660000000000013</v>
      </c>
      <c r="O40" s="235">
        <f t="shared" si="19"/>
        <v>4486.0442492693064</v>
      </c>
      <c r="P40" s="192">
        <v>0.03</v>
      </c>
      <c r="Q40" s="234">
        <v>6.6660000000000013</v>
      </c>
      <c r="R40" s="235">
        <f t="shared" si="3"/>
        <v>4620.6255767473858</v>
      </c>
      <c r="S40" s="192">
        <v>0.03</v>
      </c>
      <c r="T40" s="234">
        <v>6.6660000000000013</v>
      </c>
      <c r="U40" s="235">
        <f t="shared" si="20"/>
        <v>4759.2443440498073</v>
      </c>
      <c r="V40" s="192">
        <v>0.03</v>
      </c>
      <c r="W40" s="234">
        <v>6.6660000000000013</v>
      </c>
      <c r="X40" s="228">
        <f t="shared" si="21"/>
        <v>4902.0216743713017</v>
      </c>
      <c r="Y40" s="264">
        <f t="shared" si="6"/>
        <v>26294.713828884371</v>
      </c>
      <c r="Z40" s="179"/>
      <c r="AC40" s="228"/>
      <c r="AD40" s="228"/>
      <c r="AE40" s="228"/>
      <c r="AF40" s="228"/>
      <c r="AG40" s="228"/>
      <c r="AH40" s="228"/>
      <c r="AI40" s="228"/>
      <c r="AJ40" s="228"/>
      <c r="AK40" s="228"/>
      <c r="AL40" s="228"/>
      <c r="AM40" s="228"/>
      <c r="AN40" s="228"/>
      <c r="AO40" s="228"/>
      <c r="AP40" s="228"/>
      <c r="AQ40" s="228"/>
      <c r="AR40" s="228"/>
      <c r="AS40" s="228"/>
      <c r="AT40" s="228"/>
      <c r="AU40" s="228"/>
      <c r="AV40" s="228"/>
      <c r="AW40" s="228"/>
      <c r="AX40" s="228"/>
      <c r="AY40" s="228"/>
      <c r="AZ40" s="228"/>
    </row>
    <row r="41" spans="1:52" x14ac:dyDescent="0.25">
      <c r="A41">
        <v>1.1000000000000001</v>
      </c>
      <c r="B41" s="40" t="s">
        <v>731</v>
      </c>
      <c r="C41" t="s">
        <v>722</v>
      </c>
      <c r="E41" s="191" t="s">
        <v>370</v>
      </c>
      <c r="F41" t="s">
        <v>719</v>
      </c>
      <c r="G41" s="228">
        <v>238.15907028456934</v>
      </c>
      <c r="H41" s="234">
        <v>6.6660000000000013</v>
      </c>
      <c r="I41" s="235">
        <f t="shared" si="17"/>
        <v>1587.5683625169395</v>
      </c>
      <c r="J41" s="192">
        <v>0.03</v>
      </c>
      <c r="K41" s="234">
        <v>6.6660000000000013</v>
      </c>
      <c r="L41" s="235">
        <f t="shared" si="18"/>
        <v>1635.1954133924478</v>
      </c>
      <c r="M41" s="192">
        <v>0.03</v>
      </c>
      <c r="N41" s="234">
        <v>6.6660000000000013</v>
      </c>
      <c r="O41" s="235">
        <f t="shared" si="19"/>
        <v>1684.2512757942213</v>
      </c>
      <c r="P41" s="192">
        <v>0.03</v>
      </c>
      <c r="Q41" s="234">
        <v>6.6660000000000013</v>
      </c>
      <c r="R41" s="235">
        <f t="shared" si="3"/>
        <v>1734.778814068048</v>
      </c>
      <c r="S41" s="192">
        <v>0.03</v>
      </c>
      <c r="T41" s="234">
        <v>6.6660000000000013</v>
      </c>
      <c r="U41" s="235">
        <f t="shared" si="20"/>
        <v>1786.8221784900895</v>
      </c>
      <c r="V41" s="192">
        <v>0.03</v>
      </c>
      <c r="W41" s="234">
        <v>6.6660000000000013</v>
      </c>
      <c r="X41" s="228">
        <f t="shared" si="21"/>
        <v>1840.4268438447923</v>
      </c>
      <c r="Y41" s="264">
        <f t="shared" si="6"/>
        <v>10269.042888106538</v>
      </c>
      <c r="Z41" s="179"/>
      <c r="AC41" s="228"/>
      <c r="AD41" s="228"/>
      <c r="AE41" s="228"/>
      <c r="AF41" s="228"/>
      <c r="AG41" s="228"/>
      <c r="AH41" s="228"/>
      <c r="AI41" s="228"/>
      <c r="AJ41" s="228"/>
      <c r="AK41" s="228"/>
      <c r="AL41" s="228"/>
      <c r="AM41" s="228"/>
      <c r="AN41" s="228"/>
      <c r="AO41" s="228"/>
      <c r="AP41" s="228"/>
      <c r="AQ41" s="228"/>
      <c r="AR41" s="228"/>
      <c r="AS41" s="228"/>
      <c r="AT41" s="228"/>
      <c r="AU41" s="228"/>
      <c r="AV41" s="228"/>
      <c r="AW41" s="228"/>
      <c r="AX41" s="228"/>
      <c r="AY41" s="228"/>
      <c r="AZ41" s="228"/>
    </row>
    <row r="42" spans="1:52" x14ac:dyDescent="0.25">
      <c r="A42">
        <v>1.1000000000000001</v>
      </c>
      <c r="B42" s="40" t="s">
        <v>731</v>
      </c>
      <c r="C42" t="s">
        <v>723</v>
      </c>
      <c r="E42" s="191" t="s">
        <v>370</v>
      </c>
      <c r="F42" t="s">
        <v>719</v>
      </c>
      <c r="G42" s="228">
        <v>114.53618058036265</v>
      </c>
      <c r="H42" s="234">
        <v>0</v>
      </c>
      <c r="I42" s="235">
        <f t="shared" si="17"/>
        <v>0</v>
      </c>
      <c r="J42" s="192">
        <v>0.03</v>
      </c>
      <c r="K42" s="234">
        <v>6.6660000000000013</v>
      </c>
      <c r="L42" s="235">
        <f t="shared" si="18"/>
        <v>786.40312514115851</v>
      </c>
      <c r="M42" s="192">
        <v>0.03</v>
      </c>
      <c r="N42" s="234">
        <v>6.6660000000000013</v>
      </c>
      <c r="O42" s="235">
        <f t="shared" si="19"/>
        <v>809.99521889539324</v>
      </c>
      <c r="P42" s="192">
        <v>0.03</v>
      </c>
      <c r="Q42" s="234">
        <v>6.6660000000000013</v>
      </c>
      <c r="R42" s="235">
        <f t="shared" si="3"/>
        <v>834.295075462255</v>
      </c>
      <c r="S42" s="192">
        <v>0.03</v>
      </c>
      <c r="T42" s="234">
        <v>6.6660000000000013</v>
      </c>
      <c r="U42" s="235">
        <f t="shared" si="20"/>
        <v>859.32392772612263</v>
      </c>
      <c r="V42" s="192">
        <v>0.03</v>
      </c>
      <c r="W42" s="234">
        <v>3.3330000000000006</v>
      </c>
      <c r="X42" s="228">
        <f>U42*(1+V42)/2</f>
        <v>442.55182277895318</v>
      </c>
      <c r="Y42" s="264">
        <f t="shared" si="6"/>
        <v>3732.5691700038828</v>
      </c>
      <c r="Z42" s="179"/>
      <c r="AC42" s="228"/>
      <c r="AD42" s="228"/>
      <c r="AE42" s="228"/>
      <c r="AF42" s="228"/>
      <c r="AG42" s="228"/>
      <c r="AH42" s="228"/>
      <c r="AI42" s="228"/>
      <c r="AJ42" s="228"/>
      <c r="AK42" s="228"/>
      <c r="AL42" s="228"/>
      <c r="AM42" s="228"/>
      <c r="AN42" s="228"/>
      <c r="AO42" s="228"/>
      <c r="AP42" s="228"/>
      <c r="AQ42" s="228"/>
      <c r="AR42" s="228"/>
      <c r="AS42" s="228"/>
      <c r="AT42" s="228"/>
      <c r="AU42" s="228"/>
      <c r="AV42" s="228"/>
      <c r="AW42" s="228"/>
      <c r="AX42" s="228"/>
      <c r="AY42" s="228"/>
      <c r="AZ42" s="228"/>
    </row>
    <row r="43" spans="1:52" x14ac:dyDescent="0.25">
      <c r="A43">
        <v>1.1000000000000001</v>
      </c>
      <c r="B43" s="40" t="s">
        <v>731</v>
      </c>
      <c r="C43" t="s">
        <v>724</v>
      </c>
      <c r="E43" s="191" t="s">
        <v>370</v>
      </c>
      <c r="F43" t="s">
        <v>719</v>
      </c>
      <c r="G43" s="228">
        <v>156.92639796371139</v>
      </c>
      <c r="H43" s="234">
        <v>4.9995000000000003</v>
      </c>
      <c r="I43" s="235">
        <f t="shared" si="17"/>
        <v>784.55352661957511</v>
      </c>
      <c r="J43" s="192">
        <v>0.03</v>
      </c>
      <c r="K43" s="234">
        <v>6.6660000000000013</v>
      </c>
      <c r="L43" s="235">
        <f t="shared" si="18"/>
        <v>1077.4535098908834</v>
      </c>
      <c r="M43" s="192">
        <v>0.03</v>
      </c>
      <c r="N43" s="234">
        <v>6.6660000000000013</v>
      </c>
      <c r="O43" s="235">
        <f t="shared" si="19"/>
        <v>1109.77711518761</v>
      </c>
      <c r="P43" s="192">
        <v>0.03</v>
      </c>
      <c r="Q43" s="234">
        <v>6.6660000000000013</v>
      </c>
      <c r="R43" s="235">
        <f t="shared" si="3"/>
        <v>1143.0704286432383</v>
      </c>
      <c r="S43" s="192">
        <v>0.03</v>
      </c>
      <c r="T43" s="234">
        <v>6.6660000000000013</v>
      </c>
      <c r="U43" s="235">
        <f t="shared" si="20"/>
        <v>1177.3625415025356</v>
      </c>
      <c r="V43" s="192">
        <v>0.03</v>
      </c>
      <c r="W43" s="234">
        <v>0</v>
      </c>
      <c r="Y43" s="264">
        <f t="shared" si="6"/>
        <v>5292.2171218438425</v>
      </c>
      <c r="Z43" s="179"/>
      <c r="AC43" s="228"/>
      <c r="AD43" s="228"/>
      <c r="AE43" s="228"/>
      <c r="AF43" s="228"/>
      <c r="AG43" s="228"/>
      <c r="AH43" s="228"/>
      <c r="AI43" s="228"/>
      <c r="AJ43" s="228"/>
      <c r="AK43" s="228"/>
      <c r="AL43" s="228"/>
      <c r="AM43" s="228"/>
      <c r="AN43" s="228"/>
      <c r="AO43" s="228"/>
      <c r="AP43" s="228"/>
      <c r="AQ43" s="228"/>
      <c r="AR43" s="228"/>
      <c r="AS43" s="228"/>
      <c r="AT43" s="228"/>
      <c r="AU43" s="228"/>
      <c r="AV43" s="228"/>
      <c r="AW43" s="228"/>
      <c r="AX43" s="228"/>
      <c r="AY43" s="228"/>
      <c r="AZ43" s="228"/>
    </row>
    <row r="44" spans="1:52" ht="30" x14ac:dyDescent="0.25">
      <c r="A44">
        <v>1.1000000000000001</v>
      </c>
      <c r="B44" s="40" t="s">
        <v>731</v>
      </c>
      <c r="C44" t="s">
        <v>725</v>
      </c>
      <c r="E44" s="313" t="s">
        <v>100</v>
      </c>
      <c r="F44" t="s">
        <v>719</v>
      </c>
      <c r="G44" s="228">
        <v>114.53618058036265</v>
      </c>
      <c r="H44" s="234">
        <v>4.9995000000000003</v>
      </c>
      <c r="I44" s="235">
        <f t="shared" si="17"/>
        <v>572.62363481152317</v>
      </c>
      <c r="J44" s="192">
        <v>0.03</v>
      </c>
      <c r="K44" s="234">
        <v>6.6660000000000013</v>
      </c>
      <c r="L44" s="235">
        <f t="shared" si="18"/>
        <v>786.40312514115851</v>
      </c>
      <c r="M44" s="192">
        <v>0.03</v>
      </c>
      <c r="N44" s="234">
        <v>6.6660000000000013</v>
      </c>
      <c r="O44" s="235">
        <f t="shared" si="19"/>
        <v>809.99521889539324</v>
      </c>
      <c r="P44" s="192">
        <v>0.03</v>
      </c>
      <c r="Q44" s="234">
        <v>6.6660000000000013</v>
      </c>
      <c r="R44" s="235">
        <f t="shared" si="3"/>
        <v>834.295075462255</v>
      </c>
      <c r="S44" s="192">
        <v>0.03</v>
      </c>
      <c r="T44" s="234">
        <v>6.6660000000000013</v>
      </c>
      <c r="U44" s="235">
        <f t="shared" si="20"/>
        <v>859.32392772612263</v>
      </c>
      <c r="V44" s="192">
        <v>0.03</v>
      </c>
      <c r="W44" s="234">
        <v>3.3330000000000006</v>
      </c>
      <c r="X44" s="228">
        <f>U44*(1+V44)/2</f>
        <v>442.55182277895318</v>
      </c>
      <c r="Y44" s="264">
        <f t="shared" si="6"/>
        <v>4305.1928048154059</v>
      </c>
      <c r="Z44" s="179"/>
      <c r="AC44" s="228"/>
      <c r="AD44" s="228"/>
      <c r="AE44" s="228"/>
      <c r="AF44" s="228"/>
      <c r="AG44" s="228"/>
      <c r="AH44" s="228"/>
      <c r="AI44" s="228"/>
      <c r="AJ44" s="228"/>
      <c r="AK44" s="228"/>
      <c r="AL44" s="228"/>
      <c r="AM44" s="228"/>
      <c r="AN44" s="228"/>
      <c r="AO44" s="228"/>
      <c r="AP44" s="228"/>
      <c r="AQ44" s="228"/>
      <c r="AR44" s="228"/>
      <c r="AS44" s="228"/>
      <c r="AT44" s="228"/>
      <c r="AU44" s="228"/>
      <c r="AV44" s="228"/>
      <c r="AW44" s="228"/>
      <c r="AX44" s="228"/>
      <c r="AY44" s="228"/>
      <c r="AZ44" s="228"/>
    </row>
    <row r="45" spans="1:52" ht="30" x14ac:dyDescent="0.25">
      <c r="A45">
        <v>1.1000000000000001</v>
      </c>
      <c r="B45" s="40" t="s">
        <v>731</v>
      </c>
      <c r="C45" t="s">
        <v>726</v>
      </c>
      <c r="E45" s="313" t="s">
        <v>100</v>
      </c>
      <c r="F45" t="s">
        <v>719</v>
      </c>
      <c r="G45" s="228">
        <v>65.831220731684198</v>
      </c>
      <c r="H45" s="234">
        <v>3.3330000000000006</v>
      </c>
      <c r="I45" s="235">
        <f>G45*H45*5</f>
        <v>1097.0772934935173</v>
      </c>
      <c r="J45" s="192">
        <v>0.03</v>
      </c>
      <c r="K45" s="234">
        <v>6.6660000000000013</v>
      </c>
      <c r="L45" s="235">
        <f>G45*(1+J45)*K45*5</f>
        <v>2259.979224596646</v>
      </c>
      <c r="M45" s="192">
        <v>0.03</v>
      </c>
      <c r="N45" s="234">
        <v>6.6660000000000013</v>
      </c>
      <c r="O45" s="235">
        <f t="shared" si="19"/>
        <v>2327.7786013345453</v>
      </c>
      <c r="P45" s="192">
        <v>0.03</v>
      </c>
      <c r="Q45" s="234">
        <v>6.6660000000000013</v>
      </c>
      <c r="R45" s="235">
        <f t="shared" si="3"/>
        <v>2397.6119593745816</v>
      </c>
      <c r="S45" s="192">
        <v>0.03</v>
      </c>
      <c r="T45" s="234">
        <v>6.6660000000000013</v>
      </c>
      <c r="U45" s="235">
        <f t="shared" si="20"/>
        <v>2469.540318155819</v>
      </c>
      <c r="V45" s="192">
        <v>0.03</v>
      </c>
      <c r="W45" s="234">
        <v>3.3330000000000006</v>
      </c>
      <c r="X45" s="228">
        <f>U45*(1+V45)/2</f>
        <v>1271.8132638502468</v>
      </c>
      <c r="Y45" s="264">
        <f t="shared" si="6"/>
        <v>11823.800660805355</v>
      </c>
      <c r="Z45" s="179"/>
      <c r="AC45" s="228"/>
      <c r="AD45" s="228"/>
      <c r="AE45" s="228"/>
      <c r="AF45" s="228"/>
      <c r="AG45" s="228"/>
      <c r="AH45" s="228"/>
      <c r="AI45" s="228"/>
      <c r="AJ45" s="228"/>
      <c r="AK45" s="228"/>
      <c r="AL45" s="228"/>
      <c r="AM45" s="228"/>
      <c r="AN45" s="228"/>
      <c r="AO45" s="228"/>
      <c r="AP45" s="228"/>
      <c r="AQ45" s="228"/>
      <c r="AR45" s="228"/>
      <c r="AS45" s="228"/>
      <c r="AT45" s="228"/>
      <c r="AU45" s="228"/>
      <c r="AV45" s="228"/>
      <c r="AW45" s="228"/>
      <c r="AX45" s="228"/>
      <c r="AY45" s="228"/>
      <c r="AZ45" s="228"/>
    </row>
    <row r="46" spans="1:52" ht="30" x14ac:dyDescent="0.25">
      <c r="A46">
        <v>1.1000000000000001</v>
      </c>
      <c r="B46" s="40" t="s">
        <v>731</v>
      </c>
      <c r="C46" t="s">
        <v>727</v>
      </c>
      <c r="E46" s="313" t="s">
        <v>100</v>
      </c>
      <c r="F46" t="s">
        <v>719</v>
      </c>
      <c r="G46" s="228">
        <v>54.214002090893388</v>
      </c>
      <c r="H46" s="234">
        <v>3.3330000000000006</v>
      </c>
      <c r="I46" s="235">
        <f>G46*H46*16</f>
        <v>2891.124303503163</v>
      </c>
      <c r="J46" s="192">
        <v>0.03</v>
      </c>
      <c r="K46" s="234">
        <v>6.6660000000000013</v>
      </c>
      <c r="L46" s="235">
        <f>G46*(1+J46)*K46*16</f>
        <v>5955.7160652165157</v>
      </c>
      <c r="M46" s="192">
        <v>0.03</v>
      </c>
      <c r="N46" s="234">
        <v>6.6660000000000013</v>
      </c>
      <c r="O46" s="235">
        <f t="shared" si="19"/>
        <v>6134.3875471730116</v>
      </c>
      <c r="P46" s="192">
        <v>0.03</v>
      </c>
      <c r="Q46" s="234">
        <v>6.6660000000000013</v>
      </c>
      <c r="R46" s="235">
        <f t="shared" si="3"/>
        <v>6318.4191735882023</v>
      </c>
      <c r="S46" s="192">
        <v>0.03</v>
      </c>
      <c r="T46" s="234">
        <v>6.6660000000000013</v>
      </c>
      <c r="U46" s="235">
        <f t="shared" si="20"/>
        <v>6507.9717487958487</v>
      </c>
      <c r="V46" s="192">
        <v>0.03</v>
      </c>
      <c r="W46" s="234">
        <v>3.3330000000000006</v>
      </c>
      <c r="X46" s="228">
        <f>U46*(1+V46)/2</f>
        <v>3351.6054506298624</v>
      </c>
      <c r="Y46" s="264">
        <f t="shared" si="6"/>
        <v>31159.224288906604</v>
      </c>
      <c r="Z46" s="179"/>
      <c r="AC46" s="228"/>
      <c r="AD46" s="228"/>
      <c r="AE46" s="228"/>
      <c r="AF46" s="228"/>
      <c r="AG46" s="228"/>
      <c r="AH46" s="228"/>
      <c r="AI46" s="228"/>
      <c r="AJ46" s="228"/>
      <c r="AK46" s="228"/>
      <c r="AL46" s="228"/>
      <c r="AM46" s="228"/>
      <c r="AN46" s="228"/>
      <c r="AO46" s="228"/>
      <c r="AP46" s="228"/>
      <c r="AQ46" s="228"/>
      <c r="AR46" s="228"/>
      <c r="AS46" s="228"/>
      <c r="AT46" s="228"/>
      <c r="AU46" s="228"/>
      <c r="AV46" s="228"/>
      <c r="AW46" s="228"/>
      <c r="AX46" s="228"/>
      <c r="AY46" s="228"/>
      <c r="AZ46" s="228"/>
    </row>
    <row r="47" spans="1:52" s="179" customFormat="1" x14ac:dyDescent="0.25">
      <c r="A47" s="193">
        <v>1.1000000000000001</v>
      </c>
      <c r="B47" s="195" t="s">
        <v>731</v>
      </c>
      <c r="C47" s="193" t="s">
        <v>137</v>
      </c>
      <c r="D47" s="193" t="s">
        <v>135</v>
      </c>
      <c r="E47" s="194"/>
      <c r="F47" s="193"/>
      <c r="G47" s="236">
        <v>0</v>
      </c>
      <c r="H47" s="236">
        <f>SUM(H38:H46)</f>
        <v>38.329500000000003</v>
      </c>
      <c r="I47" s="236">
        <f>SUM(I38:I46)</f>
        <v>12096.403116003319</v>
      </c>
      <c r="J47" s="196"/>
      <c r="K47" s="236">
        <f>SUM(K38:K46)</f>
        <v>59.994000000000021</v>
      </c>
      <c r="L47" s="238">
        <f>SUM(L38:L46)</f>
        <v>19592.296696592624</v>
      </c>
      <c r="M47" s="196"/>
      <c r="N47" s="236">
        <f>SUM(N38:N46)</f>
        <v>59.994000000000021</v>
      </c>
      <c r="O47" s="238">
        <f>SUM(O38:O46)</f>
        <v>20180.065597490408</v>
      </c>
      <c r="P47" s="196"/>
      <c r="Q47" s="236">
        <f>SUM(Q38:Q46)</f>
        <v>59.994000000000021</v>
      </c>
      <c r="R47" s="238">
        <f>SUM(R38:R46)</f>
        <v>20785.467565415118</v>
      </c>
      <c r="S47" s="196"/>
      <c r="T47" s="236">
        <f>SUM(T38:T46)</f>
        <v>59.994000000000021</v>
      </c>
      <c r="U47" s="238">
        <f>SUM(U38:U46)</f>
        <v>21409.031592377571</v>
      </c>
      <c r="V47" s="196"/>
      <c r="W47" s="236">
        <f>SUM(W38:W46)</f>
        <v>39.996000000000002</v>
      </c>
      <c r="X47" s="236">
        <f>SUM(X38:X46)</f>
        <v>15330.096762363271</v>
      </c>
      <c r="Y47" s="265">
        <f t="shared" si="6"/>
        <v>109393.3613302423</v>
      </c>
      <c r="AA47" s="240"/>
      <c r="AB47" s="228"/>
      <c r="AC47" s="228"/>
      <c r="AD47" s="228"/>
      <c r="AE47" s="228"/>
      <c r="AF47" s="228"/>
      <c r="AG47" s="228"/>
      <c r="AH47" s="228"/>
      <c r="AI47" s="228"/>
      <c r="AJ47" s="228"/>
      <c r="AK47" s="228"/>
      <c r="AL47" s="228"/>
      <c r="AM47" s="228"/>
      <c r="AN47" s="228"/>
      <c r="AO47" s="228"/>
      <c r="AP47" s="228"/>
      <c r="AQ47" s="228"/>
      <c r="AR47" s="228"/>
      <c r="AS47" s="228"/>
      <c r="AT47" s="228"/>
      <c r="AU47" s="228"/>
      <c r="AV47" s="228"/>
      <c r="AW47" s="228"/>
      <c r="AX47" s="228"/>
      <c r="AY47" s="228"/>
      <c r="AZ47" s="228"/>
    </row>
    <row r="48" spans="1:52" s="179" customFormat="1" ht="15.75" thickBot="1" x14ac:dyDescent="0.3">
      <c r="A48" s="197">
        <v>1.1000000000000001</v>
      </c>
      <c r="B48" s="521" t="s">
        <v>732</v>
      </c>
      <c r="C48" s="521"/>
      <c r="D48" s="227"/>
      <c r="E48" s="198"/>
      <c r="F48" s="197"/>
      <c r="G48" s="237">
        <v>0</v>
      </c>
      <c r="H48" s="237">
        <f>H17+H27+H37+H47</f>
        <v>156.31800000000001</v>
      </c>
      <c r="I48" s="237">
        <f>I17+I27+I37+I47</f>
        <v>49481.611341302683</v>
      </c>
      <c r="J48" s="201"/>
      <c r="K48" s="237">
        <f>K17+K27+K37+K47</f>
        <v>239.97600000000008</v>
      </c>
      <c r="L48" s="239">
        <f>L17+L27+L37+L47</f>
        <v>78369.186786370497</v>
      </c>
      <c r="M48" s="201"/>
      <c r="N48" s="237">
        <f>N17+N27+N37+N47</f>
        <v>239.97600000000008</v>
      </c>
      <c r="O48" s="239">
        <f>O17+O27+O37+O47</f>
        <v>80720.26238996163</v>
      </c>
      <c r="P48" s="201"/>
      <c r="Q48" s="237">
        <f>Q17+Q27+Q37+Q47</f>
        <v>239.97600000000008</v>
      </c>
      <c r="R48" s="239">
        <f>R17+R27+R37+R47</f>
        <v>83141.870261660471</v>
      </c>
      <c r="S48" s="201"/>
      <c r="T48" s="237">
        <f>T17+T27+T37+T47</f>
        <v>239.97600000000008</v>
      </c>
      <c r="U48" s="239">
        <f>U17+U27+U37+U47</f>
        <v>85636.126369510283</v>
      </c>
      <c r="V48" s="201"/>
      <c r="W48" s="237">
        <f>W17+W27+W37+W47</f>
        <v>159.98400000000001</v>
      </c>
      <c r="X48" s="239">
        <f>X17+X27+X37+X47</f>
        <v>61320.387049453086</v>
      </c>
      <c r="Y48" s="303">
        <f t="shared" si="6"/>
        <v>438669.44419825869</v>
      </c>
      <c r="AA48" s="240"/>
      <c r="AB48" s="228"/>
      <c r="AC48" s="228"/>
      <c r="AD48" s="228"/>
      <c r="AE48" s="228"/>
      <c r="AF48" s="228"/>
      <c r="AG48" s="228"/>
      <c r="AH48" s="228"/>
      <c r="AI48" s="228"/>
      <c r="AJ48" s="228"/>
      <c r="AK48" s="228"/>
      <c r="AL48" s="228"/>
      <c r="AM48" s="228"/>
      <c r="AN48" s="228"/>
      <c r="AO48" s="228"/>
      <c r="AP48" s="228"/>
      <c r="AQ48" s="228"/>
      <c r="AR48" s="228"/>
      <c r="AS48" s="228"/>
      <c r="AT48" s="228"/>
      <c r="AU48" s="228"/>
      <c r="AV48" s="228"/>
      <c r="AW48" s="228"/>
      <c r="AX48" s="228"/>
      <c r="AY48" s="228"/>
      <c r="AZ48" s="228"/>
    </row>
    <row r="49" spans="1:52" x14ac:dyDescent="0.25">
      <c r="A49">
        <v>1.2</v>
      </c>
      <c r="B49" s="40" t="s">
        <v>733</v>
      </c>
      <c r="C49" t="s">
        <v>718</v>
      </c>
      <c r="D49" s="202"/>
      <c r="E49" s="191" t="s">
        <v>370</v>
      </c>
      <c r="F49" t="s">
        <v>719</v>
      </c>
      <c r="G49" s="228">
        <v>261.58776417377965</v>
      </c>
      <c r="H49" s="234">
        <v>9.9990000000000006</v>
      </c>
      <c r="I49" s="235">
        <f>G49*H49</f>
        <v>2615.6160539736229</v>
      </c>
      <c r="J49" s="192">
        <v>0.03</v>
      </c>
      <c r="K49" s="234">
        <v>13.332000000000003</v>
      </c>
      <c r="L49" s="235">
        <f t="shared" ref="L49:L55" si="22">G49*(1+J49)*K49</f>
        <v>3592.1127141237762</v>
      </c>
      <c r="M49" s="192">
        <v>0.03</v>
      </c>
      <c r="N49" s="234">
        <v>13.332000000000003</v>
      </c>
      <c r="O49" s="235">
        <f t="shared" ref="O49:O67" si="23">L49*(1+M49)</f>
        <v>3699.8760955474895</v>
      </c>
      <c r="P49" s="192">
        <v>0.03</v>
      </c>
      <c r="Q49" s="234">
        <v>13.332000000000003</v>
      </c>
      <c r="R49" s="235">
        <f t="shared" ref="R49:R57" si="24">O49*(1+P49)</f>
        <v>3810.8723784139142</v>
      </c>
      <c r="S49" s="192">
        <v>0.03</v>
      </c>
      <c r="T49" s="234">
        <v>13.332000000000003</v>
      </c>
      <c r="U49" s="235">
        <f>R49*(1+S49)</f>
        <v>3925.1985497663318</v>
      </c>
      <c r="V49" s="192">
        <v>0.03</v>
      </c>
      <c r="W49" s="234">
        <v>13.332000000000003</v>
      </c>
      <c r="X49" s="228">
        <f>U49*(1+V49)</f>
        <v>4042.954506259322</v>
      </c>
      <c r="Y49" s="264">
        <f t="shared" si="6"/>
        <v>21686.630298084456</v>
      </c>
      <c r="Z49" s="179"/>
      <c r="AC49" s="228"/>
      <c r="AD49" s="228"/>
      <c r="AE49" s="228"/>
      <c r="AF49" s="228"/>
      <c r="AG49" s="228"/>
      <c r="AH49" s="228"/>
      <c r="AI49" s="228"/>
      <c r="AJ49" s="228"/>
      <c r="AK49" s="228"/>
      <c r="AL49" s="228"/>
      <c r="AM49" s="228"/>
      <c r="AN49" s="228"/>
      <c r="AO49" s="228"/>
      <c r="AP49" s="228"/>
      <c r="AQ49" s="228"/>
      <c r="AR49" s="228"/>
      <c r="AS49" s="228"/>
      <c r="AT49" s="228"/>
      <c r="AU49" s="228"/>
      <c r="AV49" s="228"/>
      <c r="AW49" s="228"/>
      <c r="AX49" s="228"/>
      <c r="AY49" s="228"/>
      <c r="AZ49" s="228"/>
    </row>
    <row r="50" spans="1:52" x14ac:dyDescent="0.25">
      <c r="A50">
        <v>1.2</v>
      </c>
      <c r="B50" s="40" t="s">
        <v>733</v>
      </c>
      <c r="C50" t="s">
        <v>720</v>
      </c>
      <c r="D50" s="202"/>
      <c r="E50" s="191" t="s">
        <v>370</v>
      </c>
      <c r="F50" t="s">
        <v>719</v>
      </c>
      <c r="G50" s="228">
        <v>136.86423640486103</v>
      </c>
      <c r="H50" s="234">
        <v>9.9990000000000006</v>
      </c>
      <c r="I50" s="235">
        <f t="shared" ref="I50:I55" si="25">G50*H50</f>
        <v>1368.5054998122055</v>
      </c>
      <c r="J50" s="192">
        <v>0.03</v>
      </c>
      <c r="K50" s="234">
        <v>13.332000000000003</v>
      </c>
      <c r="L50" s="235">
        <f t="shared" si="22"/>
        <v>1879.4142197420958</v>
      </c>
      <c r="M50" s="192">
        <v>0.03</v>
      </c>
      <c r="N50" s="234">
        <v>13.332000000000003</v>
      </c>
      <c r="O50" s="235">
        <f t="shared" si="23"/>
        <v>1935.7966463343587</v>
      </c>
      <c r="P50" s="192">
        <v>0.03</v>
      </c>
      <c r="Q50" s="234">
        <v>13.332000000000003</v>
      </c>
      <c r="R50" s="235">
        <f t="shared" si="24"/>
        <v>1993.8705457243896</v>
      </c>
      <c r="S50" s="192">
        <v>0.03</v>
      </c>
      <c r="T50" s="234">
        <v>13.332000000000003</v>
      </c>
      <c r="U50" s="235">
        <f t="shared" ref="U50:U57" si="26">R50*(1+S50)</f>
        <v>2053.6866620961214</v>
      </c>
      <c r="V50" s="192">
        <v>0.03</v>
      </c>
      <c r="W50" s="234">
        <v>13.332000000000003</v>
      </c>
      <c r="X50" s="228">
        <f t="shared" ref="X50:X52" si="27">U50*(1+V50)</f>
        <v>2115.297261959005</v>
      </c>
      <c r="Y50" s="264">
        <f t="shared" si="6"/>
        <v>11346.570835668177</v>
      </c>
      <c r="Z50" s="179"/>
      <c r="AC50" s="228"/>
      <c r="AD50" s="228"/>
      <c r="AE50" s="228"/>
      <c r="AF50" s="228"/>
      <c r="AG50" s="228"/>
      <c r="AH50" s="228"/>
      <c r="AI50" s="228"/>
      <c r="AJ50" s="228"/>
      <c r="AK50" s="228"/>
      <c r="AL50" s="228"/>
      <c r="AM50" s="228"/>
      <c r="AN50" s="228"/>
      <c r="AO50" s="228"/>
      <c r="AP50" s="228"/>
      <c r="AQ50" s="228"/>
      <c r="AR50" s="228"/>
      <c r="AS50" s="228"/>
      <c r="AT50" s="228"/>
      <c r="AU50" s="228"/>
      <c r="AV50" s="228"/>
      <c r="AW50" s="228"/>
      <c r="AX50" s="228"/>
      <c r="AY50" s="228"/>
      <c r="AZ50" s="228"/>
    </row>
    <row r="51" spans="1:52" x14ac:dyDescent="0.25">
      <c r="A51">
        <v>1.2</v>
      </c>
      <c r="B51" s="40" t="s">
        <v>733</v>
      </c>
      <c r="C51" t="s">
        <v>721</v>
      </c>
      <c r="D51" s="202"/>
      <c r="E51" s="191" t="s">
        <v>370</v>
      </c>
      <c r="F51" t="s">
        <v>719</v>
      </c>
      <c r="G51" s="228">
        <v>634.3424778809258</v>
      </c>
      <c r="H51" s="234">
        <v>9.9990000000000006</v>
      </c>
      <c r="I51" s="235">
        <f t="shared" si="25"/>
        <v>6342.7904363313774</v>
      </c>
      <c r="J51" s="192">
        <v>0.03</v>
      </c>
      <c r="K51" s="234">
        <v>13.332000000000003</v>
      </c>
      <c r="L51" s="235">
        <f t="shared" si="22"/>
        <v>8710.7655325617598</v>
      </c>
      <c r="M51" s="192">
        <v>0.03</v>
      </c>
      <c r="N51" s="234">
        <v>13.332000000000003</v>
      </c>
      <c r="O51" s="235">
        <f t="shared" si="23"/>
        <v>8972.0884985386128</v>
      </c>
      <c r="P51" s="192">
        <v>0.03</v>
      </c>
      <c r="Q51" s="234">
        <v>13.332000000000003</v>
      </c>
      <c r="R51" s="235">
        <f t="shared" si="24"/>
        <v>9241.2511534947716</v>
      </c>
      <c r="S51" s="192">
        <v>0.03</v>
      </c>
      <c r="T51" s="234">
        <v>13.332000000000003</v>
      </c>
      <c r="U51" s="235">
        <f t="shared" si="26"/>
        <v>9518.4886880996146</v>
      </c>
      <c r="V51" s="192">
        <v>0.03</v>
      </c>
      <c r="W51" s="234">
        <v>13.332000000000003</v>
      </c>
      <c r="X51" s="228">
        <f t="shared" si="27"/>
        <v>9804.0433487426035</v>
      </c>
      <c r="Y51" s="264">
        <f t="shared" si="6"/>
        <v>52589.427657768741</v>
      </c>
      <c r="Z51" s="179"/>
      <c r="AC51" s="228"/>
      <c r="AD51" s="228"/>
      <c r="AE51" s="228"/>
      <c r="AF51" s="228"/>
      <c r="AG51" s="228"/>
      <c r="AH51" s="228"/>
      <c r="AI51" s="228"/>
      <c r="AJ51" s="228"/>
      <c r="AK51" s="228"/>
      <c r="AL51" s="228"/>
      <c r="AM51" s="228"/>
      <c r="AN51" s="228"/>
      <c r="AO51" s="228"/>
      <c r="AP51" s="228"/>
      <c r="AQ51" s="228"/>
      <c r="AR51" s="228"/>
      <c r="AS51" s="228"/>
      <c r="AT51" s="228"/>
      <c r="AU51" s="228"/>
      <c r="AV51" s="228"/>
      <c r="AW51" s="228"/>
      <c r="AX51" s="228"/>
      <c r="AY51" s="228"/>
      <c r="AZ51" s="228"/>
    </row>
    <row r="52" spans="1:52" x14ac:dyDescent="0.25">
      <c r="A52">
        <v>1.2</v>
      </c>
      <c r="B52" s="40" t="s">
        <v>733</v>
      </c>
      <c r="C52" t="s">
        <v>722</v>
      </c>
      <c r="D52" s="202"/>
      <c r="E52" s="191" t="s">
        <v>370</v>
      </c>
      <c r="F52" t="s">
        <v>719</v>
      </c>
      <c r="G52" s="228">
        <v>238.15907028456934</v>
      </c>
      <c r="H52" s="234">
        <v>13.332000000000003</v>
      </c>
      <c r="I52" s="235">
        <f t="shared" si="25"/>
        <v>3175.136725033879</v>
      </c>
      <c r="J52" s="192">
        <v>0.03</v>
      </c>
      <c r="K52" s="234">
        <v>13.332000000000003</v>
      </c>
      <c r="L52" s="235">
        <f t="shared" si="22"/>
        <v>3270.3908267848956</v>
      </c>
      <c r="M52" s="192">
        <v>0.03</v>
      </c>
      <c r="N52" s="234">
        <v>13.332000000000003</v>
      </c>
      <c r="O52" s="235">
        <f t="shared" si="23"/>
        <v>3368.5025515884427</v>
      </c>
      <c r="P52" s="192">
        <v>0.03</v>
      </c>
      <c r="Q52" s="234">
        <v>13.332000000000003</v>
      </c>
      <c r="R52" s="235">
        <f t="shared" si="24"/>
        <v>3469.5576281360959</v>
      </c>
      <c r="S52" s="192">
        <v>0.03</v>
      </c>
      <c r="T52" s="234">
        <v>13.332000000000003</v>
      </c>
      <c r="U52" s="235">
        <f t="shared" si="26"/>
        <v>3573.6443569801791</v>
      </c>
      <c r="V52" s="192">
        <v>0.03</v>
      </c>
      <c r="W52" s="234">
        <v>13.332000000000003</v>
      </c>
      <c r="X52" s="228">
        <f t="shared" si="27"/>
        <v>3680.8536876895846</v>
      </c>
      <c r="Y52" s="264">
        <f t="shared" si="6"/>
        <v>20538.085776213076</v>
      </c>
      <c r="Z52" s="179"/>
      <c r="AC52" s="228"/>
      <c r="AD52" s="228"/>
      <c r="AE52" s="228"/>
      <c r="AF52" s="228"/>
      <c r="AG52" s="228"/>
      <c r="AH52" s="228"/>
      <c r="AI52" s="228"/>
      <c r="AJ52" s="228"/>
      <c r="AK52" s="228"/>
      <c r="AL52" s="228"/>
      <c r="AM52" s="228"/>
      <c r="AN52" s="228"/>
      <c r="AO52" s="228"/>
      <c r="AP52" s="228"/>
      <c r="AQ52" s="228"/>
      <c r="AR52" s="228"/>
      <c r="AS52" s="228"/>
      <c r="AT52" s="228"/>
      <c r="AU52" s="228"/>
      <c r="AV52" s="228"/>
      <c r="AW52" s="228"/>
      <c r="AX52" s="228"/>
      <c r="AY52" s="228"/>
      <c r="AZ52" s="228"/>
    </row>
    <row r="53" spans="1:52" x14ac:dyDescent="0.25">
      <c r="A53">
        <v>1.2</v>
      </c>
      <c r="B53" s="40" t="s">
        <v>733</v>
      </c>
      <c r="C53" t="s">
        <v>723</v>
      </c>
      <c r="D53" s="202"/>
      <c r="E53" s="191" t="s">
        <v>370</v>
      </c>
      <c r="F53" t="s">
        <v>719</v>
      </c>
      <c r="G53" s="228">
        <v>114.53618058036265</v>
      </c>
      <c r="H53" s="234">
        <v>0</v>
      </c>
      <c r="I53" s="235">
        <f t="shared" si="25"/>
        <v>0</v>
      </c>
      <c r="J53" s="192">
        <v>0.03</v>
      </c>
      <c r="K53" s="234">
        <v>13.332000000000003</v>
      </c>
      <c r="L53" s="235">
        <f t="shared" si="22"/>
        <v>1572.806250282317</v>
      </c>
      <c r="M53" s="192">
        <v>0.03</v>
      </c>
      <c r="N53" s="234">
        <v>13.332000000000003</v>
      </c>
      <c r="O53" s="235">
        <f t="shared" si="23"/>
        <v>1619.9904377907865</v>
      </c>
      <c r="P53" s="192">
        <v>0.03</v>
      </c>
      <c r="Q53" s="234">
        <v>13.332000000000003</v>
      </c>
      <c r="R53" s="235">
        <f t="shared" si="24"/>
        <v>1668.59015092451</v>
      </c>
      <c r="S53" s="192">
        <v>0.03</v>
      </c>
      <c r="T53" s="234">
        <v>13.332000000000003</v>
      </c>
      <c r="U53" s="235">
        <f t="shared" si="26"/>
        <v>1718.6478554522453</v>
      </c>
      <c r="V53" s="192">
        <v>0.03</v>
      </c>
      <c r="W53" s="234">
        <v>6.6660000000000013</v>
      </c>
      <c r="X53" s="228">
        <f>U53*(1+V53)/2</f>
        <v>885.10364555790636</v>
      </c>
      <c r="Y53" s="264">
        <f t="shared" si="6"/>
        <v>7465.1383400077657</v>
      </c>
      <c r="Z53" s="179"/>
      <c r="AC53" s="228"/>
      <c r="AD53" s="228"/>
      <c r="AE53" s="228"/>
      <c r="AF53" s="228"/>
      <c r="AG53" s="228"/>
      <c r="AH53" s="228"/>
      <c r="AI53" s="228"/>
      <c r="AJ53" s="228"/>
      <c r="AK53" s="228"/>
      <c r="AL53" s="228"/>
      <c r="AM53" s="228"/>
      <c r="AN53" s="228"/>
      <c r="AO53" s="228"/>
      <c r="AP53" s="228"/>
      <c r="AQ53" s="228"/>
      <c r="AR53" s="228"/>
      <c r="AS53" s="228"/>
      <c r="AT53" s="228"/>
      <c r="AU53" s="228"/>
      <c r="AV53" s="228"/>
      <c r="AW53" s="228"/>
      <c r="AX53" s="228"/>
      <c r="AY53" s="228"/>
      <c r="AZ53" s="228"/>
    </row>
    <row r="54" spans="1:52" x14ac:dyDescent="0.25">
      <c r="A54">
        <v>1.2</v>
      </c>
      <c r="B54" s="40" t="s">
        <v>733</v>
      </c>
      <c r="C54" t="s">
        <v>724</v>
      </c>
      <c r="D54" s="202"/>
      <c r="E54" s="191" t="s">
        <v>370</v>
      </c>
      <c r="F54" t="s">
        <v>719</v>
      </c>
      <c r="G54" s="228">
        <v>156.92639796371139</v>
      </c>
      <c r="H54" s="234">
        <v>9.9990000000000006</v>
      </c>
      <c r="I54" s="235">
        <f t="shared" si="25"/>
        <v>1569.1070532391502</v>
      </c>
      <c r="J54" s="192">
        <v>0.03</v>
      </c>
      <c r="K54" s="234">
        <v>13.332000000000003</v>
      </c>
      <c r="L54" s="235">
        <f t="shared" si="22"/>
        <v>2154.9070197817668</v>
      </c>
      <c r="M54" s="192">
        <v>0.03</v>
      </c>
      <c r="N54" s="234">
        <v>13.332000000000003</v>
      </c>
      <c r="O54" s="235">
        <f t="shared" si="23"/>
        <v>2219.55423037522</v>
      </c>
      <c r="P54" s="192">
        <v>0.03</v>
      </c>
      <c r="Q54" s="234">
        <v>13.332000000000003</v>
      </c>
      <c r="R54" s="235">
        <f t="shared" si="24"/>
        <v>2286.1408572864766</v>
      </c>
      <c r="S54" s="192">
        <v>0.03</v>
      </c>
      <c r="T54" s="234">
        <v>13.332000000000003</v>
      </c>
      <c r="U54" s="235">
        <f t="shared" si="26"/>
        <v>2354.7250830050712</v>
      </c>
      <c r="V54" s="192">
        <v>0.03</v>
      </c>
      <c r="W54" s="234">
        <v>0</v>
      </c>
      <c r="Y54" s="264">
        <f t="shared" si="6"/>
        <v>10584.434243687685</v>
      </c>
      <c r="Z54" s="179"/>
      <c r="AC54" s="228"/>
      <c r="AD54" s="228"/>
      <c r="AE54" s="228"/>
      <c r="AF54" s="228"/>
      <c r="AG54" s="228"/>
      <c r="AH54" s="228"/>
      <c r="AI54" s="228"/>
      <c r="AJ54" s="228"/>
      <c r="AK54" s="228"/>
      <c r="AL54" s="228"/>
      <c r="AM54" s="228"/>
      <c r="AN54" s="228"/>
      <c r="AO54" s="228"/>
      <c r="AP54" s="228"/>
      <c r="AQ54" s="228"/>
      <c r="AR54" s="228"/>
      <c r="AS54" s="228"/>
      <c r="AT54" s="228"/>
      <c r="AU54" s="228"/>
      <c r="AV54" s="228"/>
      <c r="AW54" s="228"/>
      <c r="AX54" s="228"/>
      <c r="AY54" s="228"/>
      <c r="AZ54" s="228"/>
    </row>
    <row r="55" spans="1:52" ht="30" x14ac:dyDescent="0.25">
      <c r="A55">
        <v>1.2</v>
      </c>
      <c r="B55" s="40" t="s">
        <v>733</v>
      </c>
      <c r="C55" t="s">
        <v>725</v>
      </c>
      <c r="D55" s="202"/>
      <c r="E55" s="313" t="s">
        <v>100</v>
      </c>
      <c r="F55" t="s">
        <v>719</v>
      </c>
      <c r="G55" s="228">
        <v>114.53618058036265</v>
      </c>
      <c r="H55" s="234">
        <v>9.9990000000000006</v>
      </c>
      <c r="I55" s="235">
        <f t="shared" si="25"/>
        <v>1145.2472696230463</v>
      </c>
      <c r="J55" s="192">
        <v>0.03</v>
      </c>
      <c r="K55" s="234">
        <v>13.332000000000003</v>
      </c>
      <c r="L55" s="235">
        <f t="shared" si="22"/>
        <v>1572.806250282317</v>
      </c>
      <c r="M55" s="192">
        <v>0.03</v>
      </c>
      <c r="N55" s="234">
        <v>13.332000000000003</v>
      </c>
      <c r="O55" s="235">
        <f t="shared" si="23"/>
        <v>1619.9904377907865</v>
      </c>
      <c r="P55" s="192">
        <v>0.03</v>
      </c>
      <c r="Q55" s="234">
        <v>13.332000000000003</v>
      </c>
      <c r="R55" s="235">
        <f t="shared" si="24"/>
        <v>1668.59015092451</v>
      </c>
      <c r="S55" s="192">
        <v>0.03</v>
      </c>
      <c r="T55" s="234">
        <v>13.332000000000003</v>
      </c>
      <c r="U55" s="235">
        <f t="shared" si="26"/>
        <v>1718.6478554522453</v>
      </c>
      <c r="V55" s="192">
        <v>0.03</v>
      </c>
      <c r="W55" s="234">
        <v>6.6660000000000013</v>
      </c>
      <c r="X55" s="228">
        <f>U55*(1+V55)/2</f>
        <v>885.10364555790636</v>
      </c>
      <c r="Y55" s="264">
        <f t="shared" si="6"/>
        <v>8610.3856096308118</v>
      </c>
      <c r="Z55" s="179"/>
      <c r="AC55" s="228"/>
      <c r="AD55" s="228"/>
      <c r="AE55" s="228"/>
      <c r="AF55" s="228"/>
      <c r="AG55" s="228"/>
      <c r="AH55" s="228"/>
      <c r="AI55" s="228"/>
      <c r="AJ55" s="228"/>
      <c r="AK55" s="228"/>
      <c r="AL55" s="228"/>
      <c r="AM55" s="228"/>
      <c r="AN55" s="228"/>
      <c r="AO55" s="228"/>
      <c r="AP55" s="228"/>
      <c r="AQ55" s="228"/>
      <c r="AR55" s="228"/>
      <c r="AS55" s="228"/>
      <c r="AT55" s="228"/>
      <c r="AU55" s="228"/>
      <c r="AV55" s="228"/>
      <c r="AW55" s="228"/>
      <c r="AX55" s="228"/>
      <c r="AY55" s="228"/>
      <c r="AZ55" s="228"/>
    </row>
    <row r="56" spans="1:52" ht="30" x14ac:dyDescent="0.25">
      <c r="A56">
        <v>1.2</v>
      </c>
      <c r="B56" s="40" t="s">
        <v>733</v>
      </c>
      <c r="C56" t="s">
        <v>726</v>
      </c>
      <c r="D56" s="202"/>
      <c r="E56" s="313" t="s">
        <v>100</v>
      </c>
      <c r="F56" t="s">
        <v>719</v>
      </c>
      <c r="G56" s="228">
        <v>65.831220731684198</v>
      </c>
      <c r="H56" s="234">
        <v>6.6660000000000013</v>
      </c>
      <c r="I56" s="235">
        <f>G56*H56*5</f>
        <v>2194.1545869870347</v>
      </c>
      <c r="J56" s="192">
        <v>0.03</v>
      </c>
      <c r="K56" s="234">
        <v>13.332000000000003</v>
      </c>
      <c r="L56" s="235">
        <f>G56*(1+J56)*K56*5</f>
        <v>4519.9584491932919</v>
      </c>
      <c r="M56" s="192">
        <v>0.03</v>
      </c>
      <c r="N56" s="234">
        <v>13.332000000000003</v>
      </c>
      <c r="O56" s="235">
        <f t="shared" si="23"/>
        <v>4655.5572026690907</v>
      </c>
      <c r="P56" s="192">
        <v>0.03</v>
      </c>
      <c r="Q56" s="234">
        <v>13.332000000000003</v>
      </c>
      <c r="R56" s="235">
        <f t="shared" si="24"/>
        <v>4795.2239187491632</v>
      </c>
      <c r="S56" s="192">
        <v>0.03</v>
      </c>
      <c r="T56" s="234">
        <v>13.332000000000003</v>
      </c>
      <c r="U56" s="235">
        <f t="shared" si="26"/>
        <v>4939.080636311638</v>
      </c>
      <c r="V56" s="192">
        <v>0.03</v>
      </c>
      <c r="W56" s="234">
        <v>6.6660000000000013</v>
      </c>
      <c r="X56" s="228">
        <f>U56*(1+V56)/2</f>
        <v>2543.6265277004936</v>
      </c>
      <c r="Y56" s="264">
        <f t="shared" si="6"/>
        <v>23647.601321610709</v>
      </c>
      <c r="Z56" s="179"/>
      <c r="AC56" s="228"/>
      <c r="AD56" s="228"/>
      <c r="AE56" s="228"/>
      <c r="AF56" s="228"/>
      <c r="AG56" s="228"/>
      <c r="AH56" s="228"/>
      <c r="AI56" s="228"/>
      <c r="AJ56" s="228"/>
      <c r="AK56" s="228"/>
      <c r="AL56" s="228"/>
      <c r="AM56" s="228"/>
      <c r="AN56" s="228"/>
      <c r="AO56" s="228"/>
      <c r="AP56" s="228"/>
      <c r="AQ56" s="228"/>
      <c r="AR56" s="228"/>
      <c r="AS56" s="228"/>
      <c r="AT56" s="228"/>
      <c r="AU56" s="228"/>
      <c r="AV56" s="228"/>
      <c r="AW56" s="228"/>
      <c r="AX56" s="228"/>
      <c r="AY56" s="228"/>
      <c r="AZ56" s="228"/>
    </row>
    <row r="57" spans="1:52" ht="30" x14ac:dyDescent="0.25">
      <c r="A57">
        <v>1.2</v>
      </c>
      <c r="B57" s="40" t="s">
        <v>733</v>
      </c>
      <c r="C57" t="s">
        <v>727</v>
      </c>
      <c r="D57" s="202"/>
      <c r="E57" s="313" t="s">
        <v>100</v>
      </c>
      <c r="F57" t="s">
        <v>719</v>
      </c>
      <c r="G57" s="228">
        <v>54.214002090893388</v>
      </c>
      <c r="H57" s="234">
        <v>6.6660000000000013</v>
      </c>
      <c r="I57" s="235">
        <f>G57*H57*16</f>
        <v>5782.248607006326</v>
      </c>
      <c r="J57" s="192">
        <v>0.03</v>
      </c>
      <c r="K57" s="234">
        <v>13.332000000000003</v>
      </c>
      <c r="L57" s="235">
        <f>G57*(1+J57)*K57*16</f>
        <v>11911.432130433031</v>
      </c>
      <c r="M57" s="192">
        <v>0.03</v>
      </c>
      <c r="N57" s="234">
        <v>13.332000000000003</v>
      </c>
      <c r="O57" s="235">
        <f t="shared" si="23"/>
        <v>12268.775094346023</v>
      </c>
      <c r="P57" s="192">
        <v>0.03</v>
      </c>
      <c r="Q57" s="234">
        <v>13.332000000000003</v>
      </c>
      <c r="R57" s="235">
        <f t="shared" si="24"/>
        <v>12636.838347176405</v>
      </c>
      <c r="S57" s="192">
        <v>0.03</v>
      </c>
      <c r="T57" s="234">
        <v>13.332000000000003</v>
      </c>
      <c r="U57" s="235">
        <f t="shared" si="26"/>
        <v>13015.943497591697</v>
      </c>
      <c r="V57" s="192">
        <v>0.03</v>
      </c>
      <c r="W57" s="234">
        <v>6.6660000000000013</v>
      </c>
      <c r="X57" s="228">
        <f>U57*(1+V57)/2</f>
        <v>6703.2109012597248</v>
      </c>
      <c r="Y57" s="264">
        <f t="shared" si="6"/>
        <v>62318.448577813208</v>
      </c>
      <c r="Z57" s="179"/>
      <c r="AC57" s="228"/>
      <c r="AD57" s="228"/>
      <c r="AE57" s="228"/>
      <c r="AF57" s="228"/>
      <c r="AG57" s="228"/>
      <c r="AH57" s="228"/>
      <c r="AI57" s="228"/>
      <c r="AJ57" s="228"/>
      <c r="AK57" s="228"/>
      <c r="AL57" s="228"/>
      <c r="AM57" s="228"/>
      <c r="AN57" s="228"/>
      <c r="AO57" s="228"/>
      <c r="AP57" s="228"/>
      <c r="AQ57" s="228"/>
      <c r="AR57" s="228"/>
      <c r="AS57" s="228"/>
      <c r="AT57" s="228"/>
      <c r="AU57" s="228"/>
      <c r="AV57" s="228"/>
      <c r="AW57" s="228"/>
      <c r="AX57" s="228"/>
      <c r="AY57" s="228"/>
      <c r="AZ57" s="228"/>
    </row>
    <row r="58" spans="1:52" s="179" customFormat="1" x14ac:dyDescent="0.25">
      <c r="A58" s="193">
        <v>1.2</v>
      </c>
      <c r="B58" s="195" t="s">
        <v>733</v>
      </c>
      <c r="C58" s="193" t="s">
        <v>145</v>
      </c>
      <c r="D58" s="193" t="s">
        <v>141</v>
      </c>
      <c r="E58" s="194"/>
      <c r="F58" s="193"/>
      <c r="G58" s="236">
        <v>0</v>
      </c>
      <c r="H58" s="236">
        <f>SUM(H49:H57)</f>
        <v>76.659000000000006</v>
      </c>
      <c r="I58" s="238">
        <f>SUM(I49:I57)</f>
        <v>24192.806232006638</v>
      </c>
      <c r="J58" s="196"/>
      <c r="K58" s="236">
        <f>SUM(K49:K57)</f>
        <v>119.98800000000004</v>
      </c>
      <c r="L58" s="238">
        <f>SUM(L49:L57)</f>
        <v>39184.593393185249</v>
      </c>
      <c r="M58" s="196"/>
      <c r="N58" s="236">
        <f>SUM(N49:N57)</f>
        <v>119.98800000000004</v>
      </c>
      <c r="O58" s="238">
        <f>SUM(O49:O57)</f>
        <v>40360.131194980815</v>
      </c>
      <c r="P58" s="196"/>
      <c r="Q58" s="236">
        <f>SUM(Q49:Q57)</f>
        <v>119.98800000000004</v>
      </c>
      <c r="R58" s="238">
        <f>SUM(R49:R57)</f>
        <v>41570.935130830236</v>
      </c>
      <c r="S58" s="196"/>
      <c r="T58" s="236">
        <f>SUM(T49:T57)</f>
        <v>119.98800000000004</v>
      </c>
      <c r="U58" s="238">
        <f>SUM(U49:U57)</f>
        <v>42818.063184755141</v>
      </c>
      <c r="V58" s="196"/>
      <c r="W58" s="236">
        <f>SUM(W49:W57)</f>
        <v>79.992000000000004</v>
      </c>
      <c r="X58" s="236">
        <f>SUM(X49:X57)</f>
        <v>30660.193524726543</v>
      </c>
      <c r="Y58" s="265">
        <f t="shared" si="6"/>
        <v>218786.72266048461</v>
      </c>
      <c r="AA58" s="240"/>
      <c r="AB58" s="228"/>
      <c r="AC58" s="228"/>
      <c r="AD58" s="228"/>
      <c r="AE58" s="228"/>
      <c r="AF58" s="228"/>
      <c r="AG58" s="228"/>
      <c r="AH58" s="228"/>
      <c r="AI58" s="228"/>
      <c r="AJ58" s="228"/>
      <c r="AK58" s="228"/>
      <c r="AL58" s="228"/>
      <c r="AM58" s="228"/>
      <c r="AN58" s="228"/>
      <c r="AO58" s="228"/>
      <c r="AP58" s="228"/>
      <c r="AQ58" s="228"/>
      <c r="AR58" s="228"/>
      <c r="AS58" s="228"/>
      <c r="AT58" s="228"/>
      <c r="AU58" s="228"/>
      <c r="AV58" s="228"/>
      <c r="AW58" s="228"/>
      <c r="AX58" s="228"/>
      <c r="AY58" s="228"/>
      <c r="AZ58" s="228"/>
    </row>
    <row r="59" spans="1:52" x14ac:dyDescent="0.25">
      <c r="A59">
        <v>1.2</v>
      </c>
      <c r="B59" s="40" t="s">
        <v>734</v>
      </c>
      <c r="C59" t="s">
        <v>718</v>
      </c>
      <c r="D59" s="202"/>
      <c r="E59" s="191" t="s">
        <v>370</v>
      </c>
      <c r="F59" t="s">
        <v>719</v>
      </c>
      <c r="G59" s="228">
        <v>261.58776417377965</v>
      </c>
      <c r="H59" s="234">
        <v>9.9990000000000006</v>
      </c>
      <c r="I59" s="235">
        <f>G59*H59</f>
        <v>2615.6160539736229</v>
      </c>
      <c r="J59" s="192">
        <v>0.03</v>
      </c>
      <c r="K59" s="234">
        <v>13.332000000000003</v>
      </c>
      <c r="L59" s="235">
        <f t="shared" ref="L59:L65" si="28">G59*(1+J59)*K59</f>
        <v>3592.1127141237762</v>
      </c>
      <c r="M59" s="192">
        <v>0.03</v>
      </c>
      <c r="N59" s="234">
        <v>13.332000000000003</v>
      </c>
      <c r="O59" s="235">
        <f t="shared" si="23"/>
        <v>3699.8760955474895</v>
      </c>
      <c r="P59" s="192">
        <v>0.03</v>
      </c>
      <c r="Q59" s="234">
        <v>13.332000000000003</v>
      </c>
      <c r="R59" s="235">
        <f t="shared" ref="R59:R67" si="29">O59*(1+P59)</f>
        <v>3810.8723784139142</v>
      </c>
      <c r="S59" s="192">
        <v>0.03</v>
      </c>
      <c r="T59" s="234">
        <v>13.332000000000003</v>
      </c>
      <c r="U59" s="235">
        <f>R59*(1+S59)</f>
        <v>3925.1985497663318</v>
      </c>
      <c r="V59" s="192">
        <v>0.03</v>
      </c>
      <c r="W59" s="234">
        <v>13.332000000000003</v>
      </c>
      <c r="X59" s="228">
        <f>U59*(1+V59)</f>
        <v>4042.954506259322</v>
      </c>
      <c r="Y59" s="264">
        <f t="shared" si="6"/>
        <v>21686.630298084456</v>
      </c>
      <c r="Z59" s="179"/>
      <c r="AC59" s="228"/>
      <c r="AD59" s="228"/>
      <c r="AE59" s="228"/>
      <c r="AF59" s="228"/>
      <c r="AG59" s="228"/>
      <c r="AH59" s="228"/>
      <c r="AI59" s="228"/>
      <c r="AJ59" s="228"/>
      <c r="AK59" s="228"/>
      <c r="AL59" s="228"/>
      <c r="AM59" s="228"/>
      <c r="AN59" s="228"/>
      <c r="AO59" s="228"/>
      <c r="AP59" s="228"/>
      <c r="AQ59" s="228"/>
      <c r="AR59" s="228"/>
      <c r="AS59" s="228"/>
      <c r="AT59" s="228"/>
      <c r="AU59" s="228"/>
      <c r="AV59" s="228"/>
      <c r="AW59" s="228"/>
      <c r="AX59" s="228"/>
      <c r="AY59" s="228"/>
      <c r="AZ59" s="228"/>
    </row>
    <row r="60" spans="1:52" x14ac:dyDescent="0.25">
      <c r="A60">
        <v>1.2</v>
      </c>
      <c r="B60" s="40" t="s">
        <v>734</v>
      </c>
      <c r="C60" t="s">
        <v>720</v>
      </c>
      <c r="D60" s="202"/>
      <c r="E60" s="191" t="s">
        <v>370</v>
      </c>
      <c r="F60" t="s">
        <v>719</v>
      </c>
      <c r="G60" s="228">
        <v>136.86423640486103</v>
      </c>
      <c r="H60" s="234">
        <v>9.9990000000000006</v>
      </c>
      <c r="I60" s="235">
        <f t="shared" ref="I60:I65" si="30">G60*H60</f>
        <v>1368.5054998122055</v>
      </c>
      <c r="J60" s="192">
        <v>0.03</v>
      </c>
      <c r="K60" s="234">
        <v>13.332000000000003</v>
      </c>
      <c r="L60" s="235">
        <f t="shared" si="28"/>
        <v>1879.4142197420958</v>
      </c>
      <c r="M60" s="192">
        <v>0.03</v>
      </c>
      <c r="N60" s="234">
        <v>13.332000000000003</v>
      </c>
      <c r="O60" s="235">
        <f t="shared" si="23"/>
        <v>1935.7966463343587</v>
      </c>
      <c r="P60" s="192">
        <v>0.03</v>
      </c>
      <c r="Q60" s="234">
        <v>13.332000000000003</v>
      </c>
      <c r="R60" s="235">
        <f t="shared" si="29"/>
        <v>1993.8705457243896</v>
      </c>
      <c r="S60" s="192">
        <v>0.03</v>
      </c>
      <c r="T60" s="234">
        <v>13.332000000000003</v>
      </c>
      <c r="U60" s="235">
        <f t="shared" ref="U60:U67" si="31">R60*(1+S60)</f>
        <v>2053.6866620961214</v>
      </c>
      <c r="V60" s="192">
        <v>0.03</v>
      </c>
      <c r="W60" s="234">
        <v>13.332000000000003</v>
      </c>
      <c r="X60" s="228">
        <f t="shared" ref="X60:X62" si="32">U60*(1+V60)</f>
        <v>2115.297261959005</v>
      </c>
      <c r="Y60" s="264">
        <f t="shared" si="6"/>
        <v>11346.570835668177</v>
      </c>
      <c r="Z60" s="179"/>
      <c r="AC60" s="228"/>
      <c r="AD60" s="228"/>
      <c r="AE60" s="228"/>
      <c r="AF60" s="228"/>
      <c r="AG60" s="228"/>
      <c r="AH60" s="228"/>
      <c r="AI60" s="228"/>
      <c r="AJ60" s="228"/>
      <c r="AK60" s="228"/>
      <c r="AL60" s="228"/>
      <c r="AM60" s="228"/>
      <c r="AN60" s="228"/>
      <c r="AO60" s="228"/>
      <c r="AP60" s="228"/>
      <c r="AQ60" s="228"/>
      <c r="AR60" s="228"/>
      <c r="AS60" s="228"/>
      <c r="AT60" s="228"/>
      <c r="AU60" s="228"/>
      <c r="AV60" s="228"/>
      <c r="AW60" s="228"/>
      <c r="AX60" s="228"/>
      <c r="AY60" s="228"/>
      <c r="AZ60" s="228"/>
    </row>
    <row r="61" spans="1:52" x14ac:dyDescent="0.25">
      <c r="A61">
        <v>1.2</v>
      </c>
      <c r="B61" s="40" t="s">
        <v>734</v>
      </c>
      <c r="C61" t="s">
        <v>721</v>
      </c>
      <c r="D61" s="202"/>
      <c r="E61" s="191" t="s">
        <v>370</v>
      </c>
      <c r="F61" t="s">
        <v>719</v>
      </c>
      <c r="G61" s="228">
        <v>634.3424778809258</v>
      </c>
      <c r="H61" s="234">
        <v>9.9990000000000006</v>
      </c>
      <c r="I61" s="235">
        <f t="shared" si="30"/>
        <v>6342.7904363313774</v>
      </c>
      <c r="J61" s="192">
        <v>0.03</v>
      </c>
      <c r="K61" s="234">
        <v>13.332000000000003</v>
      </c>
      <c r="L61" s="235">
        <f t="shared" si="28"/>
        <v>8710.7655325617598</v>
      </c>
      <c r="M61" s="192">
        <v>0.03</v>
      </c>
      <c r="N61" s="234">
        <v>13.332000000000003</v>
      </c>
      <c r="O61" s="235">
        <f t="shared" si="23"/>
        <v>8972.0884985386128</v>
      </c>
      <c r="P61" s="192">
        <v>0.03</v>
      </c>
      <c r="Q61" s="234">
        <v>13.332000000000003</v>
      </c>
      <c r="R61" s="235">
        <f t="shared" si="29"/>
        <v>9241.2511534947716</v>
      </c>
      <c r="S61" s="192">
        <v>0.03</v>
      </c>
      <c r="T61" s="234">
        <v>13.332000000000003</v>
      </c>
      <c r="U61" s="235">
        <f t="shared" si="31"/>
        <v>9518.4886880996146</v>
      </c>
      <c r="V61" s="192">
        <v>0.03</v>
      </c>
      <c r="W61" s="234">
        <v>13.332000000000003</v>
      </c>
      <c r="X61" s="228">
        <f t="shared" si="32"/>
        <v>9804.0433487426035</v>
      </c>
      <c r="Y61" s="264">
        <f t="shared" si="6"/>
        <v>52589.427657768741</v>
      </c>
      <c r="Z61" s="179"/>
      <c r="AC61" s="228"/>
      <c r="AD61" s="228"/>
      <c r="AE61" s="228"/>
      <c r="AF61" s="228"/>
      <c r="AG61" s="228"/>
      <c r="AH61" s="228"/>
      <c r="AI61" s="228"/>
      <c r="AJ61" s="228"/>
      <c r="AK61" s="228"/>
      <c r="AL61" s="228"/>
      <c r="AM61" s="228"/>
      <c r="AN61" s="228"/>
      <c r="AO61" s="228"/>
      <c r="AP61" s="228"/>
      <c r="AQ61" s="228"/>
      <c r="AR61" s="228"/>
      <c r="AS61" s="228"/>
      <c r="AT61" s="228"/>
      <c r="AU61" s="228"/>
      <c r="AV61" s="228"/>
      <c r="AW61" s="228"/>
      <c r="AX61" s="228"/>
      <c r="AY61" s="228"/>
      <c r="AZ61" s="228"/>
    </row>
    <row r="62" spans="1:52" x14ac:dyDescent="0.25">
      <c r="A62">
        <v>1.2</v>
      </c>
      <c r="B62" s="40" t="s">
        <v>734</v>
      </c>
      <c r="C62" t="s">
        <v>722</v>
      </c>
      <c r="D62" s="202"/>
      <c r="E62" s="191" t="s">
        <v>370</v>
      </c>
      <c r="F62" t="s">
        <v>719</v>
      </c>
      <c r="G62" s="228">
        <v>238.15907028456934</v>
      </c>
      <c r="H62" s="234">
        <v>13.332000000000003</v>
      </c>
      <c r="I62" s="235">
        <f t="shared" si="30"/>
        <v>3175.136725033879</v>
      </c>
      <c r="J62" s="192">
        <v>0.03</v>
      </c>
      <c r="K62" s="234">
        <v>13.332000000000003</v>
      </c>
      <c r="L62" s="235">
        <f t="shared" si="28"/>
        <v>3270.3908267848956</v>
      </c>
      <c r="M62" s="192">
        <v>0.03</v>
      </c>
      <c r="N62" s="234">
        <v>13.332000000000003</v>
      </c>
      <c r="O62" s="235">
        <f t="shared" si="23"/>
        <v>3368.5025515884427</v>
      </c>
      <c r="P62" s="192">
        <v>0.03</v>
      </c>
      <c r="Q62" s="234">
        <v>13.332000000000003</v>
      </c>
      <c r="R62" s="235">
        <f t="shared" si="29"/>
        <v>3469.5576281360959</v>
      </c>
      <c r="S62" s="192">
        <v>0.03</v>
      </c>
      <c r="T62" s="234">
        <v>13.332000000000003</v>
      </c>
      <c r="U62" s="235">
        <f t="shared" si="31"/>
        <v>3573.6443569801791</v>
      </c>
      <c r="V62" s="192">
        <v>0.03</v>
      </c>
      <c r="W62" s="234">
        <v>13.332000000000003</v>
      </c>
      <c r="X62" s="228">
        <f t="shared" si="32"/>
        <v>3680.8536876895846</v>
      </c>
      <c r="Y62" s="264">
        <f t="shared" si="6"/>
        <v>20538.085776213076</v>
      </c>
      <c r="Z62" s="179"/>
      <c r="AC62" s="228"/>
      <c r="AD62" s="228"/>
      <c r="AE62" s="228"/>
      <c r="AF62" s="228"/>
      <c r="AG62" s="228"/>
      <c r="AH62" s="228"/>
      <c r="AI62" s="228"/>
      <c r="AJ62" s="228"/>
      <c r="AK62" s="228"/>
      <c r="AL62" s="228"/>
      <c r="AM62" s="228"/>
      <c r="AN62" s="228"/>
      <c r="AO62" s="228"/>
      <c r="AP62" s="228"/>
      <c r="AQ62" s="228"/>
      <c r="AR62" s="228"/>
      <c r="AS62" s="228"/>
      <c r="AT62" s="228"/>
      <c r="AU62" s="228"/>
      <c r="AV62" s="228"/>
      <c r="AW62" s="228"/>
      <c r="AX62" s="228"/>
      <c r="AY62" s="228"/>
      <c r="AZ62" s="228"/>
    </row>
    <row r="63" spans="1:52" x14ac:dyDescent="0.25">
      <c r="A63">
        <v>1.2</v>
      </c>
      <c r="B63" s="40" t="s">
        <v>734</v>
      </c>
      <c r="C63" t="s">
        <v>723</v>
      </c>
      <c r="D63" s="202"/>
      <c r="E63" s="191" t="s">
        <v>370</v>
      </c>
      <c r="F63" t="s">
        <v>719</v>
      </c>
      <c r="G63" s="228">
        <v>114.53618058036265</v>
      </c>
      <c r="H63" s="234">
        <v>0</v>
      </c>
      <c r="I63" s="235">
        <f t="shared" si="30"/>
        <v>0</v>
      </c>
      <c r="J63" s="192">
        <v>0.03</v>
      </c>
      <c r="K63" s="234">
        <v>13.332000000000003</v>
      </c>
      <c r="L63" s="235">
        <f t="shared" si="28"/>
        <v>1572.806250282317</v>
      </c>
      <c r="M63" s="192">
        <v>0.03</v>
      </c>
      <c r="N63" s="234">
        <v>13.332000000000003</v>
      </c>
      <c r="O63" s="235">
        <f t="shared" si="23"/>
        <v>1619.9904377907865</v>
      </c>
      <c r="P63" s="192">
        <v>0.03</v>
      </c>
      <c r="Q63" s="234">
        <v>13.332000000000003</v>
      </c>
      <c r="R63" s="235">
        <f t="shared" si="29"/>
        <v>1668.59015092451</v>
      </c>
      <c r="S63" s="192">
        <v>0.03</v>
      </c>
      <c r="T63" s="234">
        <v>13.332000000000003</v>
      </c>
      <c r="U63" s="235">
        <f t="shared" si="31"/>
        <v>1718.6478554522453</v>
      </c>
      <c r="V63" s="192">
        <v>0.03</v>
      </c>
      <c r="W63" s="234">
        <v>6.6660000000000013</v>
      </c>
      <c r="X63" s="228">
        <f>U63*(1+V63)/2</f>
        <v>885.10364555790636</v>
      </c>
      <c r="Y63" s="264">
        <f t="shared" si="6"/>
        <v>7465.1383400077657</v>
      </c>
      <c r="Z63" s="179"/>
      <c r="AC63" s="228"/>
      <c r="AD63" s="228"/>
      <c r="AE63" s="228"/>
      <c r="AF63" s="228"/>
      <c r="AG63" s="228"/>
      <c r="AH63" s="228"/>
      <c r="AI63" s="228"/>
      <c r="AJ63" s="228"/>
      <c r="AK63" s="228"/>
      <c r="AL63" s="228"/>
      <c r="AM63" s="228"/>
      <c r="AN63" s="228"/>
      <c r="AO63" s="228"/>
      <c r="AP63" s="228"/>
      <c r="AQ63" s="228"/>
      <c r="AR63" s="228"/>
      <c r="AS63" s="228"/>
      <c r="AT63" s="228"/>
      <c r="AU63" s="228"/>
      <c r="AV63" s="228"/>
      <c r="AW63" s="228"/>
      <c r="AX63" s="228"/>
      <c r="AY63" s="228"/>
      <c r="AZ63" s="228"/>
    </row>
    <row r="64" spans="1:52" x14ac:dyDescent="0.25">
      <c r="A64">
        <v>1.2</v>
      </c>
      <c r="B64" s="40" t="s">
        <v>734</v>
      </c>
      <c r="C64" t="s">
        <v>724</v>
      </c>
      <c r="D64" s="202"/>
      <c r="E64" s="191" t="s">
        <v>370</v>
      </c>
      <c r="F64" t="s">
        <v>719</v>
      </c>
      <c r="G64" s="228">
        <v>156.92639796371139</v>
      </c>
      <c r="H64" s="234">
        <v>9.9990000000000006</v>
      </c>
      <c r="I64" s="235">
        <f t="shared" si="30"/>
        <v>1569.1070532391502</v>
      </c>
      <c r="J64" s="192">
        <v>0.03</v>
      </c>
      <c r="K64" s="234">
        <v>13.332000000000003</v>
      </c>
      <c r="L64" s="235">
        <f t="shared" si="28"/>
        <v>2154.9070197817668</v>
      </c>
      <c r="M64" s="192">
        <v>0.03</v>
      </c>
      <c r="N64" s="234">
        <v>13.332000000000003</v>
      </c>
      <c r="O64" s="235">
        <f t="shared" si="23"/>
        <v>2219.55423037522</v>
      </c>
      <c r="P64" s="192">
        <v>0.03</v>
      </c>
      <c r="Q64" s="234">
        <v>13.332000000000003</v>
      </c>
      <c r="R64" s="235">
        <f t="shared" si="29"/>
        <v>2286.1408572864766</v>
      </c>
      <c r="S64" s="192">
        <v>0.03</v>
      </c>
      <c r="T64" s="234">
        <v>13.332000000000003</v>
      </c>
      <c r="U64" s="235">
        <f t="shared" si="31"/>
        <v>2354.7250830050712</v>
      </c>
      <c r="V64" s="192">
        <v>0.03</v>
      </c>
      <c r="W64" s="234">
        <v>0</v>
      </c>
      <c r="Y64" s="264">
        <f t="shared" si="6"/>
        <v>10584.434243687685</v>
      </c>
      <c r="Z64" s="179"/>
      <c r="AC64" s="228"/>
      <c r="AD64" s="228"/>
      <c r="AE64" s="228"/>
      <c r="AF64" s="228"/>
      <c r="AG64" s="228"/>
      <c r="AH64" s="228"/>
      <c r="AI64" s="228"/>
      <c r="AJ64" s="228"/>
      <c r="AK64" s="228"/>
      <c r="AL64" s="228"/>
      <c r="AM64" s="228"/>
      <c r="AN64" s="228"/>
      <c r="AO64" s="228"/>
      <c r="AP64" s="228"/>
      <c r="AQ64" s="228"/>
      <c r="AR64" s="228"/>
      <c r="AS64" s="228"/>
      <c r="AT64" s="228"/>
      <c r="AU64" s="228"/>
      <c r="AV64" s="228"/>
      <c r="AW64" s="228"/>
      <c r="AX64" s="228"/>
      <c r="AY64" s="228"/>
      <c r="AZ64" s="228"/>
    </row>
    <row r="65" spans="1:52" ht="30" x14ac:dyDescent="0.25">
      <c r="A65">
        <v>1.2</v>
      </c>
      <c r="B65" s="40" t="s">
        <v>734</v>
      </c>
      <c r="C65" t="s">
        <v>725</v>
      </c>
      <c r="D65" s="202"/>
      <c r="E65" s="313" t="s">
        <v>100</v>
      </c>
      <c r="F65" t="s">
        <v>719</v>
      </c>
      <c r="G65" s="228">
        <v>114.53618058036265</v>
      </c>
      <c r="H65" s="234">
        <v>9.9990000000000006</v>
      </c>
      <c r="I65" s="235">
        <f t="shared" si="30"/>
        <v>1145.2472696230463</v>
      </c>
      <c r="J65" s="192">
        <v>0.03</v>
      </c>
      <c r="K65" s="234">
        <v>13.332000000000003</v>
      </c>
      <c r="L65" s="235">
        <f t="shared" si="28"/>
        <v>1572.806250282317</v>
      </c>
      <c r="M65" s="192">
        <v>0.03</v>
      </c>
      <c r="N65" s="234">
        <v>13.332000000000003</v>
      </c>
      <c r="O65" s="235">
        <f t="shared" si="23"/>
        <v>1619.9904377907865</v>
      </c>
      <c r="P65" s="192">
        <v>0.03</v>
      </c>
      <c r="Q65" s="234">
        <v>13.332000000000003</v>
      </c>
      <c r="R65" s="235">
        <f t="shared" si="29"/>
        <v>1668.59015092451</v>
      </c>
      <c r="S65" s="192">
        <v>0.03</v>
      </c>
      <c r="T65" s="234">
        <v>13.332000000000003</v>
      </c>
      <c r="U65" s="235">
        <f t="shared" si="31"/>
        <v>1718.6478554522453</v>
      </c>
      <c r="V65" s="192">
        <v>0.03</v>
      </c>
      <c r="W65" s="234">
        <v>6.6660000000000013</v>
      </c>
      <c r="X65" s="228">
        <f>U65*(1+V65)/2</f>
        <v>885.10364555790636</v>
      </c>
      <c r="Y65" s="264">
        <f t="shared" si="6"/>
        <v>8610.3856096308118</v>
      </c>
      <c r="Z65" s="179"/>
      <c r="AC65" s="228"/>
      <c r="AD65" s="228"/>
      <c r="AE65" s="228"/>
      <c r="AF65" s="228"/>
      <c r="AG65" s="228"/>
      <c r="AH65" s="228"/>
      <c r="AI65" s="228"/>
      <c r="AJ65" s="228"/>
      <c r="AK65" s="228"/>
      <c r="AL65" s="228"/>
      <c r="AM65" s="228"/>
      <c r="AN65" s="228"/>
      <c r="AO65" s="228"/>
      <c r="AP65" s="228"/>
      <c r="AQ65" s="228"/>
      <c r="AR65" s="228"/>
      <c r="AS65" s="228"/>
      <c r="AT65" s="228"/>
      <c r="AU65" s="228"/>
      <c r="AV65" s="228"/>
      <c r="AW65" s="228"/>
      <c r="AX65" s="228"/>
      <c r="AY65" s="228"/>
      <c r="AZ65" s="228"/>
    </row>
    <row r="66" spans="1:52" ht="30" x14ac:dyDescent="0.25">
      <c r="A66">
        <v>1.2</v>
      </c>
      <c r="B66" s="40" t="s">
        <v>734</v>
      </c>
      <c r="C66" t="s">
        <v>726</v>
      </c>
      <c r="D66" s="202"/>
      <c r="E66" s="313" t="s">
        <v>100</v>
      </c>
      <c r="F66" t="s">
        <v>719</v>
      </c>
      <c r="G66" s="228">
        <v>65.831220731684198</v>
      </c>
      <c r="H66" s="234">
        <v>6.6660000000000013</v>
      </c>
      <c r="I66" s="235">
        <f>G66*H66*5</f>
        <v>2194.1545869870347</v>
      </c>
      <c r="J66" s="192">
        <v>0.03</v>
      </c>
      <c r="K66" s="234">
        <v>13.332000000000003</v>
      </c>
      <c r="L66" s="235">
        <f>G66*(1+J66)*K66*5</f>
        <v>4519.9584491932919</v>
      </c>
      <c r="M66" s="192">
        <v>0.03</v>
      </c>
      <c r="N66" s="234">
        <v>13.332000000000003</v>
      </c>
      <c r="O66" s="235">
        <f t="shared" si="23"/>
        <v>4655.5572026690907</v>
      </c>
      <c r="P66" s="192">
        <v>0.03</v>
      </c>
      <c r="Q66" s="234">
        <v>13.332000000000003</v>
      </c>
      <c r="R66" s="235">
        <f t="shared" si="29"/>
        <v>4795.2239187491632</v>
      </c>
      <c r="S66" s="192">
        <v>0.03</v>
      </c>
      <c r="T66" s="234">
        <v>13.332000000000003</v>
      </c>
      <c r="U66" s="235">
        <f t="shared" si="31"/>
        <v>4939.080636311638</v>
      </c>
      <c r="V66" s="192">
        <v>0.03</v>
      </c>
      <c r="W66" s="234">
        <v>6.6660000000000013</v>
      </c>
      <c r="X66" s="228">
        <f>U66*(1+V66)/2</f>
        <v>2543.6265277004936</v>
      </c>
      <c r="Y66" s="264">
        <f t="shared" si="6"/>
        <v>23647.601321610709</v>
      </c>
      <c r="Z66" s="179"/>
      <c r="AC66" s="228"/>
      <c r="AD66" s="228"/>
      <c r="AE66" s="228"/>
      <c r="AF66" s="228"/>
      <c r="AG66" s="228"/>
      <c r="AH66" s="228"/>
      <c r="AI66" s="228"/>
      <c r="AJ66" s="228"/>
      <c r="AK66" s="228"/>
      <c r="AL66" s="228"/>
      <c r="AM66" s="228"/>
      <c r="AN66" s="228"/>
      <c r="AO66" s="228"/>
      <c r="AP66" s="228"/>
      <c r="AQ66" s="228"/>
      <c r="AR66" s="228"/>
      <c r="AS66" s="228"/>
      <c r="AT66" s="228"/>
      <c r="AU66" s="228"/>
      <c r="AV66" s="228"/>
      <c r="AW66" s="228"/>
      <c r="AX66" s="228"/>
      <c r="AY66" s="228"/>
      <c r="AZ66" s="228"/>
    </row>
    <row r="67" spans="1:52" ht="30" x14ac:dyDescent="0.25">
      <c r="A67">
        <v>1.2</v>
      </c>
      <c r="B67" s="40" t="s">
        <v>734</v>
      </c>
      <c r="C67" t="s">
        <v>727</v>
      </c>
      <c r="D67" s="202"/>
      <c r="E67" s="313" t="s">
        <v>100</v>
      </c>
      <c r="F67" t="s">
        <v>719</v>
      </c>
      <c r="G67" s="228">
        <v>54.214002090893388</v>
      </c>
      <c r="H67" s="234">
        <v>6.6660000000000013</v>
      </c>
      <c r="I67" s="235">
        <f>G67*H67*16</f>
        <v>5782.248607006326</v>
      </c>
      <c r="J67" s="192">
        <v>0.03</v>
      </c>
      <c r="K67" s="234">
        <v>13.332000000000003</v>
      </c>
      <c r="L67" s="235">
        <f>G67*(1+J67)*K67*16</f>
        <v>11911.432130433031</v>
      </c>
      <c r="M67" s="192">
        <v>0.03</v>
      </c>
      <c r="N67" s="234">
        <v>13.332000000000003</v>
      </c>
      <c r="O67" s="235">
        <f t="shared" si="23"/>
        <v>12268.775094346023</v>
      </c>
      <c r="P67" s="192">
        <v>0.03</v>
      </c>
      <c r="Q67" s="234">
        <v>13.332000000000003</v>
      </c>
      <c r="R67" s="235">
        <f t="shared" si="29"/>
        <v>12636.838347176405</v>
      </c>
      <c r="S67" s="192">
        <v>0.03</v>
      </c>
      <c r="T67" s="234">
        <v>13.332000000000003</v>
      </c>
      <c r="U67" s="235">
        <f t="shared" si="31"/>
        <v>13015.943497591697</v>
      </c>
      <c r="V67" s="192">
        <v>0.03</v>
      </c>
      <c r="W67" s="234">
        <v>6.6660000000000013</v>
      </c>
      <c r="X67" s="228">
        <f>U67*(1+V67)/2</f>
        <v>6703.2109012597248</v>
      </c>
      <c r="Y67" s="264">
        <f t="shared" si="6"/>
        <v>62318.448577813208</v>
      </c>
      <c r="Z67" s="179"/>
      <c r="AC67" s="228"/>
      <c r="AD67" s="228"/>
      <c r="AE67" s="228"/>
      <c r="AF67" s="228"/>
      <c r="AG67" s="228"/>
      <c r="AH67" s="228"/>
      <c r="AI67" s="228"/>
      <c r="AJ67" s="228"/>
      <c r="AK67" s="228"/>
      <c r="AL67" s="228"/>
      <c r="AM67" s="228"/>
      <c r="AN67" s="228"/>
      <c r="AO67" s="228"/>
      <c r="AP67" s="228"/>
      <c r="AQ67" s="228"/>
      <c r="AR67" s="228"/>
      <c r="AS67" s="228"/>
      <c r="AT67" s="228"/>
      <c r="AU67" s="228"/>
      <c r="AV67" s="228"/>
      <c r="AW67" s="228"/>
      <c r="AX67" s="228"/>
      <c r="AY67" s="228"/>
      <c r="AZ67" s="228"/>
    </row>
    <row r="68" spans="1:52" s="179" customFormat="1" x14ac:dyDescent="0.25">
      <c r="A68" s="193">
        <v>1.2</v>
      </c>
      <c r="B68" s="195" t="s">
        <v>734</v>
      </c>
      <c r="C68" s="193" t="s">
        <v>158</v>
      </c>
      <c r="D68" s="193" t="s">
        <v>147</v>
      </c>
      <c r="E68" s="194"/>
      <c r="F68" s="193"/>
      <c r="G68" s="236">
        <v>0</v>
      </c>
      <c r="H68" s="236">
        <f>SUM(H59:H67)</f>
        <v>76.659000000000006</v>
      </c>
      <c r="I68" s="238">
        <f>SUM(I59:I67)</f>
        <v>24192.806232006638</v>
      </c>
      <c r="J68" s="196"/>
      <c r="K68" s="236">
        <f>SUM(K59:K67)</f>
        <v>119.98800000000004</v>
      </c>
      <c r="L68" s="238">
        <f>SUM(L59:L67)</f>
        <v>39184.593393185249</v>
      </c>
      <c r="M68" s="196"/>
      <c r="N68" s="236">
        <f>SUM(N59:N67)</f>
        <v>119.98800000000004</v>
      </c>
      <c r="O68" s="238">
        <f>SUM(O59:O67)</f>
        <v>40360.131194980815</v>
      </c>
      <c r="P68" s="196"/>
      <c r="Q68" s="236">
        <f>SUM(Q59:Q67)</f>
        <v>119.98800000000004</v>
      </c>
      <c r="R68" s="238">
        <f>SUM(R59:R67)</f>
        <v>41570.935130830236</v>
      </c>
      <c r="S68" s="196"/>
      <c r="T68" s="236">
        <f>SUM(T59:T67)</f>
        <v>119.98800000000004</v>
      </c>
      <c r="U68" s="238">
        <f>SUM(U59:U67)</f>
        <v>42818.063184755141</v>
      </c>
      <c r="V68" s="196"/>
      <c r="W68" s="236">
        <f>SUM(W59:W67)</f>
        <v>79.992000000000004</v>
      </c>
      <c r="X68" s="236">
        <f>SUM(X59:X67)</f>
        <v>30660.193524726543</v>
      </c>
      <c r="Y68" s="265">
        <f t="shared" si="6"/>
        <v>218786.72266048461</v>
      </c>
      <c r="AA68" s="240"/>
      <c r="AB68" s="228"/>
      <c r="AC68" s="228"/>
      <c r="AD68" s="228"/>
      <c r="AE68" s="228"/>
      <c r="AF68" s="228"/>
      <c r="AG68" s="228"/>
      <c r="AH68" s="228"/>
      <c r="AI68" s="228"/>
      <c r="AJ68" s="228"/>
      <c r="AK68" s="228"/>
      <c r="AL68" s="228"/>
      <c r="AM68" s="228"/>
      <c r="AN68" s="228"/>
      <c r="AO68" s="228"/>
      <c r="AP68" s="228"/>
      <c r="AQ68" s="228"/>
      <c r="AR68" s="228"/>
      <c r="AS68" s="228"/>
      <c r="AT68" s="228"/>
      <c r="AU68" s="228"/>
      <c r="AV68" s="228"/>
      <c r="AW68" s="228"/>
      <c r="AX68" s="228"/>
      <c r="AY68" s="228"/>
      <c r="AZ68" s="228"/>
    </row>
    <row r="69" spans="1:52" s="179" customFormat="1" ht="15.75" thickBot="1" x14ac:dyDescent="0.3">
      <c r="A69" s="197">
        <v>1.2</v>
      </c>
      <c r="B69" s="199" t="s">
        <v>735</v>
      </c>
      <c r="C69" s="197"/>
      <c r="D69" s="197"/>
      <c r="E69" s="198"/>
      <c r="F69" s="197"/>
      <c r="G69" s="237">
        <v>0</v>
      </c>
      <c r="H69" s="237">
        <f>H58+H68</f>
        <v>153.31800000000001</v>
      </c>
      <c r="I69" s="239">
        <f>I58+I68</f>
        <v>48385.612464013277</v>
      </c>
      <c r="J69" s="201"/>
      <c r="K69" s="237">
        <f>K58+K68</f>
        <v>239.97600000000008</v>
      </c>
      <c r="L69" s="239">
        <f>L58+L68</f>
        <v>78369.186786370497</v>
      </c>
      <c r="M69" s="201"/>
      <c r="N69" s="237">
        <f>N58+N68</f>
        <v>239.97600000000008</v>
      </c>
      <c r="O69" s="239">
        <f>O58+O68</f>
        <v>80720.26238996163</v>
      </c>
      <c r="P69" s="201"/>
      <c r="Q69" s="237">
        <f>Q58+Q68</f>
        <v>239.97600000000008</v>
      </c>
      <c r="R69" s="239">
        <f>R58+R68</f>
        <v>83141.870261660471</v>
      </c>
      <c r="S69" s="201"/>
      <c r="T69" s="237">
        <f>T58+T68</f>
        <v>239.97600000000008</v>
      </c>
      <c r="U69" s="239">
        <f>U58+U68</f>
        <v>85636.126369510283</v>
      </c>
      <c r="V69" s="201"/>
      <c r="W69" s="237">
        <f>W58+W68</f>
        <v>159.98400000000001</v>
      </c>
      <c r="X69" s="237">
        <f>X58+X68</f>
        <v>61320.387049453086</v>
      </c>
      <c r="Y69" s="303">
        <f t="shared" si="6"/>
        <v>437573.44532096921</v>
      </c>
      <c r="AA69" s="240"/>
      <c r="AB69" s="228"/>
      <c r="AC69" s="228"/>
      <c r="AD69" s="228"/>
      <c r="AE69" s="228"/>
      <c r="AF69" s="228"/>
      <c r="AG69" s="228"/>
      <c r="AH69" s="228"/>
      <c r="AI69" s="228"/>
      <c r="AJ69" s="228"/>
      <c r="AK69" s="228"/>
      <c r="AL69" s="228"/>
      <c r="AM69" s="228"/>
      <c r="AN69" s="228"/>
      <c r="AO69" s="228"/>
      <c r="AP69" s="228"/>
      <c r="AQ69" s="228"/>
      <c r="AR69" s="228"/>
      <c r="AS69" s="228"/>
      <c r="AT69" s="228"/>
      <c r="AU69" s="228"/>
      <c r="AV69" s="228"/>
      <c r="AW69" s="228"/>
      <c r="AX69" s="228"/>
      <c r="AY69" s="228"/>
      <c r="AZ69" s="228"/>
    </row>
    <row r="70" spans="1:52" x14ac:dyDescent="0.25">
      <c r="A70">
        <v>1.3</v>
      </c>
      <c r="B70" s="40" t="s">
        <v>736</v>
      </c>
      <c r="C70" t="s">
        <v>718</v>
      </c>
      <c r="D70" s="203"/>
      <c r="E70" s="191" t="s">
        <v>370</v>
      </c>
      <c r="F70" t="s">
        <v>719</v>
      </c>
      <c r="G70" s="228">
        <v>261.58776417377965</v>
      </c>
      <c r="H70" s="234">
        <v>6.6659999999993333</v>
      </c>
      <c r="I70" s="235">
        <f>G70*H70</f>
        <v>1743.7440359822408</v>
      </c>
      <c r="J70" s="192">
        <v>0.03</v>
      </c>
      <c r="K70" s="234">
        <v>8.8879999999991117</v>
      </c>
      <c r="L70" s="235">
        <f t="shared" ref="L70:L76" si="33">G70*(1+J70)*K70</f>
        <v>2394.741809415611</v>
      </c>
      <c r="M70" s="192">
        <v>0.03</v>
      </c>
      <c r="N70" s="234">
        <v>8.8879999999991117</v>
      </c>
      <c r="O70" s="235">
        <f t="shared" ref="O70:O78" si="34">L70*(1+M70)</f>
        <v>2466.5840636980793</v>
      </c>
      <c r="P70" s="192">
        <v>0.03</v>
      </c>
      <c r="Q70" s="234">
        <v>8.8879999999991117</v>
      </c>
      <c r="R70" s="235">
        <f t="shared" ref="R70:R78" si="35">O70*(1+P70)</f>
        <v>2540.5815856090217</v>
      </c>
      <c r="S70" s="192">
        <v>0.03</v>
      </c>
      <c r="T70" s="234">
        <v>8.8879999999991117</v>
      </c>
      <c r="U70" s="235">
        <f>R70*(1+S70)</f>
        <v>2616.7990331772926</v>
      </c>
      <c r="V70" s="192">
        <v>0.03</v>
      </c>
      <c r="W70" s="234">
        <v>8.8879999999991117</v>
      </c>
      <c r="X70" s="228">
        <f>U70*(1+V70)</f>
        <v>2695.3030041726115</v>
      </c>
      <c r="Y70" s="264">
        <f t="shared" si="6"/>
        <v>14457.753532054856</v>
      </c>
      <c r="Z70" s="179"/>
      <c r="AC70" s="228"/>
      <c r="AD70" s="228"/>
      <c r="AE70" s="228"/>
      <c r="AF70" s="228"/>
      <c r="AG70" s="228"/>
      <c r="AH70" s="228"/>
      <c r="AI70" s="228"/>
      <c r="AJ70" s="228"/>
      <c r="AK70" s="228"/>
      <c r="AL70" s="228"/>
      <c r="AM70" s="228"/>
      <c r="AN70" s="228"/>
      <c r="AO70" s="228"/>
      <c r="AP70" s="228"/>
      <c r="AQ70" s="228"/>
      <c r="AR70" s="228"/>
      <c r="AS70" s="228"/>
      <c r="AT70" s="228"/>
      <c r="AU70" s="228"/>
      <c r="AV70" s="228"/>
      <c r="AW70" s="228"/>
      <c r="AX70" s="228"/>
      <c r="AY70" s="228"/>
      <c r="AZ70" s="228"/>
    </row>
    <row r="71" spans="1:52" x14ac:dyDescent="0.25">
      <c r="A71">
        <v>1.3</v>
      </c>
      <c r="B71" s="40" t="s">
        <v>736</v>
      </c>
      <c r="C71" t="s">
        <v>720</v>
      </c>
      <c r="D71" s="203"/>
      <c r="E71" s="191" t="s">
        <v>370</v>
      </c>
      <c r="F71" t="s">
        <v>719</v>
      </c>
      <c r="G71" s="228">
        <v>136.86423640486103</v>
      </c>
      <c r="H71" s="234">
        <v>6.6659999999993333</v>
      </c>
      <c r="I71" s="235">
        <f t="shared" ref="I71:I76" si="36">G71*H71</f>
        <v>912.33699987471243</v>
      </c>
      <c r="J71" s="192">
        <v>0.03</v>
      </c>
      <c r="K71" s="234">
        <v>8.8879999999991117</v>
      </c>
      <c r="L71" s="235">
        <f t="shared" si="33"/>
        <v>1252.9428131612717</v>
      </c>
      <c r="M71" s="192">
        <v>0.03</v>
      </c>
      <c r="N71" s="234">
        <v>8.8879999999991117</v>
      </c>
      <c r="O71" s="235">
        <f t="shared" si="34"/>
        <v>1290.5310975561099</v>
      </c>
      <c r="P71" s="192">
        <v>0.03</v>
      </c>
      <c r="Q71" s="234">
        <v>8.8879999999991117</v>
      </c>
      <c r="R71" s="235">
        <f t="shared" si="35"/>
        <v>1329.2470304827932</v>
      </c>
      <c r="S71" s="192">
        <v>0.03</v>
      </c>
      <c r="T71" s="234">
        <v>8.8879999999991117</v>
      </c>
      <c r="U71" s="235">
        <f t="shared" ref="U71:U78" si="37">R71*(1+S71)</f>
        <v>1369.124441397277</v>
      </c>
      <c r="V71" s="192">
        <v>0.03</v>
      </c>
      <c r="W71" s="234">
        <v>8.8879999999991117</v>
      </c>
      <c r="X71" s="228">
        <f t="shared" ref="X71:X73" si="38">U71*(1+V71)</f>
        <v>1410.1981746391953</v>
      </c>
      <c r="Y71" s="264">
        <f t="shared" si="6"/>
        <v>7564.3805571113589</v>
      </c>
      <c r="Z71" s="179"/>
      <c r="AC71" s="228"/>
      <c r="AD71" s="228"/>
      <c r="AE71" s="228"/>
      <c r="AF71" s="228"/>
      <c r="AG71" s="228"/>
      <c r="AH71" s="228"/>
      <c r="AI71" s="228"/>
      <c r="AJ71" s="228"/>
      <c r="AK71" s="228"/>
      <c r="AL71" s="228"/>
      <c r="AM71" s="228"/>
      <c r="AN71" s="228"/>
      <c r="AO71" s="228"/>
      <c r="AP71" s="228"/>
      <c r="AQ71" s="228"/>
      <c r="AR71" s="228"/>
      <c r="AS71" s="228"/>
      <c r="AT71" s="228"/>
      <c r="AU71" s="228"/>
      <c r="AV71" s="228"/>
      <c r="AW71" s="228"/>
      <c r="AX71" s="228"/>
      <c r="AY71" s="228"/>
      <c r="AZ71" s="228"/>
    </row>
    <row r="72" spans="1:52" x14ac:dyDescent="0.25">
      <c r="A72">
        <v>1.3</v>
      </c>
      <c r="B72" s="40" t="s">
        <v>736</v>
      </c>
      <c r="C72" t="s">
        <v>721</v>
      </c>
      <c r="D72" s="203"/>
      <c r="E72" s="191" t="s">
        <v>370</v>
      </c>
      <c r="F72" t="s">
        <v>719</v>
      </c>
      <c r="G72" s="228">
        <v>634.3424778809258</v>
      </c>
      <c r="H72" s="234">
        <v>6.6659999999993333</v>
      </c>
      <c r="I72" s="235">
        <f t="shared" si="36"/>
        <v>4228.5269575538287</v>
      </c>
      <c r="J72" s="192">
        <v>0.03</v>
      </c>
      <c r="K72" s="234">
        <v>8.8879999999991117</v>
      </c>
      <c r="L72" s="235">
        <f t="shared" si="33"/>
        <v>5807.1770217072581</v>
      </c>
      <c r="M72" s="192">
        <v>0.03</v>
      </c>
      <c r="N72" s="234">
        <v>8.8879999999991117</v>
      </c>
      <c r="O72" s="235">
        <f t="shared" si="34"/>
        <v>5981.3923323584759</v>
      </c>
      <c r="P72" s="192">
        <v>0.03</v>
      </c>
      <c r="Q72" s="234">
        <v>8.8879999999991117</v>
      </c>
      <c r="R72" s="235">
        <f t="shared" si="35"/>
        <v>6160.8341023292305</v>
      </c>
      <c r="S72" s="192">
        <v>0.03</v>
      </c>
      <c r="T72" s="234">
        <v>8.8879999999991117</v>
      </c>
      <c r="U72" s="235">
        <f t="shared" si="37"/>
        <v>6345.6591253991073</v>
      </c>
      <c r="V72" s="192">
        <v>0.03</v>
      </c>
      <c r="W72" s="234">
        <v>8.8879999999991117</v>
      </c>
      <c r="X72" s="228">
        <f t="shared" si="38"/>
        <v>6536.0288991610805</v>
      </c>
      <c r="Y72" s="264">
        <f t="shared" si="6"/>
        <v>35059.61843850898</v>
      </c>
      <c r="Z72" s="179"/>
      <c r="AC72" s="228"/>
      <c r="AD72" s="228"/>
      <c r="AE72" s="228"/>
      <c r="AF72" s="228"/>
      <c r="AG72" s="228"/>
      <c r="AH72" s="228"/>
      <c r="AI72" s="228"/>
      <c r="AJ72" s="228"/>
      <c r="AK72" s="228"/>
      <c r="AL72" s="228"/>
      <c r="AM72" s="228"/>
      <c r="AN72" s="228"/>
      <c r="AO72" s="228"/>
      <c r="AP72" s="228"/>
      <c r="AQ72" s="228"/>
      <c r="AR72" s="228"/>
      <c r="AS72" s="228"/>
      <c r="AT72" s="228"/>
      <c r="AU72" s="228"/>
      <c r="AV72" s="228"/>
      <c r="AW72" s="228"/>
      <c r="AX72" s="228"/>
      <c r="AY72" s="228"/>
      <c r="AZ72" s="228"/>
    </row>
    <row r="73" spans="1:52" x14ac:dyDescent="0.25">
      <c r="A73">
        <v>1.3</v>
      </c>
      <c r="B73" s="40" t="s">
        <v>736</v>
      </c>
      <c r="C73" t="s">
        <v>722</v>
      </c>
      <c r="D73" s="203"/>
      <c r="E73" s="191" t="s">
        <v>370</v>
      </c>
      <c r="F73" t="s">
        <v>719</v>
      </c>
      <c r="G73" s="228">
        <v>238.15907028456934</v>
      </c>
      <c r="H73" s="234">
        <v>8.887999999999991</v>
      </c>
      <c r="I73" s="235">
        <f t="shared" si="36"/>
        <v>2116.7578166892499</v>
      </c>
      <c r="J73" s="192">
        <v>0.03</v>
      </c>
      <c r="K73" s="234">
        <v>8.8879999999991117</v>
      </c>
      <c r="L73" s="235">
        <f t="shared" si="33"/>
        <v>2180.2605511897123</v>
      </c>
      <c r="M73" s="192">
        <v>0.03</v>
      </c>
      <c r="N73" s="234">
        <v>8.8879999999991117</v>
      </c>
      <c r="O73" s="235">
        <f t="shared" si="34"/>
        <v>2245.6683677254036</v>
      </c>
      <c r="P73" s="192">
        <v>0.03</v>
      </c>
      <c r="Q73" s="234">
        <v>8.8879999999991117</v>
      </c>
      <c r="R73" s="235">
        <f t="shared" si="35"/>
        <v>2313.0384187571658</v>
      </c>
      <c r="S73" s="192">
        <v>0.03</v>
      </c>
      <c r="T73" s="234">
        <v>8.8879999999991117</v>
      </c>
      <c r="U73" s="235">
        <f t="shared" si="37"/>
        <v>2382.4295713198808</v>
      </c>
      <c r="V73" s="192">
        <v>0.03</v>
      </c>
      <c r="W73" s="234">
        <v>8.8879999999991117</v>
      </c>
      <c r="X73" s="228">
        <f t="shared" si="38"/>
        <v>2453.9024584594772</v>
      </c>
      <c r="Y73" s="264">
        <f t="shared" ref="Y73:Y100" si="39">I73+L73+O73+R73+U73+X73</f>
        <v>13692.057184140889</v>
      </c>
      <c r="Z73" s="179"/>
      <c r="AC73" s="228"/>
      <c r="AD73" s="228"/>
      <c r="AE73" s="228"/>
      <c r="AF73" s="228"/>
      <c r="AG73" s="228"/>
      <c r="AH73" s="228"/>
      <c r="AI73" s="228"/>
      <c r="AJ73" s="228"/>
      <c r="AK73" s="228"/>
      <c r="AL73" s="228"/>
      <c r="AM73" s="228"/>
      <c r="AN73" s="228"/>
      <c r="AO73" s="228"/>
      <c r="AP73" s="228"/>
      <c r="AQ73" s="228"/>
      <c r="AR73" s="228"/>
      <c r="AS73" s="228"/>
      <c r="AT73" s="228"/>
      <c r="AU73" s="228"/>
      <c r="AV73" s="228"/>
      <c r="AW73" s="228"/>
      <c r="AX73" s="228"/>
      <c r="AY73" s="228"/>
      <c r="AZ73" s="228"/>
    </row>
    <row r="74" spans="1:52" x14ac:dyDescent="0.25">
      <c r="A74">
        <v>1.3</v>
      </c>
      <c r="B74" s="40" t="s">
        <v>736</v>
      </c>
      <c r="C74" t="s">
        <v>723</v>
      </c>
      <c r="D74" s="203"/>
      <c r="E74" s="191" t="s">
        <v>370</v>
      </c>
      <c r="F74" t="s">
        <v>719</v>
      </c>
      <c r="G74" s="228">
        <v>114.53618058036265</v>
      </c>
      <c r="H74" s="234">
        <v>0</v>
      </c>
      <c r="I74" s="235">
        <f t="shared" si="36"/>
        <v>0</v>
      </c>
      <c r="J74" s="192">
        <v>0.03</v>
      </c>
      <c r="K74" s="234">
        <v>8.8879999999991117</v>
      </c>
      <c r="L74" s="235">
        <f t="shared" si="33"/>
        <v>1048.5375001881064</v>
      </c>
      <c r="M74" s="192">
        <v>0.03</v>
      </c>
      <c r="N74" s="234">
        <v>8.8879999999991117</v>
      </c>
      <c r="O74" s="235">
        <f t="shared" si="34"/>
        <v>1079.9936251937495</v>
      </c>
      <c r="P74" s="192">
        <v>0.03</v>
      </c>
      <c r="Q74" s="234">
        <v>8.8879999999991117</v>
      </c>
      <c r="R74" s="235">
        <f t="shared" si="35"/>
        <v>1112.393433949562</v>
      </c>
      <c r="S74" s="192">
        <v>0.03</v>
      </c>
      <c r="T74" s="234">
        <v>8.8879999999991117</v>
      </c>
      <c r="U74" s="235">
        <f t="shared" si="37"/>
        <v>1145.7652369680488</v>
      </c>
      <c r="V74" s="192">
        <v>0.03</v>
      </c>
      <c r="W74" s="234">
        <v>4.4439999999995559</v>
      </c>
      <c r="X74" s="228">
        <f>U74*(1+V74)/2</f>
        <v>590.06909703854512</v>
      </c>
      <c r="Y74" s="264">
        <f t="shared" si="39"/>
        <v>4976.7588933380121</v>
      </c>
      <c r="Z74" s="179"/>
      <c r="AC74" s="228"/>
      <c r="AD74" s="228"/>
      <c r="AE74" s="228"/>
      <c r="AF74" s="228"/>
      <c r="AG74" s="228"/>
      <c r="AH74" s="228"/>
      <c r="AI74" s="228"/>
      <c r="AJ74" s="228"/>
      <c r="AK74" s="228"/>
      <c r="AL74" s="228"/>
      <c r="AM74" s="228"/>
      <c r="AN74" s="228"/>
      <c r="AO74" s="228"/>
      <c r="AP74" s="228"/>
      <c r="AQ74" s="228"/>
      <c r="AR74" s="228"/>
      <c r="AS74" s="228"/>
      <c r="AT74" s="228"/>
      <c r="AU74" s="228"/>
      <c r="AV74" s="228"/>
      <c r="AW74" s="228"/>
      <c r="AX74" s="228"/>
      <c r="AY74" s="228"/>
      <c r="AZ74" s="228"/>
    </row>
    <row r="75" spans="1:52" x14ac:dyDescent="0.25">
      <c r="A75">
        <v>1.3</v>
      </c>
      <c r="B75" s="40" t="s">
        <v>736</v>
      </c>
      <c r="C75" t="s">
        <v>724</v>
      </c>
      <c r="D75" s="203"/>
      <c r="E75" s="191" t="s">
        <v>370</v>
      </c>
      <c r="F75" t="s">
        <v>719</v>
      </c>
      <c r="G75" s="228">
        <v>156.92639796371139</v>
      </c>
      <c r="H75" s="234">
        <v>6.6659999999993333</v>
      </c>
      <c r="I75" s="235">
        <f t="shared" si="36"/>
        <v>1046.0713688259955</v>
      </c>
      <c r="J75" s="192">
        <v>0.03</v>
      </c>
      <c r="K75" s="234">
        <v>8.8879999999991117</v>
      </c>
      <c r="L75" s="235">
        <f t="shared" si="33"/>
        <v>1436.6046798543675</v>
      </c>
      <c r="M75" s="192">
        <v>0.03</v>
      </c>
      <c r="N75" s="234">
        <v>8.8879999999991117</v>
      </c>
      <c r="O75" s="235">
        <f t="shared" si="34"/>
        <v>1479.7028202499987</v>
      </c>
      <c r="P75" s="192">
        <v>0.03</v>
      </c>
      <c r="Q75" s="234">
        <v>8.8879999999991117</v>
      </c>
      <c r="R75" s="235">
        <f t="shared" si="35"/>
        <v>1524.0939048574987</v>
      </c>
      <c r="S75" s="192">
        <v>0.03</v>
      </c>
      <c r="T75" s="234">
        <v>8.8879999999991117</v>
      </c>
      <c r="U75" s="235">
        <f t="shared" si="37"/>
        <v>1569.8167220032237</v>
      </c>
      <c r="V75" s="192">
        <v>0.03</v>
      </c>
      <c r="W75" s="234">
        <v>0</v>
      </c>
      <c r="Y75" s="264">
        <f t="shared" si="39"/>
        <v>7056.2894957910839</v>
      </c>
      <c r="Z75" s="179"/>
      <c r="AC75" s="228"/>
      <c r="AD75" s="228"/>
      <c r="AE75" s="228"/>
      <c r="AF75" s="228"/>
      <c r="AG75" s="228"/>
      <c r="AH75" s="228"/>
      <c r="AI75" s="228"/>
      <c r="AJ75" s="228"/>
      <c r="AK75" s="228"/>
      <c r="AL75" s="228"/>
      <c r="AM75" s="228"/>
      <c r="AN75" s="228"/>
      <c r="AO75" s="228"/>
      <c r="AP75" s="228"/>
      <c r="AQ75" s="228"/>
      <c r="AR75" s="228"/>
      <c r="AS75" s="228"/>
      <c r="AT75" s="228"/>
      <c r="AU75" s="228"/>
      <c r="AV75" s="228"/>
      <c r="AW75" s="228"/>
      <c r="AX75" s="228"/>
      <c r="AY75" s="228"/>
      <c r="AZ75" s="228"/>
    </row>
    <row r="76" spans="1:52" ht="30" x14ac:dyDescent="0.25">
      <c r="A76">
        <v>1.3</v>
      </c>
      <c r="B76" s="40" t="s">
        <v>736</v>
      </c>
      <c r="C76" t="s">
        <v>725</v>
      </c>
      <c r="D76" s="203"/>
      <c r="E76" s="313" t="s">
        <v>100</v>
      </c>
      <c r="F76" t="s">
        <v>719</v>
      </c>
      <c r="G76" s="228">
        <v>114.53618058036265</v>
      </c>
      <c r="H76" s="234">
        <v>6.6659999999993333</v>
      </c>
      <c r="I76" s="235">
        <f t="shared" si="36"/>
        <v>763.49817974862106</v>
      </c>
      <c r="J76" s="192">
        <v>0.03</v>
      </c>
      <c r="K76" s="234">
        <v>8.8879999999991117</v>
      </c>
      <c r="L76" s="235">
        <f t="shared" si="33"/>
        <v>1048.5375001881064</v>
      </c>
      <c r="M76" s="192">
        <v>0.03</v>
      </c>
      <c r="N76" s="234">
        <v>8.8879999999991117</v>
      </c>
      <c r="O76" s="235">
        <f t="shared" si="34"/>
        <v>1079.9936251937495</v>
      </c>
      <c r="P76" s="192">
        <v>0.03</v>
      </c>
      <c r="Q76" s="234">
        <v>8.8879999999991117</v>
      </c>
      <c r="R76" s="235">
        <f t="shared" si="35"/>
        <v>1112.393433949562</v>
      </c>
      <c r="S76" s="192">
        <v>0.03</v>
      </c>
      <c r="T76" s="234">
        <v>8.8879999999991117</v>
      </c>
      <c r="U76" s="235">
        <f t="shared" si="37"/>
        <v>1145.7652369680488</v>
      </c>
      <c r="V76" s="192">
        <v>0.03</v>
      </c>
      <c r="W76" s="234">
        <v>4.4439999999995559</v>
      </c>
      <c r="X76" s="228">
        <f>U76*(1+V76)/2</f>
        <v>590.06909703854512</v>
      </c>
      <c r="Y76" s="264">
        <f t="shared" si="39"/>
        <v>5740.2570730866328</v>
      </c>
      <c r="Z76" s="179"/>
      <c r="AC76" s="228"/>
      <c r="AD76" s="228"/>
      <c r="AE76" s="228"/>
      <c r="AF76" s="228"/>
      <c r="AG76" s="228"/>
      <c r="AH76" s="228"/>
      <c r="AI76" s="228"/>
      <c r="AJ76" s="228"/>
      <c r="AK76" s="228"/>
      <c r="AL76" s="228"/>
      <c r="AM76" s="228"/>
      <c r="AN76" s="228"/>
      <c r="AO76" s="228"/>
      <c r="AP76" s="228"/>
      <c r="AQ76" s="228"/>
      <c r="AR76" s="228"/>
      <c r="AS76" s="228"/>
      <c r="AT76" s="228"/>
      <c r="AU76" s="228"/>
      <c r="AV76" s="228"/>
      <c r="AW76" s="228"/>
      <c r="AX76" s="228"/>
      <c r="AY76" s="228"/>
      <c r="AZ76" s="228"/>
    </row>
    <row r="77" spans="1:52" ht="30" x14ac:dyDescent="0.25">
      <c r="A77">
        <v>1.3</v>
      </c>
      <c r="B77" s="40" t="s">
        <v>736</v>
      </c>
      <c r="C77" t="s">
        <v>726</v>
      </c>
      <c r="D77" s="203"/>
      <c r="E77" s="313" t="s">
        <v>100</v>
      </c>
      <c r="F77" t="s">
        <v>719</v>
      </c>
      <c r="G77" s="228">
        <v>65.831220731684198</v>
      </c>
      <c r="H77" s="234">
        <v>4.4439999999995567</v>
      </c>
      <c r="I77" s="235">
        <f>G77*H77*5</f>
        <v>1462.7697246578771</v>
      </c>
      <c r="J77" s="192">
        <v>0.03</v>
      </c>
      <c r="K77" s="234">
        <v>8.8879999999991135</v>
      </c>
      <c r="L77" s="235">
        <f>G77*(1+J77)*K77*5</f>
        <v>3013.3056327952268</v>
      </c>
      <c r="M77" s="192">
        <v>0.03</v>
      </c>
      <c r="N77" s="234">
        <v>8.8879999999991135</v>
      </c>
      <c r="O77" s="235">
        <f t="shared" si="34"/>
        <v>3103.7048017790835</v>
      </c>
      <c r="P77" s="192">
        <v>0.03</v>
      </c>
      <c r="Q77" s="234">
        <v>8.8879999999991135</v>
      </c>
      <c r="R77" s="235">
        <f t="shared" si="35"/>
        <v>3196.8159458324562</v>
      </c>
      <c r="S77" s="192">
        <v>0.03</v>
      </c>
      <c r="T77" s="234">
        <v>8.8879999999991135</v>
      </c>
      <c r="U77" s="235">
        <f t="shared" si="37"/>
        <v>3292.7204242074299</v>
      </c>
      <c r="V77" s="192">
        <v>0.03</v>
      </c>
      <c r="W77" s="234">
        <v>4.4439999999995567</v>
      </c>
      <c r="X77" s="228">
        <f>U77*(1+V77)/2</f>
        <v>1695.7510184668265</v>
      </c>
      <c r="Y77" s="264">
        <f t="shared" si="39"/>
        <v>15765.0675477389</v>
      </c>
      <c r="Z77" s="179"/>
      <c r="AC77" s="228"/>
      <c r="AD77" s="228"/>
      <c r="AE77" s="228"/>
      <c r="AF77" s="228"/>
      <c r="AG77" s="228"/>
      <c r="AH77" s="228"/>
      <c r="AI77" s="228"/>
      <c r="AJ77" s="228"/>
      <c r="AK77" s="228"/>
      <c r="AL77" s="228"/>
      <c r="AM77" s="228"/>
      <c r="AN77" s="228"/>
      <c r="AO77" s="228"/>
      <c r="AP77" s="228"/>
      <c r="AQ77" s="228"/>
      <c r="AR77" s="228"/>
      <c r="AS77" s="228"/>
      <c r="AT77" s="228"/>
      <c r="AU77" s="228"/>
      <c r="AV77" s="228"/>
      <c r="AW77" s="228"/>
      <c r="AX77" s="228"/>
      <c r="AY77" s="228"/>
      <c r="AZ77" s="228"/>
    </row>
    <row r="78" spans="1:52" ht="30" x14ac:dyDescent="0.25">
      <c r="A78">
        <v>1.3</v>
      </c>
      <c r="B78" s="40" t="s">
        <v>736</v>
      </c>
      <c r="C78" t="s">
        <v>727</v>
      </c>
      <c r="D78" s="202"/>
      <c r="E78" s="313" t="s">
        <v>100</v>
      </c>
      <c r="F78" t="s">
        <v>719</v>
      </c>
      <c r="G78" s="228">
        <v>54.214002090893388</v>
      </c>
      <c r="H78" s="234">
        <v>4.4439999999995559</v>
      </c>
      <c r="I78" s="235">
        <f>G78*H78*16</f>
        <v>3854.8324046704984</v>
      </c>
      <c r="J78" s="192">
        <v>0.03</v>
      </c>
      <c r="K78" s="234">
        <v>8.8879999999991117</v>
      </c>
      <c r="L78" s="235">
        <f>G78*(1+J78)*K78*16</f>
        <v>7940.9547536212258</v>
      </c>
      <c r="M78" s="192">
        <v>0.03</v>
      </c>
      <c r="N78" s="234">
        <v>8.8879999999991117</v>
      </c>
      <c r="O78" s="235">
        <f t="shared" si="34"/>
        <v>8179.1833962298624</v>
      </c>
      <c r="P78" s="192">
        <v>0.03</v>
      </c>
      <c r="Q78" s="234">
        <v>8.8879999999991117</v>
      </c>
      <c r="R78" s="235">
        <f t="shared" si="35"/>
        <v>8424.5588981167584</v>
      </c>
      <c r="S78" s="192">
        <v>0.03</v>
      </c>
      <c r="T78" s="234">
        <v>8.8879999999991117</v>
      </c>
      <c r="U78" s="235">
        <f t="shared" si="37"/>
        <v>8677.2956650602609</v>
      </c>
      <c r="V78" s="192">
        <v>0.03</v>
      </c>
      <c r="W78" s="234">
        <v>4.4439999999995559</v>
      </c>
      <c r="X78" s="228">
        <f>U78*(1+V78)/2</f>
        <v>4468.8072675060348</v>
      </c>
      <c r="Y78" s="264">
        <f t="shared" si="39"/>
        <v>41545.632385204641</v>
      </c>
      <c r="Z78" s="179"/>
      <c r="AC78" s="228"/>
      <c r="AD78" s="228"/>
      <c r="AE78" s="228"/>
      <c r="AF78" s="228"/>
      <c r="AG78" s="228"/>
      <c r="AH78" s="228"/>
      <c r="AI78" s="228"/>
      <c r="AJ78" s="228"/>
      <c r="AK78" s="228"/>
      <c r="AL78" s="228"/>
      <c r="AM78" s="228"/>
      <c r="AN78" s="228"/>
      <c r="AO78" s="228"/>
      <c r="AP78" s="228"/>
      <c r="AQ78" s="228"/>
      <c r="AR78" s="228"/>
      <c r="AS78" s="228"/>
      <c r="AT78" s="228"/>
      <c r="AU78" s="228"/>
      <c r="AV78" s="228"/>
      <c r="AW78" s="228"/>
      <c r="AX78" s="228"/>
      <c r="AY78" s="228"/>
      <c r="AZ78" s="228"/>
    </row>
    <row r="79" spans="1:52" s="179" customFormat="1" x14ac:dyDescent="0.25">
      <c r="A79" s="193">
        <v>1.3</v>
      </c>
      <c r="B79" s="195" t="s">
        <v>736</v>
      </c>
      <c r="C79" s="193" t="s">
        <v>166</v>
      </c>
      <c r="D79" s="193" t="s">
        <v>162</v>
      </c>
      <c r="E79" s="194"/>
      <c r="F79" s="193"/>
      <c r="G79" s="236">
        <v>0</v>
      </c>
      <c r="H79" s="236">
        <f>SUM(H70:H78)</f>
        <v>51.105999999995774</v>
      </c>
      <c r="I79" s="238">
        <f>SUM(I70:I78)</f>
        <v>16128.537488003025</v>
      </c>
      <c r="J79" s="196"/>
      <c r="K79" s="236">
        <f>SUM(K70:K78)</f>
        <v>79.991999999992004</v>
      </c>
      <c r="L79" s="238">
        <f>SUM(L70:L78)</f>
        <v>26123.062262120886</v>
      </c>
      <c r="M79" s="196"/>
      <c r="N79" s="236">
        <f>SUM(N70:N78)</f>
        <v>79.991999999992004</v>
      </c>
      <c r="O79" s="238">
        <f>SUM(O70:O78)</f>
        <v>26906.754129984511</v>
      </c>
      <c r="P79" s="196"/>
      <c r="Q79" s="236">
        <f>SUM(Q70:Q78)</f>
        <v>79.991999999992004</v>
      </c>
      <c r="R79" s="238">
        <f>SUM(R70:R78)</f>
        <v>27713.956753884049</v>
      </c>
      <c r="S79" s="196"/>
      <c r="T79" s="236">
        <f>SUM(T70:T78)</f>
        <v>79.991999999992004</v>
      </c>
      <c r="U79" s="238">
        <f>SUM(U70:U78)</f>
        <v>28545.375456500569</v>
      </c>
      <c r="V79" s="196"/>
      <c r="W79" s="236">
        <f>SUM(W70:W78)</f>
        <v>53.327999999994667</v>
      </c>
      <c r="X79" s="238">
        <f>SUM(X70:X78)</f>
        <v>20440.129016482315</v>
      </c>
      <c r="Y79" s="265">
        <f t="shared" si="39"/>
        <v>145857.81510697535</v>
      </c>
      <c r="AA79" s="240"/>
      <c r="AB79" s="228"/>
      <c r="AC79" s="228"/>
      <c r="AD79" s="228"/>
      <c r="AE79" s="228"/>
      <c r="AF79" s="228"/>
      <c r="AG79" s="228"/>
      <c r="AH79" s="228"/>
      <c r="AI79" s="228"/>
      <c r="AJ79" s="228"/>
      <c r="AK79" s="228"/>
      <c r="AL79" s="228"/>
      <c r="AM79" s="228"/>
      <c r="AN79" s="228"/>
      <c r="AO79" s="228"/>
      <c r="AP79" s="228"/>
      <c r="AQ79" s="228"/>
      <c r="AR79" s="228"/>
      <c r="AS79" s="228"/>
      <c r="AT79" s="228"/>
      <c r="AU79" s="228"/>
      <c r="AV79" s="228"/>
      <c r="AW79" s="228"/>
      <c r="AX79" s="228"/>
      <c r="AY79" s="228"/>
      <c r="AZ79" s="228"/>
    </row>
    <row r="80" spans="1:52" x14ac:dyDescent="0.25">
      <c r="A80">
        <v>1.3</v>
      </c>
      <c r="B80" s="40" t="s">
        <v>737</v>
      </c>
      <c r="C80" t="s">
        <v>718</v>
      </c>
      <c r="D80" s="203"/>
      <c r="E80" s="191" t="s">
        <v>370</v>
      </c>
      <c r="F80" t="s">
        <v>719</v>
      </c>
      <c r="G80" s="228">
        <v>261.58776417377965</v>
      </c>
      <c r="H80" s="234">
        <v>6.6659999999993333</v>
      </c>
      <c r="I80" s="235">
        <f>G80*H80</f>
        <v>1743.7440359822408</v>
      </c>
      <c r="J80" s="192">
        <v>0.03</v>
      </c>
      <c r="K80" s="234">
        <v>8.8879999999991117</v>
      </c>
      <c r="L80" s="235">
        <f t="shared" ref="L80:L86" si="40">G80*(1+J80)*K80</f>
        <v>2394.741809415611</v>
      </c>
      <c r="M80" s="192">
        <v>0.03</v>
      </c>
      <c r="N80" s="234">
        <v>8.8879999999991117</v>
      </c>
      <c r="O80" s="235">
        <f t="shared" ref="O80:O88" si="41">L80*(1+M80)</f>
        <v>2466.5840636980793</v>
      </c>
      <c r="P80" s="192">
        <v>0.03</v>
      </c>
      <c r="Q80" s="234">
        <v>8.8879999999991117</v>
      </c>
      <c r="R80" s="235">
        <f t="shared" ref="R80:R88" si="42">O80*(1+P80)</f>
        <v>2540.5815856090217</v>
      </c>
      <c r="S80" s="192">
        <v>0.03</v>
      </c>
      <c r="T80" s="234">
        <v>8.8879999999991117</v>
      </c>
      <c r="U80" s="235">
        <f>R80*(1+S80)</f>
        <v>2616.7990331772926</v>
      </c>
      <c r="V80" s="192">
        <v>0.03</v>
      </c>
      <c r="W80" s="234">
        <v>8.8879999999991117</v>
      </c>
      <c r="X80" s="228">
        <f>U80*(1+V80)</f>
        <v>2695.3030041726115</v>
      </c>
      <c r="Y80" s="264">
        <f t="shared" si="39"/>
        <v>14457.753532054856</v>
      </c>
      <c r="Z80" s="179"/>
      <c r="AC80" s="228"/>
      <c r="AD80" s="228"/>
      <c r="AE80" s="228"/>
      <c r="AF80" s="228"/>
      <c r="AG80" s="228"/>
      <c r="AH80" s="228"/>
      <c r="AI80" s="228"/>
      <c r="AJ80" s="228"/>
      <c r="AK80" s="228"/>
      <c r="AL80" s="228"/>
      <c r="AM80" s="228"/>
      <c r="AN80" s="228"/>
      <c r="AO80" s="228"/>
      <c r="AP80" s="228"/>
      <c r="AQ80" s="228"/>
      <c r="AR80" s="228"/>
      <c r="AS80" s="228"/>
      <c r="AT80" s="228"/>
      <c r="AU80" s="228"/>
      <c r="AV80" s="228"/>
      <c r="AW80" s="228"/>
      <c r="AX80" s="228"/>
      <c r="AY80" s="228"/>
      <c r="AZ80" s="228"/>
    </row>
    <row r="81" spans="1:52" x14ac:dyDescent="0.25">
      <c r="A81">
        <v>1.3</v>
      </c>
      <c r="B81" s="40" t="s">
        <v>737</v>
      </c>
      <c r="C81" t="s">
        <v>720</v>
      </c>
      <c r="D81" s="203"/>
      <c r="E81" s="191" t="s">
        <v>370</v>
      </c>
      <c r="F81" t="s">
        <v>719</v>
      </c>
      <c r="G81" s="228">
        <v>136.86423640486103</v>
      </c>
      <c r="H81" s="234">
        <v>6.6659999999993333</v>
      </c>
      <c r="I81" s="235">
        <f t="shared" ref="I81:I86" si="43">G81*H81</f>
        <v>912.33699987471243</v>
      </c>
      <c r="J81" s="192">
        <v>0.03</v>
      </c>
      <c r="K81" s="234">
        <v>8.8879999999991117</v>
      </c>
      <c r="L81" s="235">
        <f t="shared" si="40"/>
        <v>1252.9428131612717</v>
      </c>
      <c r="M81" s="192">
        <v>0.03</v>
      </c>
      <c r="N81" s="234">
        <v>8.8879999999991117</v>
      </c>
      <c r="O81" s="235">
        <f t="shared" si="41"/>
        <v>1290.5310975561099</v>
      </c>
      <c r="P81" s="192">
        <v>0.03</v>
      </c>
      <c r="Q81" s="234">
        <v>8.8879999999991117</v>
      </c>
      <c r="R81" s="235">
        <f t="shared" si="42"/>
        <v>1329.2470304827932</v>
      </c>
      <c r="S81" s="192">
        <v>0.03</v>
      </c>
      <c r="T81" s="234">
        <v>8.8879999999991117</v>
      </c>
      <c r="U81" s="235">
        <f t="shared" ref="U81:U88" si="44">R81*(1+S81)</f>
        <v>1369.124441397277</v>
      </c>
      <c r="V81" s="192">
        <v>0.03</v>
      </c>
      <c r="W81" s="234">
        <v>8.8879999999991117</v>
      </c>
      <c r="X81" s="228">
        <f t="shared" ref="X81:X83" si="45">U81*(1+V81)</f>
        <v>1410.1981746391953</v>
      </c>
      <c r="Y81" s="264">
        <f t="shared" si="39"/>
        <v>7564.3805571113589</v>
      </c>
      <c r="Z81" s="179"/>
      <c r="AC81" s="228"/>
      <c r="AD81" s="228"/>
      <c r="AE81" s="228"/>
      <c r="AF81" s="228"/>
      <c r="AG81" s="228"/>
      <c r="AH81" s="228"/>
      <c r="AI81" s="228"/>
      <c r="AJ81" s="228"/>
      <c r="AK81" s="228"/>
      <c r="AL81" s="228"/>
      <c r="AM81" s="228"/>
      <c r="AN81" s="228"/>
      <c r="AO81" s="228"/>
      <c r="AP81" s="228"/>
      <c r="AQ81" s="228"/>
      <c r="AR81" s="228"/>
      <c r="AS81" s="228"/>
      <c r="AT81" s="228"/>
      <c r="AU81" s="228"/>
      <c r="AV81" s="228"/>
      <c r="AW81" s="228"/>
      <c r="AX81" s="228"/>
      <c r="AY81" s="228"/>
      <c r="AZ81" s="228"/>
    </row>
    <row r="82" spans="1:52" x14ac:dyDescent="0.25">
      <c r="A82">
        <v>1.3</v>
      </c>
      <c r="B82" s="40" t="s">
        <v>737</v>
      </c>
      <c r="C82" t="s">
        <v>721</v>
      </c>
      <c r="D82" s="203"/>
      <c r="E82" s="191" t="s">
        <v>370</v>
      </c>
      <c r="F82" t="s">
        <v>719</v>
      </c>
      <c r="G82" s="228">
        <v>634.3424778809258</v>
      </c>
      <c r="H82" s="234">
        <v>6.6659999999993333</v>
      </c>
      <c r="I82" s="235">
        <f t="shared" si="43"/>
        <v>4228.5269575538287</v>
      </c>
      <c r="J82" s="192">
        <v>0.03</v>
      </c>
      <c r="K82" s="234">
        <v>8.8879999999991117</v>
      </c>
      <c r="L82" s="235">
        <f t="shared" si="40"/>
        <v>5807.1770217072581</v>
      </c>
      <c r="M82" s="192">
        <v>0.03</v>
      </c>
      <c r="N82" s="234">
        <v>8.8879999999991117</v>
      </c>
      <c r="O82" s="235">
        <f t="shared" si="41"/>
        <v>5981.3923323584759</v>
      </c>
      <c r="P82" s="192">
        <v>0.03</v>
      </c>
      <c r="Q82" s="234">
        <v>8.8879999999991117</v>
      </c>
      <c r="R82" s="235">
        <f t="shared" si="42"/>
        <v>6160.8341023292305</v>
      </c>
      <c r="S82" s="192">
        <v>0.03</v>
      </c>
      <c r="T82" s="234">
        <v>8.8879999999991117</v>
      </c>
      <c r="U82" s="235">
        <f t="shared" si="44"/>
        <v>6345.6591253991073</v>
      </c>
      <c r="V82" s="192">
        <v>0.03</v>
      </c>
      <c r="W82" s="234">
        <v>8.8879999999991117</v>
      </c>
      <c r="X82" s="228">
        <f t="shared" si="45"/>
        <v>6536.0288991610805</v>
      </c>
      <c r="Y82" s="264">
        <f t="shared" si="39"/>
        <v>35059.61843850898</v>
      </c>
      <c r="Z82" s="179"/>
      <c r="AC82" s="228"/>
      <c r="AD82" s="228"/>
      <c r="AE82" s="228"/>
      <c r="AF82" s="228"/>
      <c r="AG82" s="228"/>
      <c r="AH82" s="228"/>
      <c r="AI82" s="228"/>
      <c r="AJ82" s="228"/>
      <c r="AK82" s="228"/>
      <c r="AL82" s="228"/>
      <c r="AM82" s="228"/>
      <c r="AN82" s="228"/>
      <c r="AO82" s="228"/>
      <c r="AP82" s="228"/>
      <c r="AQ82" s="228"/>
      <c r="AR82" s="228"/>
      <c r="AS82" s="228"/>
      <c r="AT82" s="228"/>
      <c r="AU82" s="228"/>
      <c r="AV82" s="228"/>
      <c r="AW82" s="228"/>
      <c r="AX82" s="228"/>
      <c r="AY82" s="228"/>
      <c r="AZ82" s="228"/>
    </row>
    <row r="83" spans="1:52" x14ac:dyDescent="0.25">
      <c r="A83">
        <v>1.3</v>
      </c>
      <c r="B83" s="40" t="s">
        <v>737</v>
      </c>
      <c r="C83" t="s">
        <v>722</v>
      </c>
      <c r="D83" s="203"/>
      <c r="E83" s="191" t="s">
        <v>370</v>
      </c>
      <c r="F83" t="s">
        <v>719</v>
      </c>
      <c r="G83" s="228">
        <v>238.15907028456934</v>
      </c>
      <c r="H83" s="234">
        <v>8.887999999999991</v>
      </c>
      <c r="I83" s="235">
        <f t="shared" si="43"/>
        <v>2116.7578166892499</v>
      </c>
      <c r="J83" s="192">
        <v>0.03</v>
      </c>
      <c r="K83" s="234">
        <v>8.8879999999991117</v>
      </c>
      <c r="L83" s="235">
        <f t="shared" si="40"/>
        <v>2180.2605511897123</v>
      </c>
      <c r="M83" s="192">
        <v>0.03</v>
      </c>
      <c r="N83" s="234">
        <v>8.8879999999991117</v>
      </c>
      <c r="O83" s="235">
        <f t="shared" si="41"/>
        <v>2245.6683677254036</v>
      </c>
      <c r="P83" s="192">
        <v>0.03</v>
      </c>
      <c r="Q83" s="234">
        <v>8.8879999999991117</v>
      </c>
      <c r="R83" s="235">
        <f t="shared" si="42"/>
        <v>2313.0384187571658</v>
      </c>
      <c r="S83" s="192">
        <v>0.03</v>
      </c>
      <c r="T83" s="234">
        <v>8.8879999999991117</v>
      </c>
      <c r="U83" s="235">
        <f t="shared" si="44"/>
        <v>2382.4295713198808</v>
      </c>
      <c r="V83" s="192">
        <v>0.03</v>
      </c>
      <c r="W83" s="234">
        <v>8.8879999999991117</v>
      </c>
      <c r="X83" s="228">
        <f t="shared" si="45"/>
        <v>2453.9024584594772</v>
      </c>
      <c r="Y83" s="264">
        <f t="shared" si="39"/>
        <v>13692.057184140889</v>
      </c>
      <c r="Z83" s="179"/>
      <c r="AC83" s="228"/>
      <c r="AD83" s="228"/>
      <c r="AE83" s="228"/>
      <c r="AF83" s="228"/>
      <c r="AG83" s="228"/>
      <c r="AH83" s="228"/>
      <c r="AI83" s="228"/>
      <c r="AJ83" s="228"/>
      <c r="AK83" s="228"/>
      <c r="AL83" s="228"/>
      <c r="AM83" s="228"/>
      <c r="AN83" s="228"/>
      <c r="AO83" s="228"/>
      <c r="AP83" s="228"/>
      <c r="AQ83" s="228"/>
      <c r="AR83" s="228"/>
      <c r="AS83" s="228"/>
      <c r="AT83" s="228"/>
      <c r="AU83" s="228"/>
      <c r="AV83" s="228"/>
      <c r="AW83" s="228"/>
      <c r="AX83" s="228"/>
      <c r="AY83" s="228"/>
      <c r="AZ83" s="228"/>
    </row>
    <row r="84" spans="1:52" x14ac:dyDescent="0.25">
      <c r="A84">
        <v>1.3</v>
      </c>
      <c r="B84" s="40" t="s">
        <v>737</v>
      </c>
      <c r="C84" t="s">
        <v>723</v>
      </c>
      <c r="D84" s="203"/>
      <c r="E84" s="191" t="s">
        <v>370</v>
      </c>
      <c r="F84" t="s">
        <v>719</v>
      </c>
      <c r="G84" s="228">
        <v>114.53618058036265</v>
      </c>
      <c r="H84" s="234">
        <v>0</v>
      </c>
      <c r="I84" s="235">
        <f t="shared" si="43"/>
        <v>0</v>
      </c>
      <c r="J84" s="192">
        <v>0.03</v>
      </c>
      <c r="K84" s="234">
        <v>8.8879999999991117</v>
      </c>
      <c r="L84" s="235">
        <f t="shared" si="40"/>
        <v>1048.5375001881064</v>
      </c>
      <c r="M84" s="192">
        <v>0.03</v>
      </c>
      <c r="N84" s="234">
        <v>8.8879999999991117</v>
      </c>
      <c r="O84" s="235">
        <f t="shared" si="41"/>
        <v>1079.9936251937495</v>
      </c>
      <c r="P84" s="192">
        <v>0.03</v>
      </c>
      <c r="Q84" s="234">
        <v>8.8879999999991117</v>
      </c>
      <c r="R84" s="235">
        <f t="shared" si="42"/>
        <v>1112.393433949562</v>
      </c>
      <c r="S84" s="192">
        <v>0.03</v>
      </c>
      <c r="T84" s="234">
        <v>8.8879999999991117</v>
      </c>
      <c r="U84" s="235">
        <f t="shared" si="44"/>
        <v>1145.7652369680488</v>
      </c>
      <c r="V84" s="192">
        <v>0.03</v>
      </c>
      <c r="W84" s="234">
        <v>4.4439999999995559</v>
      </c>
      <c r="X84" s="228">
        <f>U84*(1+V84)/2</f>
        <v>590.06909703854512</v>
      </c>
      <c r="Y84" s="264">
        <f t="shared" si="39"/>
        <v>4976.7588933380121</v>
      </c>
      <c r="Z84" s="179"/>
      <c r="AC84" s="228"/>
      <c r="AD84" s="228"/>
      <c r="AE84" s="228"/>
      <c r="AF84" s="228"/>
      <c r="AG84" s="228"/>
      <c r="AH84" s="228"/>
      <c r="AI84" s="228"/>
      <c r="AJ84" s="228"/>
      <c r="AK84" s="228"/>
      <c r="AL84" s="228"/>
      <c r="AM84" s="228"/>
      <c r="AN84" s="228"/>
      <c r="AO84" s="228"/>
      <c r="AP84" s="228"/>
      <c r="AQ84" s="228"/>
      <c r="AR84" s="228"/>
      <c r="AS84" s="228"/>
      <c r="AT84" s="228"/>
      <c r="AU84" s="228"/>
      <c r="AV84" s="228"/>
      <c r="AW84" s="228"/>
      <c r="AX84" s="228"/>
      <c r="AY84" s="228"/>
      <c r="AZ84" s="228"/>
    </row>
    <row r="85" spans="1:52" x14ac:dyDescent="0.25">
      <c r="A85">
        <v>1.3</v>
      </c>
      <c r="B85" s="40" t="s">
        <v>737</v>
      </c>
      <c r="C85" t="s">
        <v>724</v>
      </c>
      <c r="D85" s="203"/>
      <c r="E85" s="191" t="s">
        <v>370</v>
      </c>
      <c r="F85" t="s">
        <v>719</v>
      </c>
      <c r="G85" s="228">
        <v>156.92639796371139</v>
      </c>
      <c r="H85" s="234">
        <v>6.6659999999993333</v>
      </c>
      <c r="I85" s="235">
        <f t="shared" si="43"/>
        <v>1046.0713688259955</v>
      </c>
      <c r="J85" s="192">
        <v>0.03</v>
      </c>
      <c r="K85" s="234">
        <v>8.8879999999991117</v>
      </c>
      <c r="L85" s="235">
        <f t="shared" si="40"/>
        <v>1436.6046798543675</v>
      </c>
      <c r="M85" s="192">
        <v>0.03</v>
      </c>
      <c r="N85" s="234">
        <v>8.8879999999991117</v>
      </c>
      <c r="O85" s="235">
        <f t="shared" si="41"/>
        <v>1479.7028202499987</v>
      </c>
      <c r="P85" s="192">
        <v>0.03</v>
      </c>
      <c r="Q85" s="234">
        <v>8.8879999999991117</v>
      </c>
      <c r="R85" s="235">
        <f t="shared" si="42"/>
        <v>1524.0939048574987</v>
      </c>
      <c r="S85" s="192">
        <v>0.03</v>
      </c>
      <c r="T85" s="234">
        <v>8.8879999999991117</v>
      </c>
      <c r="U85" s="235">
        <f t="shared" si="44"/>
        <v>1569.8167220032237</v>
      </c>
      <c r="V85" s="192">
        <v>0.03</v>
      </c>
      <c r="W85" s="234">
        <v>0</v>
      </c>
      <c r="Y85" s="264">
        <f t="shared" si="39"/>
        <v>7056.2894957910839</v>
      </c>
      <c r="Z85" s="179"/>
      <c r="AC85" s="228"/>
      <c r="AD85" s="228"/>
      <c r="AE85" s="228"/>
      <c r="AF85" s="228"/>
      <c r="AG85" s="228"/>
      <c r="AH85" s="228"/>
      <c r="AI85" s="228"/>
      <c r="AJ85" s="228"/>
      <c r="AK85" s="228"/>
      <c r="AL85" s="228"/>
      <c r="AM85" s="228"/>
      <c r="AN85" s="228"/>
      <c r="AO85" s="228"/>
      <c r="AP85" s="228"/>
      <c r="AQ85" s="228"/>
      <c r="AR85" s="228"/>
      <c r="AS85" s="228"/>
      <c r="AT85" s="228"/>
      <c r="AU85" s="228"/>
      <c r="AV85" s="228"/>
      <c r="AW85" s="228"/>
      <c r="AX85" s="228"/>
      <c r="AY85" s="228"/>
      <c r="AZ85" s="228"/>
    </row>
    <row r="86" spans="1:52" ht="30" x14ac:dyDescent="0.25">
      <c r="A86">
        <v>1.3</v>
      </c>
      <c r="B86" s="40" t="s">
        <v>737</v>
      </c>
      <c r="C86" t="s">
        <v>725</v>
      </c>
      <c r="D86" s="203"/>
      <c r="E86" s="313" t="s">
        <v>100</v>
      </c>
      <c r="F86" t="s">
        <v>719</v>
      </c>
      <c r="G86" s="228">
        <v>114.53618058036265</v>
      </c>
      <c r="H86" s="234">
        <v>6.6659999999993333</v>
      </c>
      <c r="I86" s="235">
        <f t="shared" si="43"/>
        <v>763.49817974862106</v>
      </c>
      <c r="J86" s="192">
        <v>0.03</v>
      </c>
      <c r="K86" s="234">
        <v>8.8879999999991117</v>
      </c>
      <c r="L86" s="235">
        <f t="shared" si="40"/>
        <v>1048.5375001881064</v>
      </c>
      <c r="M86" s="192">
        <v>0.03</v>
      </c>
      <c r="N86" s="234">
        <v>8.8879999999991117</v>
      </c>
      <c r="O86" s="235">
        <f t="shared" si="41"/>
        <v>1079.9936251937495</v>
      </c>
      <c r="P86" s="192">
        <v>0.03</v>
      </c>
      <c r="Q86" s="234">
        <v>8.8879999999991117</v>
      </c>
      <c r="R86" s="235">
        <f t="shared" si="42"/>
        <v>1112.393433949562</v>
      </c>
      <c r="S86" s="192">
        <v>0.03</v>
      </c>
      <c r="T86" s="234">
        <v>8.8879999999991117</v>
      </c>
      <c r="U86" s="235">
        <f t="shared" si="44"/>
        <v>1145.7652369680488</v>
      </c>
      <c r="V86" s="192">
        <v>0.03</v>
      </c>
      <c r="W86" s="234">
        <v>4.4439999999995559</v>
      </c>
      <c r="X86" s="228">
        <f>U86*(1+V86)/2</f>
        <v>590.06909703854512</v>
      </c>
      <c r="Y86" s="264">
        <f t="shared" si="39"/>
        <v>5740.2570730866328</v>
      </c>
      <c r="Z86" s="179"/>
      <c r="AC86" s="228"/>
      <c r="AD86" s="228"/>
      <c r="AE86" s="228"/>
      <c r="AF86" s="228"/>
      <c r="AG86" s="228"/>
      <c r="AH86" s="228"/>
      <c r="AI86" s="228"/>
      <c r="AJ86" s="228"/>
      <c r="AK86" s="228"/>
      <c r="AL86" s="228"/>
      <c r="AM86" s="228"/>
      <c r="AN86" s="228"/>
      <c r="AO86" s="228"/>
      <c r="AP86" s="228"/>
      <c r="AQ86" s="228"/>
      <c r="AR86" s="228"/>
      <c r="AS86" s="228"/>
      <c r="AT86" s="228"/>
      <c r="AU86" s="228"/>
      <c r="AV86" s="228"/>
      <c r="AW86" s="228"/>
      <c r="AX86" s="228"/>
      <c r="AY86" s="228"/>
      <c r="AZ86" s="228"/>
    </row>
    <row r="87" spans="1:52" ht="30" x14ac:dyDescent="0.25">
      <c r="A87">
        <v>1.3</v>
      </c>
      <c r="B87" s="40" t="s">
        <v>737</v>
      </c>
      <c r="C87" t="s">
        <v>726</v>
      </c>
      <c r="D87" s="203"/>
      <c r="E87" s="313" t="s">
        <v>100</v>
      </c>
      <c r="F87" t="s">
        <v>719</v>
      </c>
      <c r="G87" s="228">
        <v>65.831220731684198</v>
      </c>
      <c r="H87" s="234">
        <v>4.4439999999995567</v>
      </c>
      <c r="I87" s="235">
        <f>G87*H87*5</f>
        <v>1462.7697246578771</v>
      </c>
      <c r="J87" s="192">
        <v>0.03</v>
      </c>
      <c r="K87" s="234">
        <v>8.8879999999991135</v>
      </c>
      <c r="L87" s="235">
        <f>G87*(1+J87)*K87*5</f>
        <v>3013.3056327952268</v>
      </c>
      <c r="M87" s="192">
        <v>0.03</v>
      </c>
      <c r="N87" s="234">
        <v>8.8879999999991135</v>
      </c>
      <c r="O87" s="235">
        <f t="shared" si="41"/>
        <v>3103.7048017790835</v>
      </c>
      <c r="P87" s="192">
        <v>0.03</v>
      </c>
      <c r="Q87" s="234">
        <v>8.8879999999991135</v>
      </c>
      <c r="R87" s="235">
        <f t="shared" si="42"/>
        <v>3196.8159458324562</v>
      </c>
      <c r="S87" s="192">
        <v>0.03</v>
      </c>
      <c r="T87" s="234">
        <v>8.8879999999991135</v>
      </c>
      <c r="U87" s="235">
        <f t="shared" si="44"/>
        <v>3292.7204242074299</v>
      </c>
      <c r="V87" s="192">
        <v>0.03</v>
      </c>
      <c r="W87" s="234">
        <v>4.4439999999995567</v>
      </c>
      <c r="X87" s="228">
        <f>U87*(1+V87)/2</f>
        <v>1695.7510184668265</v>
      </c>
      <c r="Y87" s="264">
        <f t="shared" si="39"/>
        <v>15765.0675477389</v>
      </c>
      <c r="Z87" s="179"/>
      <c r="AC87" s="228"/>
      <c r="AD87" s="228"/>
      <c r="AE87" s="228"/>
      <c r="AF87" s="228"/>
      <c r="AG87" s="228"/>
      <c r="AH87" s="228"/>
      <c r="AI87" s="228"/>
      <c r="AJ87" s="228"/>
      <c r="AK87" s="228"/>
      <c r="AL87" s="228"/>
      <c r="AM87" s="228"/>
      <c r="AN87" s="228"/>
      <c r="AO87" s="228"/>
      <c r="AP87" s="228"/>
      <c r="AQ87" s="228"/>
      <c r="AR87" s="228"/>
      <c r="AS87" s="228"/>
      <c r="AT87" s="228"/>
      <c r="AU87" s="228"/>
      <c r="AV87" s="228"/>
      <c r="AW87" s="228"/>
      <c r="AX87" s="228"/>
      <c r="AY87" s="228"/>
      <c r="AZ87" s="228"/>
    </row>
    <row r="88" spans="1:52" ht="30" x14ac:dyDescent="0.25">
      <c r="A88">
        <v>1.3</v>
      </c>
      <c r="B88" s="40" t="s">
        <v>737</v>
      </c>
      <c r="C88" t="s">
        <v>727</v>
      </c>
      <c r="D88" s="202"/>
      <c r="E88" s="313" t="s">
        <v>100</v>
      </c>
      <c r="F88" t="s">
        <v>719</v>
      </c>
      <c r="G88" s="228">
        <v>54.214002090893388</v>
      </c>
      <c r="H88" s="234">
        <v>4.4439999999995559</v>
      </c>
      <c r="I88" s="235">
        <f>G88*H88*16</f>
        <v>3854.8324046704984</v>
      </c>
      <c r="J88" s="192">
        <v>0.03</v>
      </c>
      <c r="K88" s="234">
        <v>8.8879999999991117</v>
      </c>
      <c r="L88" s="235">
        <f>G88*(1+J88)*K88*16</f>
        <v>7940.9547536212258</v>
      </c>
      <c r="M88" s="192">
        <v>0.03</v>
      </c>
      <c r="N88" s="234">
        <v>8.8879999999991117</v>
      </c>
      <c r="O88" s="235">
        <f t="shared" si="41"/>
        <v>8179.1833962298624</v>
      </c>
      <c r="P88" s="192">
        <v>0.03</v>
      </c>
      <c r="Q88" s="234">
        <v>8.8879999999991117</v>
      </c>
      <c r="R88" s="235">
        <f t="shared" si="42"/>
        <v>8424.5588981167584</v>
      </c>
      <c r="S88" s="192">
        <v>0.03</v>
      </c>
      <c r="T88" s="234">
        <v>8.8879999999991117</v>
      </c>
      <c r="U88" s="235">
        <f t="shared" si="44"/>
        <v>8677.2956650602609</v>
      </c>
      <c r="V88" s="192">
        <v>0.03</v>
      </c>
      <c r="W88" s="234">
        <v>4.4439999999995559</v>
      </c>
      <c r="X88" s="228">
        <f>U88*(1+V88)/2</f>
        <v>4468.8072675060348</v>
      </c>
      <c r="Y88" s="264">
        <f t="shared" si="39"/>
        <v>41545.632385204641</v>
      </c>
      <c r="Z88" s="179"/>
      <c r="AC88" s="228"/>
      <c r="AD88" s="228"/>
      <c r="AE88" s="228"/>
      <c r="AF88" s="228"/>
      <c r="AG88" s="228"/>
      <c r="AH88" s="228"/>
      <c r="AI88" s="228"/>
      <c r="AJ88" s="228"/>
      <c r="AK88" s="228"/>
      <c r="AL88" s="228"/>
      <c r="AM88" s="228"/>
      <c r="AN88" s="228"/>
      <c r="AO88" s="228"/>
      <c r="AP88" s="228"/>
      <c r="AQ88" s="228"/>
      <c r="AR88" s="228"/>
      <c r="AS88" s="228"/>
      <c r="AT88" s="228"/>
      <c r="AU88" s="228"/>
      <c r="AV88" s="228"/>
      <c r="AW88" s="228"/>
      <c r="AX88" s="228"/>
      <c r="AY88" s="228"/>
      <c r="AZ88" s="228"/>
    </row>
    <row r="89" spans="1:52" s="179" customFormat="1" x14ac:dyDescent="0.25">
      <c r="A89" s="193">
        <v>1.3</v>
      </c>
      <c r="B89" s="195" t="s">
        <v>737</v>
      </c>
      <c r="C89" s="193" t="s">
        <v>173</v>
      </c>
      <c r="D89" s="193" t="s">
        <v>168</v>
      </c>
      <c r="E89" s="194"/>
      <c r="F89" s="193"/>
      <c r="G89" s="236">
        <v>0</v>
      </c>
      <c r="H89" s="236">
        <f>SUM(H80:H88)</f>
        <v>51.105999999995774</v>
      </c>
      <c r="I89" s="238">
        <f>SUM(I80:I88)</f>
        <v>16128.537488003025</v>
      </c>
      <c r="J89" s="196"/>
      <c r="K89" s="236">
        <f>SUM(K80:K88)</f>
        <v>79.991999999992004</v>
      </c>
      <c r="L89" s="238">
        <f>SUM(L80:L88)</f>
        <v>26123.062262120886</v>
      </c>
      <c r="M89" s="196"/>
      <c r="N89" s="236">
        <f>SUM(N80:N88)</f>
        <v>79.991999999992004</v>
      </c>
      <c r="O89" s="238">
        <f>SUM(O80:O88)</f>
        <v>26906.754129984511</v>
      </c>
      <c r="P89" s="196"/>
      <c r="Q89" s="236">
        <f>SUM(Q80:Q88)</f>
        <v>79.991999999992004</v>
      </c>
      <c r="R89" s="238">
        <f>SUM(R80:R88)</f>
        <v>27713.956753884049</v>
      </c>
      <c r="S89" s="196"/>
      <c r="T89" s="236">
        <f>SUM(T80:T88)</f>
        <v>79.991999999992004</v>
      </c>
      <c r="U89" s="238">
        <f>SUM(U80:U88)</f>
        <v>28545.375456500569</v>
      </c>
      <c r="V89" s="196"/>
      <c r="W89" s="236">
        <f>SUM(W80:W88)</f>
        <v>53.327999999994667</v>
      </c>
      <c r="X89" s="238">
        <f>SUM(X80:X88)</f>
        <v>20440.129016482315</v>
      </c>
      <c r="Y89" s="265">
        <f t="shared" si="39"/>
        <v>145857.81510697535</v>
      </c>
      <c r="AA89" s="240"/>
      <c r="AB89" s="228"/>
      <c r="AC89" s="228"/>
      <c r="AD89" s="228"/>
      <c r="AE89" s="228"/>
      <c r="AF89" s="228"/>
      <c r="AG89" s="228"/>
      <c r="AH89" s="228"/>
      <c r="AI89" s="228"/>
      <c r="AJ89" s="228"/>
      <c r="AK89" s="228"/>
      <c r="AL89" s="228"/>
      <c r="AM89" s="228"/>
      <c r="AN89" s="228"/>
      <c r="AO89" s="228"/>
      <c r="AP89" s="228"/>
      <c r="AQ89" s="228"/>
      <c r="AR89" s="228"/>
      <c r="AS89" s="228"/>
      <c r="AT89" s="228"/>
      <c r="AU89" s="228"/>
      <c r="AV89" s="228"/>
      <c r="AW89" s="228"/>
      <c r="AX89" s="228"/>
      <c r="AY89" s="228"/>
      <c r="AZ89" s="228"/>
    </row>
    <row r="90" spans="1:52" x14ac:dyDescent="0.25">
      <c r="A90">
        <v>1.3</v>
      </c>
      <c r="B90" s="40" t="s">
        <v>738</v>
      </c>
      <c r="C90" t="s">
        <v>718</v>
      </c>
      <c r="D90" s="203"/>
      <c r="E90" s="191" t="s">
        <v>370</v>
      </c>
      <c r="F90" t="s">
        <v>719</v>
      </c>
      <c r="G90" s="228">
        <v>261.58776417377965</v>
      </c>
      <c r="H90" s="234">
        <v>6.6659999999993333</v>
      </c>
      <c r="I90" s="235">
        <f>G90*H90</f>
        <v>1743.7440359822408</v>
      </c>
      <c r="J90" s="192">
        <v>0.03</v>
      </c>
      <c r="K90" s="234">
        <v>8.8879999999991117</v>
      </c>
      <c r="L90" s="235">
        <f t="shared" ref="L90:L96" si="46">G90*(1+J90)*K90</f>
        <v>2394.741809415611</v>
      </c>
      <c r="M90" s="192">
        <v>0.03</v>
      </c>
      <c r="N90" s="234">
        <v>8.8879999999991117</v>
      </c>
      <c r="O90" s="235">
        <f t="shared" ref="O90:O98" si="47">L90*(1+M90)</f>
        <v>2466.5840636980793</v>
      </c>
      <c r="P90" s="192">
        <v>0.03</v>
      </c>
      <c r="Q90" s="234">
        <v>8.8879999999991117</v>
      </c>
      <c r="R90" s="235">
        <f t="shared" ref="R90:R98" si="48">O90*(1+P90)</f>
        <v>2540.5815856090217</v>
      </c>
      <c r="S90" s="192">
        <v>0.03</v>
      </c>
      <c r="T90" s="234">
        <v>8.8879999999991117</v>
      </c>
      <c r="U90" s="235">
        <f>R90*(1+S90)</f>
        <v>2616.7990331772926</v>
      </c>
      <c r="V90" s="192">
        <v>0.03</v>
      </c>
      <c r="W90" s="234">
        <v>8.8879999999991117</v>
      </c>
      <c r="X90" s="228">
        <f>U90*(1+V90)</f>
        <v>2695.3030041726115</v>
      </c>
      <c r="Y90" s="264">
        <f t="shared" si="39"/>
        <v>14457.753532054856</v>
      </c>
      <c r="Z90" s="179"/>
      <c r="AC90" s="228"/>
      <c r="AD90" s="228"/>
      <c r="AE90" s="228"/>
      <c r="AF90" s="228"/>
      <c r="AG90" s="228"/>
      <c r="AH90" s="228"/>
      <c r="AI90" s="228"/>
      <c r="AJ90" s="228"/>
      <c r="AK90" s="228"/>
      <c r="AL90" s="228"/>
      <c r="AM90" s="228"/>
      <c r="AN90" s="228"/>
      <c r="AO90" s="228"/>
      <c r="AP90" s="228"/>
      <c r="AQ90" s="228"/>
      <c r="AR90" s="228"/>
      <c r="AS90" s="228"/>
      <c r="AT90" s="228"/>
      <c r="AU90" s="228"/>
      <c r="AV90" s="228"/>
      <c r="AW90" s="228"/>
      <c r="AX90" s="228"/>
      <c r="AY90" s="228"/>
      <c r="AZ90" s="228"/>
    </row>
    <row r="91" spans="1:52" x14ac:dyDescent="0.25">
      <c r="A91">
        <v>1.3</v>
      </c>
      <c r="B91" s="40" t="s">
        <v>738</v>
      </c>
      <c r="C91" t="s">
        <v>720</v>
      </c>
      <c r="D91" s="203"/>
      <c r="E91" s="191" t="s">
        <v>370</v>
      </c>
      <c r="F91" t="s">
        <v>719</v>
      </c>
      <c r="G91" s="228">
        <v>136.86423640486103</v>
      </c>
      <c r="H91" s="234">
        <v>6.6659999999993333</v>
      </c>
      <c r="I91" s="235">
        <f t="shared" ref="I91:I96" si="49">G91*H91</f>
        <v>912.33699987471243</v>
      </c>
      <c r="J91" s="192">
        <v>0.03</v>
      </c>
      <c r="K91" s="234">
        <v>8.8879999999991117</v>
      </c>
      <c r="L91" s="235">
        <f t="shared" si="46"/>
        <v>1252.9428131612717</v>
      </c>
      <c r="M91" s="192">
        <v>0.03</v>
      </c>
      <c r="N91" s="234">
        <v>8.8879999999991117</v>
      </c>
      <c r="O91" s="235">
        <f t="shared" si="47"/>
        <v>1290.5310975561099</v>
      </c>
      <c r="P91" s="192">
        <v>0.03</v>
      </c>
      <c r="Q91" s="234">
        <v>8.8879999999991117</v>
      </c>
      <c r="R91" s="235">
        <f t="shared" si="48"/>
        <v>1329.2470304827932</v>
      </c>
      <c r="S91" s="192">
        <v>0.03</v>
      </c>
      <c r="T91" s="234">
        <v>8.8879999999991117</v>
      </c>
      <c r="U91" s="235">
        <f t="shared" ref="U91:U98" si="50">R91*(1+S91)</f>
        <v>1369.124441397277</v>
      </c>
      <c r="V91" s="192">
        <v>0.03</v>
      </c>
      <c r="W91" s="234">
        <v>8.8879999999991117</v>
      </c>
      <c r="X91" s="228">
        <f t="shared" ref="X91:X93" si="51">U91*(1+V91)</f>
        <v>1410.1981746391953</v>
      </c>
      <c r="Y91" s="264">
        <f t="shared" si="39"/>
        <v>7564.3805571113589</v>
      </c>
      <c r="Z91" s="179"/>
      <c r="AC91" s="228"/>
      <c r="AD91" s="228"/>
      <c r="AE91" s="228"/>
      <c r="AF91" s="228"/>
      <c r="AG91" s="228"/>
      <c r="AH91" s="228"/>
      <c r="AI91" s="228"/>
      <c r="AJ91" s="228"/>
      <c r="AK91" s="228"/>
      <c r="AL91" s="228"/>
      <c r="AM91" s="228"/>
      <c r="AN91" s="228"/>
      <c r="AO91" s="228"/>
      <c r="AP91" s="228"/>
      <c r="AQ91" s="228"/>
      <c r="AR91" s="228"/>
      <c r="AS91" s="228"/>
      <c r="AT91" s="228"/>
      <c r="AU91" s="228"/>
      <c r="AV91" s="228"/>
      <c r="AW91" s="228"/>
      <c r="AX91" s="228"/>
      <c r="AY91" s="228"/>
      <c r="AZ91" s="228"/>
    </row>
    <row r="92" spans="1:52" x14ac:dyDescent="0.25">
      <c r="A92">
        <v>1.3</v>
      </c>
      <c r="B92" s="40" t="s">
        <v>738</v>
      </c>
      <c r="C92" t="s">
        <v>721</v>
      </c>
      <c r="D92" s="203"/>
      <c r="E92" s="191" t="s">
        <v>370</v>
      </c>
      <c r="F92" t="s">
        <v>719</v>
      </c>
      <c r="G92" s="228">
        <v>634.3424778809258</v>
      </c>
      <c r="H92" s="234">
        <v>6.6659999999993333</v>
      </c>
      <c r="I92" s="235">
        <f t="shared" si="49"/>
        <v>4228.5269575538287</v>
      </c>
      <c r="J92" s="192">
        <v>0.03</v>
      </c>
      <c r="K92" s="234">
        <v>8.8879999999991117</v>
      </c>
      <c r="L92" s="235">
        <f t="shared" si="46"/>
        <v>5807.1770217072581</v>
      </c>
      <c r="M92" s="192">
        <v>0.03</v>
      </c>
      <c r="N92" s="234">
        <v>8.8879999999991117</v>
      </c>
      <c r="O92" s="235">
        <f t="shared" si="47"/>
        <v>5981.3923323584759</v>
      </c>
      <c r="P92" s="192">
        <v>0.03</v>
      </c>
      <c r="Q92" s="234">
        <v>8.8879999999991117</v>
      </c>
      <c r="R92" s="235">
        <f t="shared" si="48"/>
        <v>6160.8341023292305</v>
      </c>
      <c r="S92" s="192">
        <v>0.03</v>
      </c>
      <c r="T92" s="234">
        <v>8.8879999999991117</v>
      </c>
      <c r="U92" s="235">
        <f t="shared" si="50"/>
        <v>6345.6591253991073</v>
      </c>
      <c r="V92" s="192">
        <v>0.03</v>
      </c>
      <c r="W92" s="234">
        <v>8.8879999999991117</v>
      </c>
      <c r="X92" s="228">
        <f t="shared" si="51"/>
        <v>6536.0288991610805</v>
      </c>
      <c r="Y92" s="264">
        <f t="shared" si="39"/>
        <v>35059.61843850898</v>
      </c>
      <c r="Z92" s="179"/>
      <c r="AC92" s="228"/>
      <c r="AD92" s="228"/>
      <c r="AE92" s="228"/>
      <c r="AF92" s="228"/>
      <c r="AG92" s="228"/>
      <c r="AH92" s="228"/>
      <c r="AI92" s="228"/>
      <c r="AJ92" s="228"/>
      <c r="AK92" s="228"/>
      <c r="AL92" s="228"/>
      <c r="AM92" s="228"/>
      <c r="AN92" s="228"/>
      <c r="AO92" s="228"/>
      <c r="AP92" s="228"/>
      <c r="AQ92" s="228"/>
      <c r="AR92" s="228"/>
      <c r="AS92" s="228"/>
      <c r="AT92" s="228"/>
      <c r="AU92" s="228"/>
      <c r="AV92" s="228"/>
      <c r="AW92" s="228"/>
      <c r="AX92" s="228"/>
      <c r="AY92" s="228"/>
      <c r="AZ92" s="228"/>
    </row>
    <row r="93" spans="1:52" x14ac:dyDescent="0.25">
      <c r="A93">
        <v>1.3</v>
      </c>
      <c r="B93" s="40" t="s">
        <v>738</v>
      </c>
      <c r="C93" t="s">
        <v>722</v>
      </c>
      <c r="D93" s="203"/>
      <c r="E93" s="191" t="s">
        <v>370</v>
      </c>
      <c r="F93" t="s">
        <v>719</v>
      </c>
      <c r="G93" s="228">
        <v>238.15907028456934</v>
      </c>
      <c r="H93" s="234">
        <v>8.887999999999991</v>
      </c>
      <c r="I93" s="235">
        <f t="shared" si="49"/>
        <v>2116.7578166892499</v>
      </c>
      <c r="J93" s="192">
        <v>0.03</v>
      </c>
      <c r="K93" s="234">
        <v>8.8879999999991117</v>
      </c>
      <c r="L93" s="235">
        <f t="shared" si="46"/>
        <v>2180.2605511897123</v>
      </c>
      <c r="M93" s="192">
        <v>0.03</v>
      </c>
      <c r="N93" s="234">
        <v>8.8879999999991117</v>
      </c>
      <c r="O93" s="235">
        <f t="shared" si="47"/>
        <v>2245.6683677254036</v>
      </c>
      <c r="P93" s="192">
        <v>0.03</v>
      </c>
      <c r="Q93" s="234">
        <v>8.8879999999991117</v>
      </c>
      <c r="R93" s="235">
        <f t="shared" si="48"/>
        <v>2313.0384187571658</v>
      </c>
      <c r="S93" s="192">
        <v>0.03</v>
      </c>
      <c r="T93" s="234">
        <v>8.8879999999991117</v>
      </c>
      <c r="U93" s="235">
        <f t="shared" si="50"/>
        <v>2382.4295713198808</v>
      </c>
      <c r="V93" s="192">
        <v>0.03</v>
      </c>
      <c r="W93" s="234">
        <v>8.8879999999991117</v>
      </c>
      <c r="X93" s="228">
        <f t="shared" si="51"/>
        <v>2453.9024584594772</v>
      </c>
      <c r="Y93" s="264">
        <f t="shared" si="39"/>
        <v>13692.057184140889</v>
      </c>
      <c r="Z93" s="179"/>
      <c r="AC93" s="228"/>
      <c r="AD93" s="228"/>
      <c r="AE93" s="228"/>
      <c r="AF93" s="228"/>
      <c r="AG93" s="228"/>
      <c r="AH93" s="228"/>
      <c r="AI93" s="228"/>
      <c r="AJ93" s="228"/>
      <c r="AK93" s="228"/>
      <c r="AL93" s="228"/>
      <c r="AM93" s="228"/>
      <c r="AN93" s="228"/>
      <c r="AO93" s="228"/>
      <c r="AP93" s="228"/>
      <c r="AQ93" s="228"/>
      <c r="AR93" s="228"/>
      <c r="AS93" s="228"/>
      <c r="AT93" s="228"/>
      <c r="AU93" s="228"/>
      <c r="AV93" s="228"/>
      <c r="AW93" s="228"/>
      <c r="AX93" s="228"/>
      <c r="AY93" s="228"/>
      <c r="AZ93" s="228"/>
    </row>
    <row r="94" spans="1:52" x14ac:dyDescent="0.25">
      <c r="A94">
        <v>1.3</v>
      </c>
      <c r="B94" s="40" t="s">
        <v>738</v>
      </c>
      <c r="C94" t="s">
        <v>723</v>
      </c>
      <c r="D94" s="203"/>
      <c r="E94" s="191" t="s">
        <v>370</v>
      </c>
      <c r="F94" t="s">
        <v>719</v>
      </c>
      <c r="G94" s="228">
        <v>114.53618058036265</v>
      </c>
      <c r="H94" s="234">
        <v>0</v>
      </c>
      <c r="I94" s="235">
        <f t="shared" si="49"/>
        <v>0</v>
      </c>
      <c r="J94" s="192">
        <v>0.03</v>
      </c>
      <c r="K94" s="234">
        <v>8.8879999999991117</v>
      </c>
      <c r="L94" s="235">
        <f t="shared" si="46"/>
        <v>1048.5375001881064</v>
      </c>
      <c r="M94" s="192">
        <v>0.03</v>
      </c>
      <c r="N94" s="234">
        <v>8.8879999999991117</v>
      </c>
      <c r="O94" s="235">
        <f t="shared" si="47"/>
        <v>1079.9936251937495</v>
      </c>
      <c r="P94" s="192">
        <v>0.03</v>
      </c>
      <c r="Q94" s="234">
        <v>8.8879999999991117</v>
      </c>
      <c r="R94" s="235">
        <f t="shared" si="48"/>
        <v>1112.393433949562</v>
      </c>
      <c r="S94" s="192">
        <v>0.03</v>
      </c>
      <c r="T94" s="234">
        <v>8.8879999999991117</v>
      </c>
      <c r="U94" s="235">
        <f t="shared" si="50"/>
        <v>1145.7652369680488</v>
      </c>
      <c r="V94" s="192">
        <v>0.03</v>
      </c>
      <c r="W94" s="234">
        <v>4.4439999999995559</v>
      </c>
      <c r="X94" s="228">
        <f>U94*(1+V94)/2</f>
        <v>590.06909703854512</v>
      </c>
      <c r="Y94" s="264">
        <f t="shared" si="39"/>
        <v>4976.7588933380121</v>
      </c>
      <c r="Z94" s="179"/>
      <c r="AC94" s="228"/>
      <c r="AD94" s="228"/>
      <c r="AE94" s="228"/>
      <c r="AF94" s="228"/>
      <c r="AG94" s="228"/>
      <c r="AH94" s="228"/>
      <c r="AI94" s="228"/>
      <c r="AJ94" s="228"/>
      <c r="AK94" s="228"/>
      <c r="AL94" s="228"/>
      <c r="AM94" s="228"/>
      <c r="AN94" s="228"/>
      <c r="AO94" s="228"/>
      <c r="AP94" s="228"/>
      <c r="AQ94" s="228"/>
      <c r="AR94" s="228"/>
      <c r="AS94" s="228"/>
      <c r="AT94" s="228"/>
      <c r="AU94" s="228"/>
      <c r="AV94" s="228"/>
      <c r="AW94" s="228"/>
      <c r="AX94" s="228"/>
      <c r="AY94" s="228"/>
      <c r="AZ94" s="228"/>
    </row>
    <row r="95" spans="1:52" x14ac:dyDescent="0.25">
      <c r="A95">
        <v>1.3</v>
      </c>
      <c r="B95" s="40" t="s">
        <v>738</v>
      </c>
      <c r="C95" t="s">
        <v>724</v>
      </c>
      <c r="D95" s="203"/>
      <c r="E95" s="191" t="s">
        <v>370</v>
      </c>
      <c r="F95" t="s">
        <v>719</v>
      </c>
      <c r="G95" s="228">
        <v>156.92639796371139</v>
      </c>
      <c r="H95" s="234">
        <v>6.6659999999993333</v>
      </c>
      <c r="I95" s="235">
        <f t="shared" si="49"/>
        <v>1046.0713688259955</v>
      </c>
      <c r="J95" s="192">
        <v>0.03</v>
      </c>
      <c r="K95" s="234">
        <v>8.8879999999991117</v>
      </c>
      <c r="L95" s="235">
        <f t="shared" si="46"/>
        <v>1436.6046798543675</v>
      </c>
      <c r="M95" s="192">
        <v>0.03</v>
      </c>
      <c r="N95" s="234">
        <v>8.8879999999991117</v>
      </c>
      <c r="O95" s="235">
        <f t="shared" si="47"/>
        <v>1479.7028202499987</v>
      </c>
      <c r="P95" s="192">
        <v>0.03</v>
      </c>
      <c r="Q95" s="234">
        <v>8.8879999999991117</v>
      </c>
      <c r="R95" s="235">
        <f t="shared" si="48"/>
        <v>1524.0939048574987</v>
      </c>
      <c r="S95" s="192">
        <v>0.03</v>
      </c>
      <c r="T95" s="234">
        <v>8.8879999999991117</v>
      </c>
      <c r="U95" s="235">
        <f t="shared" si="50"/>
        <v>1569.8167220032237</v>
      </c>
      <c r="V95" s="192">
        <v>0.03</v>
      </c>
      <c r="W95" s="234">
        <v>0</v>
      </c>
      <c r="Y95" s="264">
        <f t="shared" si="39"/>
        <v>7056.2894957910839</v>
      </c>
      <c r="Z95" s="179"/>
      <c r="AC95" s="228"/>
      <c r="AD95" s="228"/>
      <c r="AE95" s="228"/>
      <c r="AF95" s="228"/>
      <c r="AG95" s="228"/>
      <c r="AH95" s="228"/>
      <c r="AI95" s="228"/>
      <c r="AJ95" s="228"/>
      <c r="AK95" s="228"/>
      <c r="AL95" s="228"/>
      <c r="AM95" s="228"/>
      <c r="AN95" s="228"/>
      <c r="AO95" s="228"/>
      <c r="AP95" s="228"/>
      <c r="AQ95" s="228"/>
      <c r="AR95" s="228"/>
      <c r="AS95" s="228"/>
      <c r="AT95" s="228"/>
      <c r="AU95" s="228"/>
      <c r="AV95" s="228"/>
      <c r="AW95" s="228"/>
      <c r="AX95" s="228"/>
      <c r="AY95" s="228"/>
      <c r="AZ95" s="228"/>
    </row>
    <row r="96" spans="1:52" ht="30" x14ac:dyDescent="0.25">
      <c r="A96">
        <v>1.3</v>
      </c>
      <c r="B96" s="40" t="s">
        <v>738</v>
      </c>
      <c r="C96" t="s">
        <v>725</v>
      </c>
      <c r="D96" s="203"/>
      <c r="E96" s="313" t="s">
        <v>100</v>
      </c>
      <c r="F96" t="s">
        <v>719</v>
      </c>
      <c r="G96" s="228">
        <v>114.53618058036265</v>
      </c>
      <c r="H96" s="234">
        <v>6.6659999999993333</v>
      </c>
      <c r="I96" s="235">
        <f t="shared" si="49"/>
        <v>763.49817974862106</v>
      </c>
      <c r="J96" s="192">
        <v>0.03</v>
      </c>
      <c r="K96" s="234">
        <v>8.8879999999991117</v>
      </c>
      <c r="L96" s="235">
        <f t="shared" si="46"/>
        <v>1048.5375001881064</v>
      </c>
      <c r="M96" s="192">
        <v>0.03</v>
      </c>
      <c r="N96" s="234">
        <v>8.8879999999991117</v>
      </c>
      <c r="O96" s="235">
        <f t="shared" si="47"/>
        <v>1079.9936251937495</v>
      </c>
      <c r="P96" s="192">
        <v>0.03</v>
      </c>
      <c r="Q96" s="234">
        <v>8.8879999999991117</v>
      </c>
      <c r="R96" s="235">
        <f t="shared" si="48"/>
        <v>1112.393433949562</v>
      </c>
      <c r="S96" s="192">
        <v>0.03</v>
      </c>
      <c r="T96" s="234">
        <v>8.8879999999991117</v>
      </c>
      <c r="U96" s="235">
        <f t="shared" si="50"/>
        <v>1145.7652369680488</v>
      </c>
      <c r="V96" s="192">
        <v>0.03</v>
      </c>
      <c r="W96" s="234">
        <v>4.4439999999995559</v>
      </c>
      <c r="X96" s="228">
        <f>U96*(1+V96)/2</f>
        <v>590.06909703854512</v>
      </c>
      <c r="Y96" s="264">
        <f t="shared" si="39"/>
        <v>5740.2570730866328</v>
      </c>
      <c r="Z96" s="179"/>
      <c r="AC96" s="228"/>
      <c r="AD96" s="228"/>
      <c r="AE96" s="228"/>
      <c r="AF96" s="228"/>
      <c r="AG96" s="228"/>
      <c r="AH96" s="228"/>
      <c r="AI96" s="228"/>
      <c r="AJ96" s="228"/>
      <c r="AK96" s="228"/>
      <c r="AL96" s="228"/>
      <c r="AM96" s="228"/>
      <c r="AN96" s="228"/>
      <c r="AO96" s="228"/>
      <c r="AP96" s="228"/>
      <c r="AQ96" s="228"/>
      <c r="AR96" s="228"/>
      <c r="AS96" s="228"/>
      <c r="AT96" s="228"/>
      <c r="AU96" s="228"/>
      <c r="AV96" s="228"/>
      <c r="AW96" s="228"/>
      <c r="AX96" s="228"/>
      <c r="AY96" s="228"/>
      <c r="AZ96" s="228"/>
    </row>
    <row r="97" spans="1:52" ht="30" x14ac:dyDescent="0.25">
      <c r="A97">
        <v>1.3</v>
      </c>
      <c r="B97" s="40" t="s">
        <v>738</v>
      </c>
      <c r="C97" t="s">
        <v>726</v>
      </c>
      <c r="D97" s="203"/>
      <c r="E97" s="313" t="s">
        <v>100</v>
      </c>
      <c r="F97" t="s">
        <v>719</v>
      </c>
      <c r="G97" s="228">
        <v>65.831220731684198</v>
      </c>
      <c r="H97" s="234">
        <v>4.4439999999995567</v>
      </c>
      <c r="I97" s="235">
        <f>G97*H97*5</f>
        <v>1462.7697246578771</v>
      </c>
      <c r="J97" s="192">
        <v>0.03</v>
      </c>
      <c r="K97" s="234">
        <v>8.8879999999991135</v>
      </c>
      <c r="L97" s="235">
        <f>G97*(1+J97)*K97*5</f>
        <v>3013.3056327952268</v>
      </c>
      <c r="M97" s="192">
        <v>0.03</v>
      </c>
      <c r="N97" s="234">
        <v>8.8879999999991135</v>
      </c>
      <c r="O97" s="235">
        <f t="shared" si="47"/>
        <v>3103.7048017790835</v>
      </c>
      <c r="P97" s="192">
        <v>0.03</v>
      </c>
      <c r="Q97" s="234">
        <v>8.8879999999991135</v>
      </c>
      <c r="R97" s="235">
        <f t="shared" si="48"/>
        <v>3196.8159458324562</v>
      </c>
      <c r="S97" s="192">
        <v>0.03</v>
      </c>
      <c r="T97" s="234">
        <v>8.8879999999991135</v>
      </c>
      <c r="U97" s="235">
        <f t="shared" si="50"/>
        <v>3292.7204242074299</v>
      </c>
      <c r="V97" s="192">
        <v>0.03</v>
      </c>
      <c r="W97" s="234">
        <v>4.4439999999995567</v>
      </c>
      <c r="X97" s="228">
        <f>U97*(1+V97)/2</f>
        <v>1695.7510184668265</v>
      </c>
      <c r="Y97" s="264">
        <f t="shared" si="39"/>
        <v>15765.0675477389</v>
      </c>
      <c r="Z97" s="179"/>
      <c r="AC97" s="228"/>
      <c r="AD97" s="228"/>
      <c r="AE97" s="228"/>
      <c r="AF97" s="228"/>
      <c r="AG97" s="228"/>
      <c r="AH97" s="228"/>
      <c r="AI97" s="228"/>
      <c r="AJ97" s="228"/>
      <c r="AK97" s="228"/>
      <c r="AL97" s="228"/>
      <c r="AM97" s="228"/>
      <c r="AN97" s="228"/>
      <c r="AO97" s="228"/>
      <c r="AP97" s="228"/>
      <c r="AQ97" s="228"/>
      <c r="AR97" s="228"/>
      <c r="AS97" s="228"/>
      <c r="AT97" s="228"/>
      <c r="AU97" s="228"/>
      <c r="AV97" s="228"/>
      <c r="AW97" s="228"/>
      <c r="AX97" s="228"/>
      <c r="AY97" s="228"/>
      <c r="AZ97" s="228"/>
    </row>
    <row r="98" spans="1:52" ht="30" x14ac:dyDescent="0.25">
      <c r="A98">
        <v>1.3</v>
      </c>
      <c r="B98" s="40" t="s">
        <v>738</v>
      </c>
      <c r="C98" t="s">
        <v>727</v>
      </c>
      <c r="D98" s="202"/>
      <c r="E98" s="313" t="s">
        <v>100</v>
      </c>
      <c r="F98" t="s">
        <v>719</v>
      </c>
      <c r="G98" s="228">
        <v>54.214002090893388</v>
      </c>
      <c r="H98" s="234">
        <v>4.4439999999995559</v>
      </c>
      <c r="I98" s="235">
        <f>G98*H98*16</f>
        <v>3854.8324046704984</v>
      </c>
      <c r="J98" s="192">
        <v>0.03</v>
      </c>
      <c r="K98" s="234">
        <v>8.8879999999991117</v>
      </c>
      <c r="L98" s="235">
        <f>G98*(1+J98)*K98*16</f>
        <v>7940.9547536212258</v>
      </c>
      <c r="M98" s="192">
        <v>0.03</v>
      </c>
      <c r="N98" s="234">
        <v>8.8879999999991117</v>
      </c>
      <c r="O98" s="235">
        <f t="shared" si="47"/>
        <v>8179.1833962298624</v>
      </c>
      <c r="P98" s="192">
        <v>0.03</v>
      </c>
      <c r="Q98" s="234">
        <v>8.8879999999991117</v>
      </c>
      <c r="R98" s="235">
        <f t="shared" si="48"/>
        <v>8424.5588981167584</v>
      </c>
      <c r="S98" s="192">
        <v>0.03</v>
      </c>
      <c r="T98" s="234">
        <v>8.8879999999991117</v>
      </c>
      <c r="U98" s="235">
        <f t="shared" si="50"/>
        <v>8677.2956650602609</v>
      </c>
      <c r="V98" s="192">
        <v>0.03</v>
      </c>
      <c r="W98" s="234">
        <v>4.4439999999995559</v>
      </c>
      <c r="X98" s="228">
        <f>U98*(1+V98)/2</f>
        <v>4468.8072675060348</v>
      </c>
      <c r="Y98" s="264">
        <f t="shared" si="39"/>
        <v>41545.632385204641</v>
      </c>
      <c r="Z98" s="179"/>
      <c r="AC98" s="228"/>
      <c r="AD98" s="228"/>
      <c r="AE98" s="228"/>
      <c r="AF98" s="228"/>
      <c r="AG98" s="228"/>
      <c r="AH98" s="228"/>
      <c r="AI98" s="228"/>
      <c r="AJ98" s="228"/>
      <c r="AK98" s="228"/>
      <c r="AL98" s="228"/>
      <c r="AM98" s="228"/>
      <c r="AN98" s="228"/>
      <c r="AO98" s="228"/>
      <c r="AP98" s="228"/>
      <c r="AQ98" s="228"/>
      <c r="AR98" s="228"/>
      <c r="AS98" s="228"/>
      <c r="AT98" s="228"/>
      <c r="AU98" s="228"/>
      <c r="AV98" s="228"/>
      <c r="AW98" s="228"/>
      <c r="AX98" s="228"/>
      <c r="AY98" s="228"/>
      <c r="AZ98" s="228"/>
    </row>
    <row r="99" spans="1:52" s="179" customFormat="1" x14ac:dyDescent="0.25">
      <c r="A99" s="193">
        <v>1.3</v>
      </c>
      <c r="B99" s="195" t="s">
        <v>738</v>
      </c>
      <c r="C99" s="193" t="s">
        <v>180</v>
      </c>
      <c r="D99" s="193" t="s">
        <v>175</v>
      </c>
      <c r="E99" s="194"/>
      <c r="F99" s="193"/>
      <c r="G99" s="236">
        <v>0</v>
      </c>
      <c r="H99" s="236">
        <f>SUM(H90:H98)</f>
        <v>51.105999999995774</v>
      </c>
      <c r="I99" s="238">
        <f>SUM(I90:I98)</f>
        <v>16128.537488003025</v>
      </c>
      <c r="J99" s="196"/>
      <c r="K99" s="236">
        <f>SUM(K90:K98)</f>
        <v>79.991999999992004</v>
      </c>
      <c r="L99" s="238">
        <f>SUM(L90:L98)</f>
        <v>26123.062262120886</v>
      </c>
      <c r="M99" s="196"/>
      <c r="N99" s="236">
        <f>SUM(N90:N98)</f>
        <v>79.991999999992004</v>
      </c>
      <c r="O99" s="238">
        <f>SUM(O90:O98)</f>
        <v>26906.754129984511</v>
      </c>
      <c r="P99" s="196"/>
      <c r="Q99" s="236">
        <f>SUM(Q90:Q98)</f>
        <v>79.991999999992004</v>
      </c>
      <c r="R99" s="238">
        <f>SUM(R90:R98)</f>
        <v>27713.956753884049</v>
      </c>
      <c r="S99" s="196"/>
      <c r="T99" s="236">
        <f>SUM(T90:T98)</f>
        <v>79.991999999992004</v>
      </c>
      <c r="U99" s="238">
        <f>SUM(U90:U98)</f>
        <v>28545.375456500569</v>
      </c>
      <c r="V99" s="196"/>
      <c r="W99" s="236">
        <f>SUM(W90:W98)</f>
        <v>53.327999999994667</v>
      </c>
      <c r="X99" s="238">
        <f>SUM(X90:X98)</f>
        <v>20440.129016482315</v>
      </c>
      <c r="Y99" s="238">
        <f t="shared" si="39"/>
        <v>145857.81510697535</v>
      </c>
      <c r="AA99" s="240"/>
      <c r="AB99" s="228"/>
      <c r="AC99" s="228"/>
      <c r="AD99" s="228"/>
      <c r="AE99" s="228"/>
      <c r="AF99" s="228"/>
      <c r="AG99" s="228"/>
      <c r="AH99" s="228"/>
      <c r="AI99" s="228"/>
      <c r="AJ99" s="228"/>
      <c r="AK99" s="228"/>
      <c r="AL99" s="228"/>
      <c r="AM99" s="228"/>
      <c r="AN99" s="228"/>
      <c r="AO99" s="228"/>
      <c r="AP99" s="228"/>
      <c r="AQ99" s="228"/>
      <c r="AR99" s="228"/>
      <c r="AS99" s="228"/>
      <c r="AT99" s="228"/>
      <c r="AU99" s="228"/>
      <c r="AV99" s="228"/>
      <c r="AW99" s="228"/>
      <c r="AX99" s="228"/>
      <c r="AY99" s="228"/>
      <c r="AZ99" s="228"/>
    </row>
    <row r="100" spans="1:52" s="179" customFormat="1" ht="15.75" thickBot="1" x14ac:dyDescent="0.3">
      <c r="A100" s="197">
        <v>1.3</v>
      </c>
      <c r="B100" s="199" t="s">
        <v>739</v>
      </c>
      <c r="C100" s="197"/>
      <c r="D100" s="197"/>
      <c r="E100" s="198"/>
      <c r="F100" s="197"/>
      <c r="G100" s="237">
        <v>0</v>
      </c>
      <c r="H100" s="237">
        <f>H79+H89+H99</f>
        <v>153.31799999998731</v>
      </c>
      <c r="I100" s="239">
        <f>I79+I89+I99</f>
        <v>48385.612464009071</v>
      </c>
      <c r="J100" s="201"/>
      <c r="K100" s="237">
        <f>K79+K89+K99</f>
        <v>239.97599999997601</v>
      </c>
      <c r="L100" s="239">
        <f>L79+L89+L99</f>
        <v>78369.186786362654</v>
      </c>
      <c r="M100" s="201"/>
      <c r="N100" s="237">
        <f>N79+N89+N99</f>
        <v>239.97599999997601</v>
      </c>
      <c r="O100" s="239">
        <f>O79+O89+O99</f>
        <v>80720.262389953539</v>
      </c>
      <c r="P100" s="201"/>
      <c r="Q100" s="237">
        <f>Q79+Q89+Q99</f>
        <v>239.97599999997601</v>
      </c>
      <c r="R100" s="239">
        <f>R79+R89+R99</f>
        <v>83141.870261652148</v>
      </c>
      <c r="S100" s="201"/>
      <c r="T100" s="237">
        <f>T79+T89+T99</f>
        <v>239.97599999997601</v>
      </c>
      <c r="U100" s="239">
        <f>U79+U89+U99</f>
        <v>85636.126369501711</v>
      </c>
      <c r="V100" s="201"/>
      <c r="W100" s="237">
        <f>W79+W89+W99</f>
        <v>159.98399999998401</v>
      </c>
      <c r="X100" s="239">
        <f>X79+X89+X99</f>
        <v>61320.387049446945</v>
      </c>
      <c r="Y100" s="301">
        <f t="shared" si="39"/>
        <v>437573.44532092602</v>
      </c>
      <c r="AA100" s="240"/>
      <c r="AB100" s="228"/>
      <c r="AC100" s="228"/>
      <c r="AD100" s="228"/>
      <c r="AE100" s="228"/>
      <c r="AF100" s="228"/>
      <c r="AG100" s="228"/>
      <c r="AH100" s="228"/>
      <c r="AI100" s="228"/>
      <c r="AJ100" s="228"/>
      <c r="AK100" s="228"/>
      <c r="AL100" s="228"/>
      <c r="AM100" s="228"/>
      <c r="AN100" s="228"/>
      <c r="AO100" s="228"/>
      <c r="AP100" s="228"/>
      <c r="AQ100" s="228"/>
      <c r="AR100" s="228"/>
      <c r="AS100" s="228"/>
      <c r="AT100" s="228"/>
      <c r="AU100" s="228"/>
      <c r="AV100" s="228"/>
      <c r="AW100" s="228"/>
      <c r="AX100" s="228"/>
      <c r="AY100" s="228"/>
      <c r="AZ100" s="228"/>
    </row>
    <row r="101" spans="1:52" s="179" customFormat="1" ht="15.75" thickBot="1" x14ac:dyDescent="0.3">
      <c r="B101" s="204"/>
      <c r="E101" s="205"/>
      <c r="G101" s="240"/>
      <c r="H101" s="241"/>
      <c r="I101" s="242"/>
      <c r="J101" s="207"/>
      <c r="K101" s="241"/>
      <c r="L101" s="242"/>
      <c r="M101" s="207"/>
      <c r="N101" s="241"/>
      <c r="O101" s="242"/>
      <c r="P101" s="207"/>
      <c r="Q101" s="241"/>
      <c r="R101" s="242"/>
      <c r="S101" s="207"/>
      <c r="T101" s="241"/>
      <c r="U101" s="242"/>
      <c r="V101" s="207"/>
      <c r="W101" s="241"/>
      <c r="X101" s="242"/>
      <c r="Y101" s="242"/>
      <c r="AA101" s="240"/>
      <c r="AB101" s="228"/>
      <c r="AC101" s="228"/>
      <c r="AD101" s="228"/>
      <c r="AE101" s="228"/>
      <c r="AF101" s="228"/>
      <c r="AG101" s="228"/>
      <c r="AH101" s="228"/>
      <c r="AI101" s="228"/>
      <c r="AJ101" s="228"/>
      <c r="AK101" s="228"/>
      <c r="AL101" s="228"/>
      <c r="AM101" s="228"/>
      <c r="AN101" s="228"/>
      <c r="AO101" s="228"/>
      <c r="AP101" s="228"/>
      <c r="AQ101" s="228"/>
      <c r="AR101" s="228"/>
      <c r="AS101" s="228"/>
      <c r="AT101" s="228"/>
      <c r="AU101" s="228"/>
      <c r="AV101" s="228"/>
      <c r="AW101" s="228"/>
      <c r="AX101" s="228"/>
      <c r="AY101" s="228"/>
      <c r="AZ101" s="228"/>
    </row>
    <row r="102" spans="1:52" s="179" customFormat="1" ht="15.75" thickBot="1" x14ac:dyDescent="0.3">
      <c r="A102" s="208" t="s">
        <v>182</v>
      </c>
      <c r="B102" s="209"/>
      <c r="C102" s="210"/>
      <c r="D102" s="210"/>
      <c r="E102" s="211"/>
      <c r="F102" s="210"/>
      <c r="G102" s="243"/>
      <c r="H102" s="243">
        <f>H48+H69+H100</f>
        <v>462.95399999998733</v>
      </c>
      <c r="I102" s="244">
        <f>I48+I69+I100</f>
        <v>146252.83626932505</v>
      </c>
      <c r="J102" s="212"/>
      <c r="K102" s="243">
        <f>K48+K69+K100</f>
        <v>719.92799999997624</v>
      </c>
      <c r="L102" s="244">
        <f>L48+L69+L100</f>
        <v>235107.56035910366</v>
      </c>
      <c r="M102" s="212"/>
      <c r="N102" s="243">
        <f>N48+N69+N100</f>
        <v>719.92799999997624</v>
      </c>
      <c r="O102" s="244">
        <f>O48+O69+O100</f>
        <v>242160.7871698768</v>
      </c>
      <c r="P102" s="212"/>
      <c r="Q102" s="243">
        <f>Q48+Q69+Q100</f>
        <v>719.92799999997624</v>
      </c>
      <c r="R102" s="244">
        <f>R48+R69+R100</f>
        <v>249425.61078497308</v>
      </c>
      <c r="S102" s="212"/>
      <c r="T102" s="243">
        <f>T48+T69+T100</f>
        <v>719.92799999997624</v>
      </c>
      <c r="U102" s="244">
        <f>U48+U69+U100</f>
        <v>256908.37910852226</v>
      </c>
      <c r="V102" s="212"/>
      <c r="W102" s="243">
        <f>W48+W69+W100</f>
        <v>479.95199999998403</v>
      </c>
      <c r="X102" s="244">
        <f>X48+X69+X100</f>
        <v>183961.16114835313</v>
      </c>
      <c r="Y102" s="244">
        <f>I102+L102+O102+R102+U102+X102</f>
        <v>1313816.3348401538</v>
      </c>
      <c r="AA102" s="240"/>
      <c r="AB102" s="228"/>
      <c r="AC102" s="228"/>
      <c r="AD102" s="228"/>
      <c r="AE102" s="228"/>
      <c r="AF102" s="228"/>
      <c r="AG102" s="228"/>
      <c r="AH102" s="228"/>
      <c r="AI102" s="228"/>
      <c r="AJ102" s="228"/>
      <c r="AK102" s="228"/>
      <c r="AL102" s="228"/>
      <c r="AM102" s="228"/>
      <c r="AN102" s="228"/>
      <c r="AO102" s="228"/>
      <c r="AP102" s="228"/>
      <c r="AQ102" s="228"/>
      <c r="AR102" s="228"/>
      <c r="AS102" s="228"/>
      <c r="AT102" s="228"/>
      <c r="AU102" s="228"/>
      <c r="AV102" s="228"/>
      <c r="AW102" s="228"/>
      <c r="AX102" s="228"/>
      <c r="AY102" s="228"/>
      <c r="AZ102" s="228"/>
    </row>
    <row r="103" spans="1:52" x14ac:dyDescent="0.25">
      <c r="B103" s="40"/>
      <c r="E103" s="191"/>
      <c r="F103"/>
      <c r="H103" s="234"/>
      <c r="I103" s="235"/>
      <c r="J103" s="192"/>
      <c r="K103" s="234"/>
      <c r="L103" s="235"/>
      <c r="M103" s="192"/>
      <c r="O103" s="235"/>
      <c r="P103" s="192"/>
      <c r="R103" s="235"/>
      <c r="S103" s="192"/>
      <c r="U103" s="235"/>
      <c r="V103" s="192"/>
      <c r="W103" s="234"/>
      <c r="Y103" s="264">
        <v>0</v>
      </c>
      <c r="Z103" s="179"/>
      <c r="AC103" s="228"/>
      <c r="AD103" s="228"/>
      <c r="AE103" s="228"/>
      <c r="AF103" s="228"/>
      <c r="AG103" s="228"/>
      <c r="AH103" s="228"/>
      <c r="AI103" s="228"/>
      <c r="AJ103" s="228"/>
      <c r="AK103" s="228"/>
      <c r="AL103" s="228"/>
      <c r="AM103" s="228"/>
      <c r="AN103" s="228"/>
      <c r="AO103" s="228"/>
      <c r="AP103" s="228"/>
      <c r="AQ103" s="228"/>
      <c r="AR103" s="228"/>
      <c r="AS103" s="228"/>
      <c r="AT103" s="228"/>
      <c r="AU103" s="228"/>
      <c r="AV103" s="228"/>
      <c r="AW103" s="228"/>
      <c r="AX103" s="228"/>
      <c r="AY103" s="228"/>
      <c r="AZ103" s="228"/>
    </row>
    <row r="104" spans="1:52" ht="15.75" thickBot="1" x14ac:dyDescent="0.3">
      <c r="B104" s="40"/>
      <c r="E104" s="191"/>
      <c r="F104"/>
      <c r="H104" s="234"/>
      <c r="I104" s="235"/>
      <c r="J104" s="192"/>
      <c r="K104" s="234"/>
      <c r="L104" s="235"/>
      <c r="M104" s="192"/>
      <c r="O104" s="235"/>
      <c r="P104" s="192"/>
      <c r="R104" s="235"/>
      <c r="S104" s="192"/>
      <c r="U104" s="235"/>
      <c r="V104" s="192"/>
      <c r="W104" s="234"/>
      <c r="Y104" s="264"/>
      <c r="Z104" s="179"/>
      <c r="AC104" s="228"/>
      <c r="AD104" s="228"/>
      <c r="AE104" s="228"/>
      <c r="AF104" s="228"/>
      <c r="AG104" s="228"/>
      <c r="AH104" s="228"/>
      <c r="AI104" s="228"/>
      <c r="AJ104" s="228"/>
      <c r="AK104" s="228"/>
      <c r="AL104" s="228"/>
      <c r="AM104" s="228"/>
      <c r="AN104" s="228"/>
      <c r="AO104" s="228"/>
      <c r="AP104" s="228"/>
      <c r="AQ104" s="228"/>
      <c r="AR104" s="228"/>
      <c r="AS104" s="228"/>
      <c r="AT104" s="228"/>
      <c r="AU104" s="228"/>
      <c r="AV104" s="228"/>
      <c r="AW104" s="228"/>
      <c r="AX104" s="228"/>
      <c r="AY104" s="228"/>
      <c r="AZ104" s="228"/>
    </row>
    <row r="105" spans="1:52" s="179" customFormat="1" x14ac:dyDescent="0.25">
      <c r="A105" s="179" t="s">
        <v>703</v>
      </c>
      <c r="B105" s="179" t="s">
        <v>704</v>
      </c>
      <c r="C105" s="179" t="s">
        <v>705</v>
      </c>
      <c r="D105" s="41" t="s">
        <v>706</v>
      </c>
      <c r="E105" s="180" t="s">
        <v>707</v>
      </c>
      <c r="F105" s="41"/>
      <c r="G105" s="229" t="s">
        <v>709</v>
      </c>
      <c r="H105" s="230" t="s">
        <v>79</v>
      </c>
      <c r="I105" s="231"/>
      <c r="J105" s="182" t="s">
        <v>80</v>
      </c>
      <c r="K105" s="230" t="s">
        <v>80</v>
      </c>
      <c r="L105" s="231"/>
      <c r="M105" s="41" t="s">
        <v>81</v>
      </c>
      <c r="N105" s="229" t="s">
        <v>81</v>
      </c>
      <c r="O105" s="231"/>
      <c r="P105" s="41" t="s">
        <v>710</v>
      </c>
      <c r="Q105" s="229" t="s">
        <v>82</v>
      </c>
      <c r="R105" s="231"/>
      <c r="S105" s="41" t="s">
        <v>83</v>
      </c>
      <c r="T105" s="229" t="s">
        <v>83</v>
      </c>
      <c r="U105" s="231"/>
      <c r="V105" s="41" t="s">
        <v>84</v>
      </c>
      <c r="W105" s="230" t="s">
        <v>84</v>
      </c>
      <c r="X105" s="229"/>
      <c r="Y105" s="262" t="s">
        <v>711</v>
      </c>
      <c r="AA105" s="240"/>
      <c r="AB105" s="228"/>
      <c r="AC105" s="228"/>
      <c r="AD105" s="228"/>
      <c r="AE105" s="228"/>
      <c r="AF105" s="228"/>
      <c r="AG105" s="228"/>
      <c r="AH105" s="228"/>
      <c r="AI105" s="228"/>
      <c r="AJ105" s="228"/>
      <c r="AK105" s="228"/>
      <c r="AL105" s="228"/>
      <c r="AM105" s="228"/>
      <c r="AN105" s="228"/>
      <c r="AO105" s="228"/>
      <c r="AP105" s="228"/>
      <c r="AQ105" s="228"/>
      <c r="AR105" s="228"/>
      <c r="AS105" s="228"/>
      <c r="AT105" s="228"/>
      <c r="AU105" s="228"/>
      <c r="AV105" s="228"/>
      <c r="AW105" s="228"/>
      <c r="AX105" s="228"/>
      <c r="AY105" s="228"/>
      <c r="AZ105" s="228"/>
    </row>
    <row r="106" spans="1:52" s="179" customFormat="1" ht="15.75" thickBot="1" x14ac:dyDescent="0.3">
      <c r="A106" s="184" t="s">
        <v>740</v>
      </c>
      <c r="B106" s="184"/>
      <c r="C106" s="184"/>
      <c r="D106" s="190" t="s">
        <v>713</v>
      </c>
      <c r="E106" s="185"/>
      <c r="F106" s="190"/>
      <c r="G106" s="232" t="s">
        <v>372</v>
      </c>
      <c r="H106" s="232" t="s">
        <v>714</v>
      </c>
      <c r="I106" s="233" t="s">
        <v>372</v>
      </c>
      <c r="J106" s="188" t="s">
        <v>715</v>
      </c>
      <c r="K106" s="232" t="s">
        <v>714</v>
      </c>
      <c r="L106" s="233" t="s">
        <v>372</v>
      </c>
      <c r="M106" s="190" t="s">
        <v>715</v>
      </c>
      <c r="N106" s="232" t="s">
        <v>714</v>
      </c>
      <c r="O106" s="233" t="s">
        <v>372</v>
      </c>
      <c r="P106" s="190" t="s">
        <v>716</v>
      </c>
      <c r="Q106" s="232" t="s">
        <v>714</v>
      </c>
      <c r="R106" s="233" t="s">
        <v>372</v>
      </c>
      <c r="S106" s="190" t="s">
        <v>715</v>
      </c>
      <c r="T106" s="232" t="s">
        <v>714</v>
      </c>
      <c r="U106" s="233" t="s">
        <v>372</v>
      </c>
      <c r="V106" s="190" t="s">
        <v>716</v>
      </c>
      <c r="W106" s="232" t="s">
        <v>714</v>
      </c>
      <c r="X106" s="261" t="s">
        <v>372</v>
      </c>
      <c r="Y106" s="263"/>
      <c r="AA106" s="240"/>
      <c r="AB106" s="228"/>
      <c r="AC106" s="228"/>
      <c r="AD106" s="228"/>
      <c r="AE106" s="228"/>
      <c r="AF106" s="228"/>
      <c r="AG106" s="228"/>
      <c r="AH106" s="228"/>
      <c r="AI106" s="228"/>
      <c r="AJ106" s="228"/>
      <c r="AK106" s="228"/>
      <c r="AL106" s="228"/>
      <c r="AM106" s="228"/>
      <c r="AN106" s="228"/>
      <c r="AO106" s="228"/>
      <c r="AP106" s="228"/>
      <c r="AQ106" s="228"/>
      <c r="AR106" s="228"/>
      <c r="AS106" s="228"/>
      <c r="AT106" s="228"/>
      <c r="AU106" s="228"/>
      <c r="AV106" s="228"/>
      <c r="AW106" s="228"/>
      <c r="AX106" s="228"/>
      <c r="AY106" s="228"/>
      <c r="AZ106" s="228"/>
    </row>
    <row r="107" spans="1:52" x14ac:dyDescent="0.25">
      <c r="A107">
        <v>2.1</v>
      </c>
      <c r="B107" t="s">
        <v>741</v>
      </c>
      <c r="C107" t="s">
        <v>718</v>
      </c>
      <c r="E107" s="191" t="s">
        <v>370</v>
      </c>
      <c r="F107" t="s">
        <v>719</v>
      </c>
      <c r="G107" s="228">
        <v>261.58776417377965</v>
      </c>
      <c r="H107" s="234">
        <v>4.9995000000000003</v>
      </c>
      <c r="I107" s="235">
        <f>G107*H107</f>
        <v>1307.8080269868115</v>
      </c>
      <c r="J107" s="192">
        <v>0.03</v>
      </c>
      <c r="K107" s="234">
        <v>6.6660000000000013</v>
      </c>
      <c r="L107" s="235">
        <f t="shared" ref="L107:L113" si="52">G107*(1+J107)*K107</f>
        <v>1796.0563570618881</v>
      </c>
      <c r="M107" s="192">
        <v>0.03</v>
      </c>
      <c r="N107" s="234">
        <v>6.6660000000000013</v>
      </c>
      <c r="O107" s="235">
        <f t="shared" ref="O107:O146" si="53">L107*(1+M107)</f>
        <v>1849.9380477737448</v>
      </c>
      <c r="P107" s="192">
        <v>0.03</v>
      </c>
      <c r="Q107" s="234">
        <v>6.6660000000000013</v>
      </c>
      <c r="R107" s="235">
        <f t="shared" ref="R107:R115" si="54">O107*(1+P107)</f>
        <v>1905.4361892069571</v>
      </c>
      <c r="S107" s="192">
        <v>0.03</v>
      </c>
      <c r="T107" s="234">
        <v>6.6660000000000013</v>
      </c>
      <c r="U107" s="235">
        <f>R107*(1+S107)</f>
        <v>1962.5992748831659</v>
      </c>
      <c r="V107" s="192">
        <v>0.03</v>
      </c>
      <c r="W107" s="234">
        <v>6.6660000000000013</v>
      </c>
      <c r="X107" s="228">
        <f>U107*(1+V107)</f>
        <v>2021.477253129661</v>
      </c>
      <c r="Y107" s="264">
        <f t="shared" ref="Y107:Y171" si="55">I107+L107+O107+R107+U107+X107</f>
        <v>10843.315149042228</v>
      </c>
      <c r="Z107" s="179"/>
      <c r="AC107" s="228"/>
      <c r="AD107" s="228"/>
      <c r="AE107" s="228"/>
      <c r="AF107" s="228"/>
      <c r="AG107" s="228"/>
      <c r="AH107" s="228"/>
      <c r="AI107" s="228"/>
      <c r="AJ107" s="228"/>
      <c r="AK107" s="228"/>
      <c r="AL107" s="228"/>
      <c r="AM107" s="228"/>
      <c r="AN107" s="228"/>
      <c r="AO107" s="228"/>
      <c r="AP107" s="228"/>
      <c r="AQ107" s="228"/>
      <c r="AR107" s="228"/>
      <c r="AS107" s="228"/>
      <c r="AT107" s="228"/>
      <c r="AU107" s="228"/>
      <c r="AV107" s="228"/>
      <c r="AW107" s="228"/>
      <c r="AX107" s="228"/>
      <c r="AY107" s="228"/>
      <c r="AZ107" s="228"/>
    </row>
    <row r="108" spans="1:52" x14ac:dyDescent="0.25">
      <c r="A108">
        <v>2.1</v>
      </c>
      <c r="B108" t="s">
        <v>741</v>
      </c>
      <c r="C108" t="s">
        <v>720</v>
      </c>
      <c r="E108" s="191" t="s">
        <v>370</v>
      </c>
      <c r="F108" t="s">
        <v>719</v>
      </c>
      <c r="G108" s="228">
        <v>136.86423640486103</v>
      </c>
      <c r="H108" s="234">
        <v>4.9995000000000003</v>
      </c>
      <c r="I108" s="235">
        <f t="shared" ref="I108:I113" si="56">G108*H108</f>
        <v>684.25274990610274</v>
      </c>
      <c r="J108" s="192">
        <v>0.03</v>
      </c>
      <c r="K108" s="234">
        <v>6.6660000000000013</v>
      </c>
      <c r="L108" s="235">
        <f t="shared" si="52"/>
        <v>939.70710987104792</v>
      </c>
      <c r="M108" s="192">
        <v>0.03</v>
      </c>
      <c r="N108" s="234">
        <v>6.6660000000000013</v>
      </c>
      <c r="O108" s="235">
        <f t="shared" si="53"/>
        <v>967.89832316717934</v>
      </c>
      <c r="P108" s="192">
        <v>0.03</v>
      </c>
      <c r="Q108" s="234">
        <v>6.6660000000000013</v>
      </c>
      <c r="R108" s="235">
        <f t="shared" si="54"/>
        <v>996.93527286219478</v>
      </c>
      <c r="S108" s="192">
        <v>0.03</v>
      </c>
      <c r="T108" s="234">
        <v>6.6660000000000013</v>
      </c>
      <c r="U108" s="235">
        <f t="shared" ref="U108:U146" si="57">R108*(1+S108)</f>
        <v>1026.8433310480607</v>
      </c>
      <c r="V108" s="192">
        <v>0.03</v>
      </c>
      <c r="W108" s="234">
        <v>6.6660000000000013</v>
      </c>
      <c r="X108" s="228">
        <f t="shared" ref="X108:X110" si="58">U108*(1+V108)</f>
        <v>1057.6486309795025</v>
      </c>
      <c r="Y108" s="264">
        <f t="shared" si="55"/>
        <v>5673.2854178340885</v>
      </c>
      <c r="Z108" s="179"/>
      <c r="AC108" s="228"/>
      <c r="AD108" s="228"/>
      <c r="AE108" s="228"/>
      <c r="AF108" s="228"/>
      <c r="AG108" s="228"/>
      <c r="AH108" s="228"/>
      <c r="AI108" s="228"/>
      <c r="AJ108" s="228"/>
      <c r="AK108" s="228"/>
      <c r="AL108" s="228"/>
      <c r="AM108" s="228"/>
      <c r="AN108" s="228"/>
      <c r="AO108" s="228"/>
      <c r="AP108" s="228"/>
      <c r="AQ108" s="228"/>
      <c r="AR108" s="228"/>
      <c r="AS108" s="228"/>
      <c r="AT108" s="228"/>
      <c r="AU108" s="228"/>
      <c r="AV108" s="228"/>
      <c r="AW108" s="228"/>
      <c r="AX108" s="228"/>
      <c r="AY108" s="228"/>
      <c r="AZ108" s="228"/>
    </row>
    <row r="109" spans="1:52" x14ac:dyDescent="0.25">
      <c r="A109">
        <v>2.1</v>
      </c>
      <c r="B109" t="s">
        <v>741</v>
      </c>
      <c r="C109" t="s">
        <v>721</v>
      </c>
      <c r="E109" s="191" t="s">
        <v>370</v>
      </c>
      <c r="F109" t="s">
        <v>719</v>
      </c>
      <c r="G109" s="228">
        <v>634.3424778809258</v>
      </c>
      <c r="H109" s="234">
        <v>4.9995000000000003</v>
      </c>
      <c r="I109" s="235">
        <f t="shared" si="56"/>
        <v>3171.3952181656887</v>
      </c>
      <c r="J109" s="192">
        <v>0.03</v>
      </c>
      <c r="K109" s="234">
        <v>6.6660000000000013</v>
      </c>
      <c r="L109" s="235">
        <f t="shared" si="52"/>
        <v>4355.3827662808799</v>
      </c>
      <c r="M109" s="192">
        <v>0.03</v>
      </c>
      <c r="N109" s="234">
        <v>6.6660000000000013</v>
      </c>
      <c r="O109" s="235">
        <f t="shared" si="53"/>
        <v>4486.0442492693064</v>
      </c>
      <c r="P109" s="192">
        <v>0.03</v>
      </c>
      <c r="Q109" s="234">
        <v>6.6660000000000013</v>
      </c>
      <c r="R109" s="235">
        <f t="shared" si="54"/>
        <v>4620.6255767473858</v>
      </c>
      <c r="S109" s="192">
        <v>0.03</v>
      </c>
      <c r="T109" s="234">
        <v>6.6660000000000013</v>
      </c>
      <c r="U109" s="235">
        <f t="shared" si="57"/>
        <v>4759.2443440498073</v>
      </c>
      <c r="V109" s="192">
        <v>0.03</v>
      </c>
      <c r="W109" s="234">
        <v>6.6660000000000013</v>
      </c>
      <c r="X109" s="228">
        <f t="shared" si="58"/>
        <v>4902.0216743713017</v>
      </c>
      <c r="Y109" s="264">
        <f t="shared" si="55"/>
        <v>26294.713828884371</v>
      </c>
      <c r="Z109" s="179"/>
      <c r="AC109" s="228"/>
      <c r="AD109" s="228"/>
      <c r="AE109" s="228"/>
      <c r="AF109" s="228"/>
      <c r="AG109" s="228"/>
      <c r="AH109" s="228"/>
      <c r="AI109" s="228"/>
      <c r="AJ109" s="228"/>
      <c r="AK109" s="228"/>
      <c r="AL109" s="228"/>
      <c r="AM109" s="228"/>
      <c r="AN109" s="228"/>
      <c r="AO109" s="228"/>
      <c r="AP109" s="228"/>
      <c r="AQ109" s="228"/>
      <c r="AR109" s="228"/>
      <c r="AS109" s="228"/>
      <c r="AT109" s="228"/>
      <c r="AU109" s="228"/>
      <c r="AV109" s="228"/>
      <c r="AW109" s="228"/>
      <c r="AX109" s="228"/>
      <c r="AY109" s="228"/>
      <c r="AZ109" s="228"/>
    </row>
    <row r="110" spans="1:52" x14ac:dyDescent="0.25">
      <c r="A110">
        <v>2.1</v>
      </c>
      <c r="B110" t="s">
        <v>741</v>
      </c>
      <c r="C110" t="s">
        <v>722</v>
      </c>
      <c r="E110" s="191" t="s">
        <v>370</v>
      </c>
      <c r="F110" t="s">
        <v>719</v>
      </c>
      <c r="G110" s="228">
        <v>238.15907028456934</v>
      </c>
      <c r="H110" s="234">
        <v>6.6660000000000013</v>
      </c>
      <c r="I110" s="235">
        <f t="shared" si="56"/>
        <v>1587.5683625169395</v>
      </c>
      <c r="J110" s="192">
        <v>0.03</v>
      </c>
      <c r="K110" s="234">
        <v>6.6660000000000013</v>
      </c>
      <c r="L110" s="235">
        <f t="shared" si="52"/>
        <v>1635.1954133924478</v>
      </c>
      <c r="M110" s="192">
        <v>0.03</v>
      </c>
      <c r="N110" s="234">
        <v>6.6660000000000013</v>
      </c>
      <c r="O110" s="235">
        <f t="shared" si="53"/>
        <v>1684.2512757942213</v>
      </c>
      <c r="P110" s="192">
        <v>0.03</v>
      </c>
      <c r="Q110" s="234">
        <v>6.6660000000000013</v>
      </c>
      <c r="R110" s="235">
        <f t="shared" si="54"/>
        <v>1734.778814068048</v>
      </c>
      <c r="S110" s="192">
        <v>0.03</v>
      </c>
      <c r="T110" s="234">
        <v>6.6660000000000013</v>
      </c>
      <c r="U110" s="235">
        <f t="shared" si="57"/>
        <v>1786.8221784900895</v>
      </c>
      <c r="V110" s="192">
        <v>0.03</v>
      </c>
      <c r="W110" s="234">
        <v>6.6660000000000013</v>
      </c>
      <c r="X110" s="228">
        <f t="shared" si="58"/>
        <v>1840.4268438447923</v>
      </c>
      <c r="Y110" s="264">
        <f t="shared" si="55"/>
        <v>10269.042888106538</v>
      </c>
      <c r="Z110" s="179"/>
      <c r="AC110" s="228"/>
      <c r="AD110" s="228"/>
      <c r="AE110" s="228"/>
      <c r="AF110" s="228"/>
      <c r="AG110" s="228"/>
      <c r="AH110" s="228"/>
      <c r="AI110" s="228"/>
      <c r="AJ110" s="228"/>
      <c r="AK110" s="228"/>
      <c r="AL110" s="228"/>
      <c r="AM110" s="228"/>
      <c r="AN110" s="228"/>
      <c r="AO110" s="228"/>
      <c r="AP110" s="228"/>
      <c r="AQ110" s="228"/>
      <c r="AR110" s="228"/>
      <c r="AS110" s="228"/>
      <c r="AT110" s="228"/>
      <c r="AU110" s="228"/>
      <c r="AV110" s="228"/>
      <c r="AW110" s="228"/>
      <c r="AX110" s="228"/>
      <c r="AY110" s="228"/>
      <c r="AZ110" s="228"/>
    </row>
    <row r="111" spans="1:52" x14ac:dyDescent="0.25">
      <c r="A111">
        <v>2.1</v>
      </c>
      <c r="B111" t="s">
        <v>741</v>
      </c>
      <c r="C111" t="s">
        <v>723</v>
      </c>
      <c r="E111" s="191" t="s">
        <v>370</v>
      </c>
      <c r="F111" t="s">
        <v>719</v>
      </c>
      <c r="G111" s="228">
        <v>114.53618058036265</v>
      </c>
      <c r="H111" s="234">
        <v>0</v>
      </c>
      <c r="I111" s="235">
        <f t="shared" si="56"/>
        <v>0</v>
      </c>
      <c r="J111" s="192">
        <v>0.03</v>
      </c>
      <c r="K111" s="234">
        <v>6.6660000000000013</v>
      </c>
      <c r="L111" s="235">
        <f t="shared" si="52"/>
        <v>786.40312514115851</v>
      </c>
      <c r="M111" s="192">
        <v>0.03</v>
      </c>
      <c r="N111" s="234">
        <v>6.6660000000000013</v>
      </c>
      <c r="O111" s="235">
        <f t="shared" si="53"/>
        <v>809.99521889539324</v>
      </c>
      <c r="P111" s="192">
        <v>0.03</v>
      </c>
      <c r="Q111" s="234">
        <v>6.6660000000000013</v>
      </c>
      <c r="R111" s="235">
        <f t="shared" si="54"/>
        <v>834.295075462255</v>
      </c>
      <c r="S111" s="192">
        <v>0.03</v>
      </c>
      <c r="T111" s="234">
        <v>6.6660000000000013</v>
      </c>
      <c r="U111" s="235">
        <f t="shared" si="57"/>
        <v>859.32392772612263</v>
      </c>
      <c r="V111" s="192">
        <v>0.03</v>
      </c>
      <c r="W111" s="234">
        <v>3.3330000000000006</v>
      </c>
      <c r="X111" s="228">
        <f>U111*(1+V111)/2</f>
        <v>442.55182277895318</v>
      </c>
      <c r="Y111" s="264">
        <f t="shared" si="55"/>
        <v>3732.5691700038828</v>
      </c>
      <c r="Z111" s="179"/>
      <c r="AC111" s="228"/>
      <c r="AD111" s="228"/>
      <c r="AE111" s="228"/>
      <c r="AF111" s="228"/>
      <c r="AG111" s="228"/>
      <c r="AH111" s="228"/>
      <c r="AI111" s="228"/>
      <c r="AJ111" s="228"/>
      <c r="AK111" s="228"/>
      <c r="AL111" s="228"/>
      <c r="AM111" s="228"/>
      <c r="AN111" s="228"/>
      <c r="AO111" s="228"/>
      <c r="AP111" s="228"/>
      <c r="AQ111" s="228"/>
      <c r="AR111" s="228"/>
      <c r="AS111" s="228"/>
      <c r="AT111" s="228"/>
      <c r="AU111" s="228"/>
      <c r="AV111" s="228"/>
      <c r="AW111" s="228"/>
      <c r="AX111" s="228"/>
      <c r="AY111" s="228"/>
      <c r="AZ111" s="228"/>
    </row>
    <row r="112" spans="1:52" x14ac:dyDescent="0.25">
      <c r="A112">
        <v>2.1</v>
      </c>
      <c r="B112" t="s">
        <v>741</v>
      </c>
      <c r="C112" t="s">
        <v>724</v>
      </c>
      <c r="E112" s="191" t="s">
        <v>370</v>
      </c>
      <c r="F112" t="s">
        <v>719</v>
      </c>
      <c r="G112" s="228">
        <v>156.92639796371139</v>
      </c>
      <c r="H112" s="234">
        <v>4.9995000000000003</v>
      </c>
      <c r="I112" s="235">
        <f t="shared" si="56"/>
        <v>784.55352661957511</v>
      </c>
      <c r="J112" s="192">
        <v>0.03</v>
      </c>
      <c r="K112" s="234">
        <v>6.6660000000000013</v>
      </c>
      <c r="L112" s="235">
        <f t="shared" si="52"/>
        <v>1077.4535098908834</v>
      </c>
      <c r="M112" s="192">
        <v>0.03</v>
      </c>
      <c r="N112" s="234">
        <v>6.6660000000000013</v>
      </c>
      <c r="O112" s="235">
        <f t="shared" si="53"/>
        <v>1109.77711518761</v>
      </c>
      <c r="P112" s="192">
        <v>0.03</v>
      </c>
      <c r="Q112" s="234">
        <v>6.6660000000000013</v>
      </c>
      <c r="R112" s="235">
        <f t="shared" si="54"/>
        <v>1143.0704286432383</v>
      </c>
      <c r="S112" s="192">
        <v>0.03</v>
      </c>
      <c r="T112" s="234">
        <v>6.6660000000000013</v>
      </c>
      <c r="U112" s="235">
        <f t="shared" si="57"/>
        <v>1177.3625415025356</v>
      </c>
      <c r="V112" s="192">
        <v>0.03</v>
      </c>
      <c r="W112" s="234">
        <v>0</v>
      </c>
      <c r="Y112" s="264">
        <f t="shared" si="55"/>
        <v>5292.2171218438425</v>
      </c>
      <c r="Z112" s="179"/>
      <c r="AC112" s="228"/>
      <c r="AD112" s="228"/>
      <c r="AE112" s="228"/>
      <c r="AF112" s="228"/>
      <c r="AG112" s="228"/>
      <c r="AH112" s="228"/>
      <c r="AI112" s="228"/>
      <c r="AJ112" s="228"/>
      <c r="AK112" s="228"/>
      <c r="AL112" s="228"/>
      <c r="AM112" s="228"/>
      <c r="AN112" s="228"/>
      <c r="AO112" s="228"/>
      <c r="AP112" s="228"/>
      <c r="AQ112" s="228"/>
      <c r="AR112" s="228"/>
      <c r="AS112" s="228"/>
      <c r="AT112" s="228"/>
      <c r="AU112" s="228"/>
      <c r="AV112" s="228"/>
      <c r="AW112" s="228"/>
      <c r="AX112" s="228"/>
      <c r="AY112" s="228"/>
      <c r="AZ112" s="228"/>
    </row>
    <row r="113" spans="1:52" ht="30" x14ac:dyDescent="0.25">
      <c r="A113">
        <v>2.1</v>
      </c>
      <c r="B113" t="s">
        <v>741</v>
      </c>
      <c r="C113" t="s">
        <v>725</v>
      </c>
      <c r="E113" s="313" t="s">
        <v>100</v>
      </c>
      <c r="F113" t="s">
        <v>719</v>
      </c>
      <c r="G113" s="228">
        <v>114.53618058036265</v>
      </c>
      <c r="H113" s="234">
        <v>4.9995000000000003</v>
      </c>
      <c r="I113" s="235">
        <f t="shared" si="56"/>
        <v>572.62363481152317</v>
      </c>
      <c r="J113" s="192">
        <v>0.03</v>
      </c>
      <c r="K113" s="234">
        <v>6.6660000000000013</v>
      </c>
      <c r="L113" s="235">
        <f t="shared" si="52"/>
        <v>786.40312514115851</v>
      </c>
      <c r="M113" s="192">
        <v>0.03</v>
      </c>
      <c r="N113" s="234">
        <v>6.6660000000000013</v>
      </c>
      <c r="O113" s="235">
        <f t="shared" si="53"/>
        <v>809.99521889539324</v>
      </c>
      <c r="P113" s="192">
        <v>0.03</v>
      </c>
      <c r="Q113" s="234">
        <v>6.6660000000000013</v>
      </c>
      <c r="R113" s="235">
        <f t="shared" si="54"/>
        <v>834.295075462255</v>
      </c>
      <c r="S113" s="192">
        <v>0.03</v>
      </c>
      <c r="T113" s="234">
        <v>6.6660000000000013</v>
      </c>
      <c r="U113" s="235">
        <f t="shared" si="57"/>
        <v>859.32392772612263</v>
      </c>
      <c r="V113" s="192">
        <v>0.03</v>
      </c>
      <c r="W113" s="234">
        <v>3.3330000000000006</v>
      </c>
      <c r="X113" s="228">
        <f>U113*(1+V113)/2</f>
        <v>442.55182277895318</v>
      </c>
      <c r="Y113" s="264">
        <f t="shared" si="55"/>
        <v>4305.1928048154059</v>
      </c>
      <c r="Z113" s="179"/>
      <c r="AC113" s="228"/>
      <c r="AD113" s="228"/>
      <c r="AE113" s="228"/>
      <c r="AF113" s="228"/>
      <c r="AG113" s="228"/>
      <c r="AH113" s="228"/>
      <c r="AI113" s="228"/>
      <c r="AJ113" s="228"/>
      <c r="AK113" s="228"/>
      <c r="AL113" s="228"/>
      <c r="AM113" s="228"/>
      <c r="AN113" s="228"/>
      <c r="AO113" s="228"/>
      <c r="AP113" s="228"/>
      <c r="AQ113" s="228"/>
      <c r="AR113" s="228"/>
      <c r="AS113" s="228"/>
      <c r="AT113" s="228"/>
      <c r="AU113" s="228"/>
      <c r="AV113" s="228"/>
      <c r="AW113" s="228"/>
      <c r="AX113" s="228"/>
      <c r="AY113" s="228"/>
      <c r="AZ113" s="228"/>
    </row>
    <row r="114" spans="1:52" ht="30" x14ac:dyDescent="0.25">
      <c r="A114">
        <v>2.1</v>
      </c>
      <c r="B114" t="s">
        <v>741</v>
      </c>
      <c r="C114" t="s">
        <v>726</v>
      </c>
      <c r="E114" s="313" t="s">
        <v>100</v>
      </c>
      <c r="F114" t="s">
        <v>719</v>
      </c>
      <c r="G114" s="228">
        <v>65.831220731684198</v>
      </c>
      <c r="H114" s="234">
        <v>3.3330000000000006</v>
      </c>
      <c r="I114" s="235">
        <f>G114*H114*5</f>
        <v>1097.0772934935173</v>
      </c>
      <c r="J114" s="192">
        <v>0.03</v>
      </c>
      <c r="K114" s="234">
        <v>6.6660000000000013</v>
      </c>
      <c r="L114" s="235">
        <f>G114*(1+J114)*K114*5</f>
        <v>2259.979224596646</v>
      </c>
      <c r="M114" s="192">
        <v>0.03</v>
      </c>
      <c r="N114" s="234">
        <v>6.6660000000000013</v>
      </c>
      <c r="O114" s="235">
        <f t="shared" si="53"/>
        <v>2327.7786013345453</v>
      </c>
      <c r="P114" s="192">
        <v>0.03</v>
      </c>
      <c r="Q114" s="234">
        <v>6.6660000000000013</v>
      </c>
      <c r="R114" s="235">
        <f t="shared" si="54"/>
        <v>2397.6119593745816</v>
      </c>
      <c r="S114" s="192">
        <v>0.03</v>
      </c>
      <c r="T114" s="234">
        <v>6.6660000000000013</v>
      </c>
      <c r="U114" s="235">
        <f t="shared" si="57"/>
        <v>2469.540318155819</v>
      </c>
      <c r="V114" s="192">
        <v>0.03</v>
      </c>
      <c r="W114" s="234">
        <v>3.3330000000000006</v>
      </c>
      <c r="X114" s="228">
        <f>U114*(1+V114)/2</f>
        <v>1271.8132638502468</v>
      </c>
      <c r="Y114" s="264">
        <f t="shared" si="55"/>
        <v>11823.800660805355</v>
      </c>
      <c r="Z114" s="179"/>
      <c r="AC114" s="228"/>
      <c r="AD114" s="228"/>
      <c r="AE114" s="228"/>
      <c r="AF114" s="228"/>
      <c r="AG114" s="228"/>
      <c r="AH114" s="228"/>
      <c r="AI114" s="228"/>
      <c r="AJ114" s="228"/>
      <c r="AK114" s="228"/>
      <c r="AL114" s="228"/>
      <c r="AM114" s="228"/>
      <c r="AN114" s="228"/>
      <c r="AO114" s="228"/>
      <c r="AP114" s="228"/>
      <c r="AQ114" s="228"/>
      <c r="AR114" s="228"/>
      <c r="AS114" s="228"/>
      <c r="AT114" s="228"/>
      <c r="AU114" s="228"/>
      <c r="AV114" s="228"/>
      <c r="AW114" s="228"/>
      <c r="AX114" s="228"/>
      <c r="AY114" s="228"/>
      <c r="AZ114" s="228"/>
    </row>
    <row r="115" spans="1:52" ht="30" x14ac:dyDescent="0.25">
      <c r="A115">
        <v>2.1</v>
      </c>
      <c r="B115" t="s">
        <v>741</v>
      </c>
      <c r="C115" t="s">
        <v>727</v>
      </c>
      <c r="E115" s="313" t="s">
        <v>100</v>
      </c>
      <c r="F115" t="s">
        <v>719</v>
      </c>
      <c r="G115" s="228">
        <v>54.214002090893388</v>
      </c>
      <c r="H115" s="234">
        <v>3.3330000000000006</v>
      </c>
      <c r="I115" s="235">
        <f>G115*H115*16</f>
        <v>2891.124303503163</v>
      </c>
      <c r="J115" s="192">
        <v>0.03</v>
      </c>
      <c r="K115" s="234">
        <v>6.6660000000000013</v>
      </c>
      <c r="L115" s="235">
        <f>G115*(1+J115)*K115*16</f>
        <v>5955.7160652165157</v>
      </c>
      <c r="M115" s="192">
        <v>0.03</v>
      </c>
      <c r="N115" s="234">
        <v>6.6660000000000013</v>
      </c>
      <c r="O115" s="235">
        <f t="shared" si="53"/>
        <v>6134.3875471730116</v>
      </c>
      <c r="P115" s="192">
        <v>0.03</v>
      </c>
      <c r="Q115" s="234">
        <v>6.6660000000000013</v>
      </c>
      <c r="R115" s="235">
        <f t="shared" si="54"/>
        <v>6318.4191735882023</v>
      </c>
      <c r="S115" s="192">
        <v>0.03</v>
      </c>
      <c r="T115" s="234">
        <v>6.6660000000000013</v>
      </c>
      <c r="U115" s="235">
        <f t="shared" si="57"/>
        <v>6507.9717487958487</v>
      </c>
      <c r="V115" s="192">
        <v>0.03</v>
      </c>
      <c r="W115" s="234">
        <v>3.3330000000000006</v>
      </c>
      <c r="X115" s="228">
        <f>U115*(1+V115)/2</f>
        <v>3351.6054506298624</v>
      </c>
      <c r="Y115" s="264">
        <f t="shared" si="55"/>
        <v>31159.224288906604</v>
      </c>
      <c r="Z115" s="179"/>
      <c r="AC115" s="228"/>
      <c r="AD115" s="228"/>
      <c r="AE115" s="228"/>
      <c r="AF115" s="228"/>
      <c r="AG115" s="228"/>
      <c r="AH115" s="228"/>
      <c r="AI115" s="228"/>
      <c r="AJ115" s="228"/>
      <c r="AK115" s="228"/>
      <c r="AL115" s="228"/>
      <c r="AM115" s="228"/>
      <c r="AN115" s="228"/>
      <c r="AO115" s="228"/>
      <c r="AP115" s="228"/>
      <c r="AQ115" s="228"/>
      <c r="AR115" s="228"/>
      <c r="AS115" s="228"/>
      <c r="AT115" s="228"/>
      <c r="AU115" s="228"/>
      <c r="AV115" s="228"/>
      <c r="AW115" s="228"/>
      <c r="AX115" s="228"/>
      <c r="AY115" s="228"/>
      <c r="AZ115" s="228"/>
    </row>
    <row r="116" spans="1:52" s="179" customFormat="1" x14ac:dyDescent="0.25">
      <c r="A116" s="193">
        <v>2.1</v>
      </c>
      <c r="B116" s="193" t="s">
        <v>741</v>
      </c>
      <c r="C116" s="193" t="s">
        <v>196</v>
      </c>
      <c r="D116" s="193" t="s">
        <v>187</v>
      </c>
      <c r="E116" s="194"/>
      <c r="F116" s="193"/>
      <c r="G116" s="236"/>
      <c r="H116" s="236">
        <f>SUM(H107:H115)</f>
        <v>38.329500000000003</v>
      </c>
      <c r="I116" s="238">
        <f>SUM(I107:I115)</f>
        <v>12096.403116003319</v>
      </c>
      <c r="J116" s="196"/>
      <c r="K116" s="236">
        <f>SUM(K107:K115)</f>
        <v>59.994000000000021</v>
      </c>
      <c r="L116" s="238">
        <f>SUM(L107:L115)</f>
        <v>19592.296696592624</v>
      </c>
      <c r="M116" s="196"/>
      <c r="N116" s="236">
        <f>SUM(N107:N115)</f>
        <v>59.994000000000021</v>
      </c>
      <c r="O116" s="238">
        <f>SUM(O107:O115)</f>
        <v>20180.065597490408</v>
      </c>
      <c r="P116" s="196"/>
      <c r="Q116" s="236">
        <f>SUM(Q107:Q115)</f>
        <v>59.994000000000021</v>
      </c>
      <c r="R116" s="238">
        <f>SUM(R107:R115)</f>
        <v>20785.467565415118</v>
      </c>
      <c r="S116" s="196"/>
      <c r="T116" s="236">
        <f>SUM(T107:T115)</f>
        <v>59.994000000000021</v>
      </c>
      <c r="U116" s="238">
        <f>SUM(U107:U115)</f>
        <v>21409.031592377571</v>
      </c>
      <c r="V116" s="196"/>
      <c r="W116" s="236">
        <f>SUM(W107:W115)</f>
        <v>39.996000000000002</v>
      </c>
      <c r="X116" s="238">
        <f>SUM(X107:X115)</f>
        <v>15330.096762363271</v>
      </c>
      <c r="Y116" s="265">
        <f t="shared" si="55"/>
        <v>109393.3613302423</v>
      </c>
      <c r="AA116" s="240"/>
      <c r="AB116" s="228"/>
      <c r="AC116" s="228"/>
      <c r="AD116" s="228"/>
      <c r="AE116" s="228"/>
      <c r="AF116" s="228"/>
      <c r="AG116" s="228"/>
      <c r="AH116" s="228"/>
      <c r="AI116" s="228"/>
      <c r="AJ116" s="228"/>
      <c r="AK116" s="228"/>
      <c r="AL116" s="228"/>
      <c r="AM116" s="228"/>
      <c r="AN116" s="228"/>
      <c r="AO116" s="228"/>
      <c r="AP116" s="228"/>
      <c r="AQ116" s="228"/>
      <c r="AR116" s="228"/>
      <c r="AS116" s="228"/>
      <c r="AT116" s="228"/>
      <c r="AU116" s="228"/>
      <c r="AV116" s="228"/>
      <c r="AW116" s="228"/>
      <c r="AX116" s="228"/>
      <c r="AY116" s="228"/>
      <c r="AZ116" s="228"/>
    </row>
    <row r="117" spans="1:52" x14ac:dyDescent="0.25">
      <c r="A117">
        <v>2.1</v>
      </c>
      <c r="B117" t="s">
        <v>742</v>
      </c>
      <c r="C117" t="s">
        <v>718</v>
      </c>
      <c r="E117" s="191" t="s">
        <v>370</v>
      </c>
      <c r="F117" t="s">
        <v>719</v>
      </c>
      <c r="G117" s="228">
        <v>261.58776417377965</v>
      </c>
      <c r="H117" s="234">
        <v>4.9995000000000003</v>
      </c>
      <c r="I117" s="235">
        <f>G117*H117</f>
        <v>1307.8080269868115</v>
      </c>
      <c r="J117" s="192">
        <v>0.03</v>
      </c>
      <c r="K117" s="234">
        <v>6.6660000000000013</v>
      </c>
      <c r="L117" s="235">
        <f t="shared" ref="L117:L123" si="59">G117*(1+J117)*K117</f>
        <v>1796.0563570618881</v>
      </c>
      <c r="M117" s="192">
        <v>0.03</v>
      </c>
      <c r="N117" s="234">
        <v>6.6660000000000013</v>
      </c>
      <c r="O117" s="235">
        <f t="shared" si="53"/>
        <v>1849.9380477737448</v>
      </c>
      <c r="P117" s="192">
        <v>0.03</v>
      </c>
      <c r="Q117" s="234">
        <v>6.6660000000000013</v>
      </c>
      <c r="R117" s="235">
        <f t="shared" ref="R117:R125" si="60">O117*(1+P117)</f>
        <v>1905.4361892069571</v>
      </c>
      <c r="S117" s="192">
        <v>0.03</v>
      </c>
      <c r="T117" s="234">
        <v>6.6660000000000013</v>
      </c>
      <c r="U117" s="235">
        <f t="shared" si="57"/>
        <v>1962.5992748831659</v>
      </c>
      <c r="V117" s="192">
        <v>0.03</v>
      </c>
      <c r="W117" s="234">
        <v>6.6660000000000013</v>
      </c>
      <c r="X117" s="228">
        <f>U117*(1+V117)</f>
        <v>2021.477253129661</v>
      </c>
      <c r="Y117" s="264">
        <f t="shared" si="55"/>
        <v>10843.315149042228</v>
      </c>
      <c r="Z117" s="179"/>
      <c r="AC117" s="228"/>
      <c r="AD117" s="228"/>
      <c r="AE117" s="228"/>
      <c r="AF117" s="228"/>
      <c r="AG117" s="228"/>
      <c r="AH117" s="228"/>
      <c r="AI117" s="228"/>
      <c r="AJ117" s="228"/>
      <c r="AK117" s="228"/>
      <c r="AL117" s="228"/>
      <c r="AM117" s="228"/>
      <c r="AN117" s="228"/>
      <c r="AO117" s="228"/>
      <c r="AP117" s="228"/>
      <c r="AQ117" s="228"/>
      <c r="AR117" s="228"/>
      <c r="AS117" s="228"/>
      <c r="AT117" s="228"/>
      <c r="AU117" s="228"/>
      <c r="AV117" s="228"/>
      <c r="AW117" s="228"/>
      <c r="AX117" s="228"/>
      <c r="AY117" s="228"/>
      <c r="AZ117" s="228"/>
    </row>
    <row r="118" spans="1:52" x14ac:dyDescent="0.25">
      <c r="A118">
        <v>2.1</v>
      </c>
      <c r="B118" t="s">
        <v>742</v>
      </c>
      <c r="C118" t="s">
        <v>720</v>
      </c>
      <c r="E118" s="191" t="s">
        <v>370</v>
      </c>
      <c r="F118" t="s">
        <v>719</v>
      </c>
      <c r="G118" s="228">
        <v>136.86423640486103</v>
      </c>
      <c r="H118" s="234">
        <v>4.9995000000000003</v>
      </c>
      <c r="I118" s="235">
        <f t="shared" ref="I118:I123" si="61">G118*H118</f>
        <v>684.25274990610274</v>
      </c>
      <c r="J118" s="192">
        <v>0.03</v>
      </c>
      <c r="K118" s="234">
        <v>6.6660000000000013</v>
      </c>
      <c r="L118" s="235">
        <f t="shared" si="59"/>
        <v>939.70710987104792</v>
      </c>
      <c r="M118" s="192">
        <v>0.03</v>
      </c>
      <c r="N118" s="234">
        <v>6.6660000000000013</v>
      </c>
      <c r="O118" s="235">
        <f t="shared" si="53"/>
        <v>967.89832316717934</v>
      </c>
      <c r="P118" s="192">
        <v>0.03</v>
      </c>
      <c r="Q118" s="234">
        <v>6.6660000000000013</v>
      </c>
      <c r="R118" s="235">
        <f t="shared" si="60"/>
        <v>996.93527286219478</v>
      </c>
      <c r="S118" s="192">
        <v>0.03</v>
      </c>
      <c r="T118" s="234">
        <v>6.6660000000000013</v>
      </c>
      <c r="U118" s="235">
        <f t="shared" si="57"/>
        <v>1026.8433310480607</v>
      </c>
      <c r="V118" s="192">
        <v>0.03</v>
      </c>
      <c r="W118" s="234">
        <v>6.6660000000000013</v>
      </c>
      <c r="X118" s="228">
        <f t="shared" ref="X118:X120" si="62">U118*(1+V118)</f>
        <v>1057.6486309795025</v>
      </c>
      <c r="Y118" s="264">
        <f t="shared" si="55"/>
        <v>5673.2854178340885</v>
      </c>
      <c r="Z118" s="179"/>
      <c r="AC118" s="228"/>
      <c r="AD118" s="228"/>
      <c r="AE118" s="228"/>
      <c r="AF118" s="228"/>
      <c r="AG118" s="228"/>
      <c r="AH118" s="228"/>
      <c r="AI118" s="228"/>
      <c r="AJ118" s="228"/>
      <c r="AK118" s="228"/>
      <c r="AL118" s="228"/>
      <c r="AM118" s="228"/>
      <c r="AN118" s="228"/>
      <c r="AO118" s="228"/>
      <c r="AP118" s="228"/>
      <c r="AQ118" s="228"/>
      <c r="AR118" s="228"/>
      <c r="AS118" s="228"/>
      <c r="AT118" s="228"/>
      <c r="AU118" s="228"/>
      <c r="AV118" s="228"/>
      <c r="AW118" s="228"/>
      <c r="AX118" s="228"/>
      <c r="AY118" s="228"/>
      <c r="AZ118" s="228"/>
    </row>
    <row r="119" spans="1:52" x14ac:dyDescent="0.25">
      <c r="A119">
        <v>2.1</v>
      </c>
      <c r="B119" t="s">
        <v>742</v>
      </c>
      <c r="C119" t="s">
        <v>721</v>
      </c>
      <c r="E119" s="191" t="s">
        <v>370</v>
      </c>
      <c r="F119" t="s">
        <v>719</v>
      </c>
      <c r="G119" s="228">
        <v>634.3424778809258</v>
      </c>
      <c r="H119" s="234">
        <v>4.9995000000000003</v>
      </c>
      <c r="I119" s="235">
        <f t="shared" si="61"/>
        <v>3171.3952181656887</v>
      </c>
      <c r="J119" s="192">
        <v>0.03</v>
      </c>
      <c r="K119" s="234">
        <v>6.6660000000000013</v>
      </c>
      <c r="L119" s="235">
        <f t="shared" si="59"/>
        <v>4355.3827662808799</v>
      </c>
      <c r="M119" s="192">
        <v>0.03</v>
      </c>
      <c r="N119" s="234">
        <v>6.6660000000000013</v>
      </c>
      <c r="O119" s="235">
        <f t="shared" si="53"/>
        <v>4486.0442492693064</v>
      </c>
      <c r="P119" s="192">
        <v>0.03</v>
      </c>
      <c r="Q119" s="234">
        <v>6.6660000000000013</v>
      </c>
      <c r="R119" s="235">
        <f t="shared" si="60"/>
        <v>4620.6255767473858</v>
      </c>
      <c r="S119" s="192">
        <v>0.03</v>
      </c>
      <c r="T119" s="234">
        <v>6.6660000000000013</v>
      </c>
      <c r="U119" s="235">
        <f t="shared" si="57"/>
        <v>4759.2443440498073</v>
      </c>
      <c r="V119" s="192">
        <v>0.03</v>
      </c>
      <c r="W119" s="234">
        <v>6.6660000000000013</v>
      </c>
      <c r="X119" s="228">
        <f t="shared" si="62"/>
        <v>4902.0216743713017</v>
      </c>
      <c r="Y119" s="264">
        <f t="shared" si="55"/>
        <v>26294.713828884371</v>
      </c>
      <c r="Z119" s="179"/>
      <c r="AC119" s="228"/>
      <c r="AD119" s="228"/>
      <c r="AE119" s="228"/>
      <c r="AF119" s="228"/>
      <c r="AG119" s="228"/>
      <c r="AH119" s="228"/>
      <c r="AI119" s="228"/>
      <c r="AJ119" s="228"/>
      <c r="AK119" s="228"/>
      <c r="AL119" s="228"/>
      <c r="AM119" s="228"/>
      <c r="AN119" s="228"/>
      <c r="AO119" s="228"/>
      <c r="AP119" s="228"/>
      <c r="AQ119" s="228"/>
      <c r="AR119" s="228"/>
      <c r="AS119" s="228"/>
      <c r="AT119" s="228"/>
      <c r="AU119" s="228"/>
      <c r="AV119" s="228"/>
      <c r="AW119" s="228"/>
      <c r="AX119" s="228"/>
      <c r="AY119" s="228"/>
      <c r="AZ119" s="228"/>
    </row>
    <row r="120" spans="1:52" x14ac:dyDescent="0.25">
      <c r="A120">
        <v>2.1</v>
      </c>
      <c r="B120" t="s">
        <v>742</v>
      </c>
      <c r="C120" t="s">
        <v>722</v>
      </c>
      <c r="E120" s="191" t="s">
        <v>370</v>
      </c>
      <c r="F120" t="s">
        <v>719</v>
      </c>
      <c r="G120" s="228">
        <v>238.15907028456934</v>
      </c>
      <c r="H120" s="234">
        <v>6.6660000000000013</v>
      </c>
      <c r="I120" s="235">
        <f t="shared" si="61"/>
        <v>1587.5683625169395</v>
      </c>
      <c r="J120" s="192">
        <v>0.03</v>
      </c>
      <c r="K120" s="234">
        <v>6.6660000000000013</v>
      </c>
      <c r="L120" s="235">
        <f t="shared" si="59"/>
        <v>1635.1954133924478</v>
      </c>
      <c r="M120" s="192">
        <v>0.03</v>
      </c>
      <c r="N120" s="234">
        <v>6.6660000000000013</v>
      </c>
      <c r="O120" s="235">
        <f t="shared" si="53"/>
        <v>1684.2512757942213</v>
      </c>
      <c r="P120" s="192">
        <v>0.03</v>
      </c>
      <c r="Q120" s="234">
        <v>6.6660000000000013</v>
      </c>
      <c r="R120" s="235">
        <f t="shared" si="60"/>
        <v>1734.778814068048</v>
      </c>
      <c r="S120" s="192">
        <v>0.03</v>
      </c>
      <c r="T120" s="234">
        <v>6.6660000000000013</v>
      </c>
      <c r="U120" s="235">
        <f t="shared" si="57"/>
        <v>1786.8221784900895</v>
      </c>
      <c r="V120" s="192">
        <v>0.03</v>
      </c>
      <c r="W120" s="234">
        <v>6.6660000000000013</v>
      </c>
      <c r="X120" s="228">
        <f t="shared" si="62"/>
        <v>1840.4268438447923</v>
      </c>
      <c r="Y120" s="264">
        <f t="shared" si="55"/>
        <v>10269.042888106538</v>
      </c>
      <c r="Z120" s="179"/>
      <c r="AC120" s="228"/>
      <c r="AD120" s="228"/>
      <c r="AE120" s="228"/>
      <c r="AF120" s="228"/>
      <c r="AG120" s="228"/>
      <c r="AH120" s="228"/>
      <c r="AI120" s="228"/>
      <c r="AJ120" s="228"/>
      <c r="AK120" s="228"/>
      <c r="AL120" s="228"/>
      <c r="AM120" s="228"/>
      <c r="AN120" s="228"/>
      <c r="AO120" s="228"/>
      <c r="AP120" s="228"/>
      <c r="AQ120" s="228"/>
      <c r="AR120" s="228"/>
      <c r="AS120" s="228"/>
      <c r="AT120" s="228"/>
      <c r="AU120" s="228"/>
      <c r="AV120" s="228"/>
      <c r="AW120" s="228"/>
      <c r="AX120" s="228"/>
      <c r="AY120" s="228"/>
      <c r="AZ120" s="228"/>
    </row>
    <row r="121" spans="1:52" x14ac:dyDescent="0.25">
      <c r="A121">
        <v>2.1</v>
      </c>
      <c r="B121" t="s">
        <v>742</v>
      </c>
      <c r="C121" t="s">
        <v>723</v>
      </c>
      <c r="E121" s="191" t="s">
        <v>370</v>
      </c>
      <c r="F121" t="s">
        <v>719</v>
      </c>
      <c r="G121" s="228">
        <v>114.53618058036265</v>
      </c>
      <c r="H121" s="234">
        <v>0</v>
      </c>
      <c r="I121" s="235">
        <f t="shared" si="61"/>
        <v>0</v>
      </c>
      <c r="J121" s="192">
        <v>0.03</v>
      </c>
      <c r="K121" s="234">
        <v>6.6660000000000013</v>
      </c>
      <c r="L121" s="235">
        <f t="shared" si="59"/>
        <v>786.40312514115851</v>
      </c>
      <c r="M121" s="192">
        <v>0.03</v>
      </c>
      <c r="N121" s="234">
        <v>6.6660000000000013</v>
      </c>
      <c r="O121" s="235">
        <f t="shared" si="53"/>
        <v>809.99521889539324</v>
      </c>
      <c r="P121" s="192">
        <v>0.03</v>
      </c>
      <c r="Q121" s="234">
        <v>6.6660000000000013</v>
      </c>
      <c r="R121" s="235">
        <f t="shared" si="60"/>
        <v>834.295075462255</v>
      </c>
      <c r="S121" s="192">
        <v>0.03</v>
      </c>
      <c r="T121" s="234">
        <v>6.6660000000000013</v>
      </c>
      <c r="U121" s="235">
        <f t="shared" si="57"/>
        <v>859.32392772612263</v>
      </c>
      <c r="V121" s="192">
        <v>0.03</v>
      </c>
      <c r="W121" s="234">
        <v>3.3330000000000006</v>
      </c>
      <c r="X121" s="228">
        <f>U121*(1+V121)/2</f>
        <v>442.55182277895318</v>
      </c>
      <c r="Y121" s="264">
        <f t="shared" si="55"/>
        <v>3732.5691700038828</v>
      </c>
      <c r="Z121" s="179"/>
      <c r="AC121" s="228"/>
      <c r="AD121" s="228"/>
      <c r="AE121" s="228"/>
      <c r="AF121" s="228"/>
      <c r="AG121" s="228"/>
      <c r="AH121" s="228"/>
      <c r="AI121" s="228"/>
      <c r="AJ121" s="228"/>
      <c r="AK121" s="228"/>
      <c r="AL121" s="228"/>
      <c r="AM121" s="228"/>
      <c r="AN121" s="228"/>
      <c r="AO121" s="228"/>
      <c r="AP121" s="228"/>
      <c r="AQ121" s="228"/>
      <c r="AR121" s="228"/>
      <c r="AS121" s="228"/>
      <c r="AT121" s="228"/>
      <c r="AU121" s="228"/>
      <c r="AV121" s="228"/>
      <c r="AW121" s="228"/>
      <c r="AX121" s="228"/>
      <c r="AY121" s="228"/>
      <c r="AZ121" s="228"/>
    </row>
    <row r="122" spans="1:52" x14ac:dyDescent="0.25">
      <c r="A122">
        <v>2.1</v>
      </c>
      <c r="B122" t="s">
        <v>742</v>
      </c>
      <c r="C122" t="s">
        <v>724</v>
      </c>
      <c r="E122" s="191" t="s">
        <v>370</v>
      </c>
      <c r="F122" t="s">
        <v>719</v>
      </c>
      <c r="G122" s="228">
        <v>156.92639796371139</v>
      </c>
      <c r="H122" s="234">
        <v>4.9995000000000003</v>
      </c>
      <c r="I122" s="235">
        <f t="shared" si="61"/>
        <v>784.55352661957511</v>
      </c>
      <c r="J122" s="192">
        <v>0.03</v>
      </c>
      <c r="K122" s="234">
        <v>6.6660000000000013</v>
      </c>
      <c r="L122" s="235">
        <f t="shared" si="59"/>
        <v>1077.4535098908834</v>
      </c>
      <c r="M122" s="192">
        <v>0.03</v>
      </c>
      <c r="N122" s="234">
        <v>6.6660000000000013</v>
      </c>
      <c r="O122" s="235">
        <f t="shared" si="53"/>
        <v>1109.77711518761</v>
      </c>
      <c r="P122" s="192">
        <v>0.03</v>
      </c>
      <c r="Q122" s="234">
        <v>6.6660000000000013</v>
      </c>
      <c r="R122" s="235">
        <f t="shared" si="60"/>
        <v>1143.0704286432383</v>
      </c>
      <c r="S122" s="192">
        <v>0.03</v>
      </c>
      <c r="T122" s="234">
        <v>6.6660000000000013</v>
      </c>
      <c r="U122" s="235">
        <f t="shared" si="57"/>
        <v>1177.3625415025356</v>
      </c>
      <c r="V122" s="192">
        <v>0.03</v>
      </c>
      <c r="W122" s="234">
        <v>0</v>
      </c>
      <c r="Y122" s="264">
        <f t="shared" si="55"/>
        <v>5292.2171218438425</v>
      </c>
      <c r="Z122" s="179"/>
      <c r="AC122" s="228"/>
      <c r="AD122" s="228"/>
      <c r="AE122" s="228"/>
      <c r="AF122" s="228"/>
      <c r="AG122" s="228"/>
      <c r="AH122" s="228"/>
      <c r="AI122" s="228"/>
      <c r="AJ122" s="228"/>
      <c r="AK122" s="228"/>
      <c r="AL122" s="228"/>
      <c r="AM122" s="228"/>
      <c r="AN122" s="228"/>
      <c r="AO122" s="228"/>
      <c r="AP122" s="228"/>
      <c r="AQ122" s="228"/>
      <c r="AR122" s="228"/>
      <c r="AS122" s="228"/>
      <c r="AT122" s="228"/>
      <c r="AU122" s="228"/>
      <c r="AV122" s="228"/>
      <c r="AW122" s="228"/>
      <c r="AX122" s="228"/>
      <c r="AY122" s="228"/>
      <c r="AZ122" s="228"/>
    </row>
    <row r="123" spans="1:52" ht="30" x14ac:dyDescent="0.25">
      <c r="A123">
        <v>2.1</v>
      </c>
      <c r="B123" t="s">
        <v>742</v>
      </c>
      <c r="C123" t="s">
        <v>725</v>
      </c>
      <c r="E123" s="313" t="s">
        <v>100</v>
      </c>
      <c r="F123" t="s">
        <v>719</v>
      </c>
      <c r="G123" s="228">
        <v>114.53618058036265</v>
      </c>
      <c r="H123" s="234">
        <v>4.9995000000000003</v>
      </c>
      <c r="I123" s="235">
        <f t="shared" si="61"/>
        <v>572.62363481152317</v>
      </c>
      <c r="J123" s="192">
        <v>0.03</v>
      </c>
      <c r="K123" s="234">
        <v>6.6660000000000013</v>
      </c>
      <c r="L123" s="235">
        <f t="shared" si="59"/>
        <v>786.40312514115851</v>
      </c>
      <c r="M123" s="192">
        <v>0.03</v>
      </c>
      <c r="N123" s="234">
        <v>6.6660000000000013</v>
      </c>
      <c r="O123" s="235">
        <f t="shared" si="53"/>
        <v>809.99521889539324</v>
      </c>
      <c r="P123" s="192">
        <v>0.03</v>
      </c>
      <c r="Q123" s="234">
        <v>6.6660000000000013</v>
      </c>
      <c r="R123" s="235">
        <f t="shared" si="60"/>
        <v>834.295075462255</v>
      </c>
      <c r="S123" s="192">
        <v>0.03</v>
      </c>
      <c r="T123" s="234">
        <v>6.6660000000000013</v>
      </c>
      <c r="U123" s="235">
        <f t="shared" si="57"/>
        <v>859.32392772612263</v>
      </c>
      <c r="V123" s="192">
        <v>0.03</v>
      </c>
      <c r="W123" s="234">
        <v>3.3330000000000006</v>
      </c>
      <c r="X123" s="228">
        <f>U123*(1+V123)/2</f>
        <v>442.55182277895318</v>
      </c>
      <c r="Y123" s="264">
        <f t="shared" si="55"/>
        <v>4305.1928048154059</v>
      </c>
      <c r="Z123" s="179"/>
      <c r="AC123" s="228"/>
      <c r="AD123" s="228"/>
      <c r="AE123" s="228"/>
      <c r="AF123" s="228"/>
      <c r="AG123" s="228"/>
      <c r="AH123" s="228"/>
      <c r="AI123" s="228"/>
      <c r="AJ123" s="228"/>
      <c r="AK123" s="228"/>
      <c r="AL123" s="228"/>
      <c r="AM123" s="228"/>
      <c r="AN123" s="228"/>
      <c r="AO123" s="228"/>
      <c r="AP123" s="228"/>
      <c r="AQ123" s="228"/>
      <c r="AR123" s="228"/>
      <c r="AS123" s="228"/>
      <c r="AT123" s="228"/>
      <c r="AU123" s="228"/>
      <c r="AV123" s="228"/>
      <c r="AW123" s="228"/>
      <c r="AX123" s="228"/>
      <c r="AY123" s="228"/>
      <c r="AZ123" s="228"/>
    </row>
    <row r="124" spans="1:52" ht="30" x14ac:dyDescent="0.25">
      <c r="A124">
        <v>2.1</v>
      </c>
      <c r="B124" t="s">
        <v>742</v>
      </c>
      <c r="C124" t="s">
        <v>726</v>
      </c>
      <c r="E124" s="313" t="s">
        <v>100</v>
      </c>
      <c r="F124" t="s">
        <v>719</v>
      </c>
      <c r="G124" s="228">
        <v>65.831220731684198</v>
      </c>
      <c r="H124" s="234">
        <v>3.3330000000000006</v>
      </c>
      <c r="I124" s="235">
        <f>G124*H124*5</f>
        <v>1097.0772934935173</v>
      </c>
      <c r="J124" s="192">
        <v>0.03</v>
      </c>
      <c r="K124" s="234">
        <v>6.6660000000000013</v>
      </c>
      <c r="L124" s="235">
        <f>G124*(1+J124)*K124*5</f>
        <v>2259.979224596646</v>
      </c>
      <c r="M124" s="192">
        <v>0.03</v>
      </c>
      <c r="N124" s="234">
        <v>6.6660000000000013</v>
      </c>
      <c r="O124" s="235">
        <f t="shared" si="53"/>
        <v>2327.7786013345453</v>
      </c>
      <c r="P124" s="192">
        <v>0.03</v>
      </c>
      <c r="Q124" s="234">
        <v>6.6660000000000013</v>
      </c>
      <c r="R124" s="235">
        <f t="shared" si="60"/>
        <v>2397.6119593745816</v>
      </c>
      <c r="S124" s="192">
        <v>0.03</v>
      </c>
      <c r="T124" s="234">
        <v>6.6660000000000013</v>
      </c>
      <c r="U124" s="235">
        <f t="shared" si="57"/>
        <v>2469.540318155819</v>
      </c>
      <c r="V124" s="192">
        <v>0.03</v>
      </c>
      <c r="W124" s="234">
        <v>3.3330000000000006</v>
      </c>
      <c r="X124" s="228">
        <f>U124*(1+V124)/2</f>
        <v>1271.8132638502468</v>
      </c>
      <c r="Y124" s="264">
        <f t="shared" si="55"/>
        <v>11823.800660805355</v>
      </c>
      <c r="Z124" s="179"/>
      <c r="AC124" s="228"/>
      <c r="AD124" s="228"/>
      <c r="AE124" s="228"/>
      <c r="AF124" s="228"/>
      <c r="AG124" s="228"/>
      <c r="AH124" s="228"/>
      <c r="AI124" s="228"/>
      <c r="AJ124" s="228"/>
      <c r="AK124" s="228"/>
      <c r="AL124" s="228"/>
      <c r="AM124" s="228"/>
      <c r="AN124" s="228"/>
      <c r="AO124" s="228"/>
      <c r="AP124" s="228"/>
      <c r="AQ124" s="228"/>
      <c r="AR124" s="228"/>
      <c r="AS124" s="228"/>
      <c r="AT124" s="228"/>
      <c r="AU124" s="228"/>
      <c r="AV124" s="228"/>
      <c r="AW124" s="228"/>
      <c r="AX124" s="228"/>
      <c r="AY124" s="228"/>
      <c r="AZ124" s="228"/>
    </row>
    <row r="125" spans="1:52" ht="30" x14ac:dyDescent="0.25">
      <c r="A125">
        <v>2.1</v>
      </c>
      <c r="B125" t="s">
        <v>742</v>
      </c>
      <c r="C125" t="s">
        <v>727</v>
      </c>
      <c r="E125" s="313" t="s">
        <v>100</v>
      </c>
      <c r="F125" t="s">
        <v>719</v>
      </c>
      <c r="G125" s="228">
        <v>54.214002090893388</v>
      </c>
      <c r="H125" s="234">
        <v>3.3330000000000006</v>
      </c>
      <c r="I125" s="235">
        <f>G125*H125*16</f>
        <v>2891.124303503163</v>
      </c>
      <c r="J125" s="192">
        <v>0.03</v>
      </c>
      <c r="K125" s="234">
        <v>6.6660000000000013</v>
      </c>
      <c r="L125" s="235">
        <f>G125*(1+J125)*K125*16</f>
        <v>5955.7160652165157</v>
      </c>
      <c r="M125" s="192">
        <v>0.03</v>
      </c>
      <c r="N125" s="234">
        <v>6.6660000000000013</v>
      </c>
      <c r="O125" s="235">
        <f t="shared" si="53"/>
        <v>6134.3875471730116</v>
      </c>
      <c r="P125" s="192">
        <v>0.03</v>
      </c>
      <c r="Q125" s="234">
        <v>6.6660000000000013</v>
      </c>
      <c r="R125" s="235">
        <f t="shared" si="60"/>
        <v>6318.4191735882023</v>
      </c>
      <c r="S125" s="192">
        <v>0.03</v>
      </c>
      <c r="T125" s="234">
        <v>6.6660000000000013</v>
      </c>
      <c r="U125" s="235">
        <f t="shared" si="57"/>
        <v>6507.9717487958487</v>
      </c>
      <c r="V125" s="192">
        <v>0.03</v>
      </c>
      <c r="W125" s="234">
        <v>3.3330000000000006</v>
      </c>
      <c r="X125" s="228">
        <f>U125*(1+V125)/2</f>
        <v>3351.6054506298624</v>
      </c>
      <c r="Y125" s="264">
        <f t="shared" si="55"/>
        <v>31159.224288906604</v>
      </c>
      <c r="Z125" s="179"/>
      <c r="AC125" s="228"/>
      <c r="AD125" s="228"/>
      <c r="AE125" s="228"/>
      <c r="AF125" s="228"/>
      <c r="AG125" s="228"/>
      <c r="AH125" s="228"/>
      <c r="AI125" s="228"/>
      <c r="AJ125" s="228"/>
      <c r="AK125" s="228"/>
      <c r="AL125" s="228"/>
      <c r="AM125" s="228"/>
      <c r="AN125" s="228"/>
      <c r="AO125" s="228"/>
      <c r="AP125" s="228"/>
      <c r="AQ125" s="228"/>
      <c r="AR125" s="228"/>
      <c r="AS125" s="228"/>
      <c r="AT125" s="228"/>
      <c r="AU125" s="228"/>
      <c r="AV125" s="228"/>
      <c r="AW125" s="228"/>
      <c r="AX125" s="228"/>
      <c r="AY125" s="228"/>
      <c r="AZ125" s="228"/>
    </row>
    <row r="126" spans="1:52" s="179" customFormat="1" x14ac:dyDescent="0.25">
      <c r="A126" s="193">
        <v>2.1</v>
      </c>
      <c r="B126" s="193" t="s">
        <v>742</v>
      </c>
      <c r="C126" s="193" t="s">
        <v>213</v>
      </c>
      <c r="D126" s="193" t="s">
        <v>198</v>
      </c>
      <c r="E126" s="194"/>
      <c r="F126" s="193"/>
      <c r="G126" s="236"/>
      <c r="H126" s="236">
        <f>SUM(H117:H125)</f>
        <v>38.329500000000003</v>
      </c>
      <c r="I126" s="238">
        <f>SUM(I117:I125)</f>
        <v>12096.403116003319</v>
      </c>
      <c r="J126" s="196"/>
      <c r="K126" s="236">
        <f>SUM(K117:K125)</f>
        <v>59.994000000000021</v>
      </c>
      <c r="L126" s="431">
        <f>SUM(L117:L125)</f>
        <v>19592.296696592624</v>
      </c>
      <c r="M126" s="196"/>
      <c r="N126" s="236">
        <f>SUM(N117:N125)</f>
        <v>59.994000000000021</v>
      </c>
      <c r="O126" s="238">
        <f>SUM(O117:O125)</f>
        <v>20180.065597490408</v>
      </c>
      <c r="P126" s="196"/>
      <c r="Q126" s="236">
        <f>SUM(Q117:Q125)</f>
        <v>59.994000000000021</v>
      </c>
      <c r="R126" s="238">
        <f>SUM(R117:R125)</f>
        <v>20785.467565415118</v>
      </c>
      <c r="S126" s="196"/>
      <c r="T126" s="236">
        <f>SUM(T117:T125)</f>
        <v>59.994000000000021</v>
      </c>
      <c r="U126" s="238">
        <f>SUM(U117:U125)</f>
        <v>21409.031592377571</v>
      </c>
      <c r="V126" s="196"/>
      <c r="W126" s="236">
        <f>SUM(W117:W125)</f>
        <v>39.996000000000002</v>
      </c>
      <c r="X126" s="238">
        <f>SUM(X117:X125)</f>
        <v>15330.096762363271</v>
      </c>
      <c r="Y126" s="265">
        <f t="shared" si="55"/>
        <v>109393.3613302423</v>
      </c>
      <c r="AA126" s="240"/>
      <c r="AB126" s="228"/>
      <c r="AC126" s="228"/>
      <c r="AD126" s="228"/>
      <c r="AE126" s="228"/>
      <c r="AF126" s="228"/>
      <c r="AG126" s="228"/>
      <c r="AH126" s="228"/>
      <c r="AI126" s="228"/>
      <c r="AJ126" s="228"/>
      <c r="AK126" s="228"/>
      <c r="AL126" s="228"/>
      <c r="AM126" s="228"/>
      <c r="AN126" s="228"/>
      <c r="AO126" s="228"/>
      <c r="AP126" s="228"/>
      <c r="AQ126" s="228"/>
      <c r="AR126" s="228"/>
      <c r="AS126" s="228"/>
      <c r="AT126" s="228"/>
      <c r="AU126" s="228"/>
      <c r="AV126" s="228"/>
      <c r="AW126" s="228"/>
      <c r="AX126" s="228"/>
      <c r="AY126" s="228"/>
      <c r="AZ126" s="228"/>
    </row>
    <row r="127" spans="1:52" s="179" customFormat="1" ht="15.75" thickBot="1" x14ac:dyDescent="0.3">
      <c r="A127" s="197">
        <v>2.1</v>
      </c>
      <c r="B127" s="521" t="s">
        <v>214</v>
      </c>
      <c r="C127" s="521"/>
      <c r="D127" s="227"/>
      <c r="E127" s="198"/>
      <c r="F127" s="197"/>
      <c r="G127" s="237"/>
      <c r="H127" s="237">
        <f>H116+H126</f>
        <v>76.659000000000006</v>
      </c>
      <c r="I127" s="239">
        <f t="shared" ref="I127:Y127" si="63">I116+I126</f>
        <v>24192.806232006638</v>
      </c>
      <c r="J127" s="201">
        <f t="shared" si="63"/>
        <v>0</v>
      </c>
      <c r="K127" s="237">
        <f t="shared" si="63"/>
        <v>119.98800000000004</v>
      </c>
      <c r="L127" s="239">
        <f t="shared" si="63"/>
        <v>39184.593393185249</v>
      </c>
      <c r="M127" s="201">
        <f t="shared" si="63"/>
        <v>0</v>
      </c>
      <c r="N127" s="237">
        <f t="shared" si="63"/>
        <v>119.98800000000004</v>
      </c>
      <c r="O127" s="239">
        <f t="shared" si="63"/>
        <v>40360.131194980815</v>
      </c>
      <c r="P127" s="201">
        <f t="shared" si="63"/>
        <v>0</v>
      </c>
      <c r="Q127" s="237">
        <f t="shared" si="63"/>
        <v>119.98800000000004</v>
      </c>
      <c r="R127" s="239">
        <f t="shared" si="63"/>
        <v>41570.935130830236</v>
      </c>
      <c r="S127" s="201">
        <f t="shared" si="63"/>
        <v>0</v>
      </c>
      <c r="T127" s="237">
        <f t="shared" si="63"/>
        <v>119.98800000000004</v>
      </c>
      <c r="U127" s="239">
        <f t="shared" si="63"/>
        <v>42818.063184755141</v>
      </c>
      <c r="V127" s="201">
        <f t="shared" si="63"/>
        <v>0</v>
      </c>
      <c r="W127" s="237">
        <f t="shared" si="63"/>
        <v>79.992000000000004</v>
      </c>
      <c r="X127" s="239">
        <f t="shared" si="63"/>
        <v>30660.193524726543</v>
      </c>
      <c r="Y127" s="303">
        <f t="shared" si="63"/>
        <v>218786.72266048461</v>
      </c>
      <c r="AA127" s="240"/>
      <c r="AB127" s="228"/>
      <c r="AC127" s="228"/>
      <c r="AD127" s="228"/>
      <c r="AE127" s="228"/>
      <c r="AF127" s="228"/>
      <c r="AG127" s="228"/>
      <c r="AH127" s="228"/>
      <c r="AI127" s="228"/>
      <c r="AJ127" s="228"/>
      <c r="AK127" s="228"/>
      <c r="AL127" s="228"/>
      <c r="AM127" s="228"/>
      <c r="AN127" s="228"/>
      <c r="AO127" s="228"/>
      <c r="AP127" s="228"/>
      <c r="AQ127" s="228"/>
      <c r="AR127" s="228"/>
      <c r="AS127" s="228"/>
      <c r="AT127" s="228"/>
      <c r="AU127" s="228"/>
      <c r="AV127" s="228"/>
      <c r="AW127" s="228"/>
      <c r="AX127" s="228"/>
      <c r="AY127" s="228"/>
      <c r="AZ127" s="228"/>
    </row>
    <row r="128" spans="1:52" x14ac:dyDescent="0.25">
      <c r="A128">
        <v>2.2000000000000002</v>
      </c>
      <c r="B128" t="s">
        <v>743</v>
      </c>
      <c r="C128" t="s">
        <v>718</v>
      </c>
      <c r="E128" s="191" t="s">
        <v>370</v>
      </c>
      <c r="F128" t="s">
        <v>719</v>
      </c>
      <c r="G128" s="228">
        <v>261.58776417377965</v>
      </c>
      <c r="H128" s="234">
        <v>4.9995000000000003</v>
      </c>
      <c r="I128" s="235">
        <f>G128*H128</f>
        <v>1307.8080269868115</v>
      </c>
      <c r="J128" s="192">
        <v>0.03</v>
      </c>
      <c r="K128" s="234">
        <v>6.6660000000000013</v>
      </c>
      <c r="L128" s="235">
        <f t="shared" ref="L128:L134" si="64">G128*(1+J128)*K128</f>
        <v>1796.0563570618881</v>
      </c>
      <c r="M128" s="192">
        <v>0.03</v>
      </c>
      <c r="N128" s="234">
        <v>6.6660000000000013</v>
      </c>
      <c r="O128" s="235">
        <f t="shared" si="53"/>
        <v>1849.9380477737448</v>
      </c>
      <c r="P128" s="192">
        <v>0.03</v>
      </c>
      <c r="Q128" s="234">
        <v>6.6660000000000013</v>
      </c>
      <c r="R128" s="235">
        <f t="shared" ref="R128:R136" si="65">O128*(1+P128)</f>
        <v>1905.4361892069571</v>
      </c>
      <c r="S128" s="192">
        <v>0.03</v>
      </c>
      <c r="T128" s="234">
        <v>6.6660000000000013</v>
      </c>
      <c r="U128" s="235">
        <f t="shared" si="57"/>
        <v>1962.5992748831659</v>
      </c>
      <c r="V128" s="192">
        <v>0.03</v>
      </c>
      <c r="W128" s="234">
        <v>6.6660000000000013</v>
      </c>
      <c r="X128" s="228">
        <f>U128*(1+V128)</f>
        <v>2021.477253129661</v>
      </c>
      <c r="Y128" s="264">
        <f t="shared" si="55"/>
        <v>10843.315149042228</v>
      </c>
      <c r="Z128" s="179"/>
      <c r="AC128" s="228"/>
      <c r="AD128" s="228"/>
      <c r="AE128" s="228"/>
      <c r="AF128" s="228"/>
      <c r="AG128" s="228"/>
      <c r="AH128" s="228"/>
      <c r="AI128" s="228"/>
      <c r="AJ128" s="228"/>
      <c r="AK128" s="228"/>
      <c r="AL128" s="228"/>
      <c r="AM128" s="228"/>
      <c r="AN128" s="228"/>
      <c r="AO128" s="228"/>
      <c r="AP128" s="228"/>
      <c r="AQ128" s="228"/>
      <c r="AR128" s="228"/>
      <c r="AS128" s="228"/>
      <c r="AT128" s="228"/>
      <c r="AU128" s="228"/>
      <c r="AV128" s="228"/>
      <c r="AW128" s="228"/>
      <c r="AX128" s="228"/>
      <c r="AY128" s="228"/>
      <c r="AZ128" s="228"/>
    </row>
    <row r="129" spans="1:52" x14ac:dyDescent="0.25">
      <c r="A129">
        <v>2.2000000000000002</v>
      </c>
      <c r="B129" t="s">
        <v>743</v>
      </c>
      <c r="C129" t="s">
        <v>720</v>
      </c>
      <c r="E129" s="191" t="s">
        <v>370</v>
      </c>
      <c r="F129" t="s">
        <v>719</v>
      </c>
      <c r="G129" s="228">
        <v>136.86423640486103</v>
      </c>
      <c r="H129" s="234">
        <v>4.9995000000000003</v>
      </c>
      <c r="I129" s="235">
        <f t="shared" ref="I129:I134" si="66">G129*H129</f>
        <v>684.25274990610274</v>
      </c>
      <c r="J129" s="192">
        <v>0.03</v>
      </c>
      <c r="K129" s="234">
        <v>6.6660000000000013</v>
      </c>
      <c r="L129" s="235">
        <f t="shared" si="64"/>
        <v>939.70710987104792</v>
      </c>
      <c r="M129" s="192">
        <v>0.03</v>
      </c>
      <c r="N129" s="234">
        <v>6.6660000000000013</v>
      </c>
      <c r="O129" s="235">
        <f t="shared" si="53"/>
        <v>967.89832316717934</v>
      </c>
      <c r="P129" s="192">
        <v>0.03</v>
      </c>
      <c r="Q129" s="234">
        <v>6.6660000000000013</v>
      </c>
      <c r="R129" s="235">
        <f t="shared" si="65"/>
        <v>996.93527286219478</v>
      </c>
      <c r="S129" s="192">
        <v>0.03</v>
      </c>
      <c r="T129" s="234">
        <v>6.6660000000000013</v>
      </c>
      <c r="U129" s="235">
        <f t="shared" si="57"/>
        <v>1026.8433310480607</v>
      </c>
      <c r="V129" s="192">
        <v>0.03</v>
      </c>
      <c r="W129" s="234">
        <v>6.6660000000000013</v>
      </c>
      <c r="X129" s="228">
        <f t="shared" ref="X129:X131" si="67">U129*(1+V129)</f>
        <v>1057.6486309795025</v>
      </c>
      <c r="Y129" s="264">
        <f t="shared" si="55"/>
        <v>5673.2854178340885</v>
      </c>
      <c r="Z129" s="179"/>
      <c r="AC129" s="228"/>
      <c r="AD129" s="228"/>
      <c r="AE129" s="228"/>
      <c r="AF129" s="228"/>
      <c r="AG129" s="228"/>
      <c r="AH129" s="228"/>
      <c r="AI129" s="228"/>
      <c r="AJ129" s="228"/>
      <c r="AK129" s="228"/>
      <c r="AL129" s="228"/>
      <c r="AM129" s="228"/>
      <c r="AN129" s="228"/>
      <c r="AO129" s="228"/>
      <c r="AP129" s="228"/>
      <c r="AQ129" s="228"/>
      <c r="AR129" s="228"/>
      <c r="AS129" s="228"/>
      <c r="AT129" s="228"/>
      <c r="AU129" s="228"/>
      <c r="AV129" s="228"/>
      <c r="AW129" s="228"/>
      <c r="AX129" s="228"/>
      <c r="AY129" s="228"/>
      <c r="AZ129" s="228"/>
    </row>
    <row r="130" spans="1:52" x14ac:dyDescent="0.25">
      <c r="A130">
        <v>2.2000000000000002</v>
      </c>
      <c r="B130" t="s">
        <v>743</v>
      </c>
      <c r="C130" t="s">
        <v>721</v>
      </c>
      <c r="E130" s="191" t="s">
        <v>370</v>
      </c>
      <c r="F130" t="s">
        <v>719</v>
      </c>
      <c r="G130" s="228">
        <v>634.3424778809258</v>
      </c>
      <c r="H130" s="234">
        <v>4.9995000000000003</v>
      </c>
      <c r="I130" s="235">
        <f t="shared" si="66"/>
        <v>3171.3952181656887</v>
      </c>
      <c r="J130" s="192">
        <v>0.03</v>
      </c>
      <c r="K130" s="234">
        <v>6.6660000000000013</v>
      </c>
      <c r="L130" s="235">
        <f t="shared" si="64"/>
        <v>4355.3827662808799</v>
      </c>
      <c r="M130" s="192">
        <v>0.03</v>
      </c>
      <c r="N130" s="234">
        <v>6.6660000000000013</v>
      </c>
      <c r="O130" s="235">
        <f t="shared" si="53"/>
        <v>4486.0442492693064</v>
      </c>
      <c r="P130" s="192">
        <v>0.03</v>
      </c>
      <c r="Q130" s="234">
        <v>6.6660000000000013</v>
      </c>
      <c r="R130" s="235">
        <f t="shared" si="65"/>
        <v>4620.6255767473858</v>
      </c>
      <c r="S130" s="192">
        <v>0.03</v>
      </c>
      <c r="T130" s="234">
        <v>6.6660000000000013</v>
      </c>
      <c r="U130" s="235">
        <f t="shared" si="57"/>
        <v>4759.2443440498073</v>
      </c>
      <c r="V130" s="192">
        <v>0.03</v>
      </c>
      <c r="W130" s="234">
        <v>6.6660000000000013</v>
      </c>
      <c r="X130" s="228">
        <f t="shared" si="67"/>
        <v>4902.0216743713017</v>
      </c>
      <c r="Y130" s="264">
        <f t="shared" si="55"/>
        <v>26294.713828884371</v>
      </c>
      <c r="Z130" s="179"/>
      <c r="AC130" s="228"/>
      <c r="AD130" s="228"/>
      <c r="AE130" s="228"/>
      <c r="AF130" s="228"/>
      <c r="AG130" s="228"/>
      <c r="AH130" s="228"/>
      <c r="AI130" s="228"/>
      <c r="AJ130" s="228"/>
      <c r="AK130" s="228"/>
      <c r="AL130" s="228"/>
      <c r="AM130" s="228"/>
      <c r="AN130" s="228"/>
      <c r="AO130" s="228"/>
      <c r="AP130" s="228"/>
      <c r="AQ130" s="228"/>
      <c r="AR130" s="228"/>
      <c r="AS130" s="228"/>
      <c r="AT130" s="228"/>
      <c r="AU130" s="228"/>
      <c r="AV130" s="228"/>
      <c r="AW130" s="228"/>
      <c r="AX130" s="228"/>
      <c r="AY130" s="228"/>
      <c r="AZ130" s="228"/>
    </row>
    <row r="131" spans="1:52" x14ac:dyDescent="0.25">
      <c r="A131">
        <v>2.2000000000000002</v>
      </c>
      <c r="B131" t="s">
        <v>743</v>
      </c>
      <c r="C131" t="s">
        <v>722</v>
      </c>
      <c r="E131" s="191" t="s">
        <v>370</v>
      </c>
      <c r="F131" t="s">
        <v>719</v>
      </c>
      <c r="G131" s="228">
        <v>238.15907028456934</v>
      </c>
      <c r="H131" s="234">
        <v>6.6660000000000013</v>
      </c>
      <c r="I131" s="235">
        <f t="shared" si="66"/>
        <v>1587.5683625169395</v>
      </c>
      <c r="J131" s="192">
        <v>0.03</v>
      </c>
      <c r="K131" s="234">
        <v>6.6660000000000013</v>
      </c>
      <c r="L131" s="235">
        <f t="shared" si="64"/>
        <v>1635.1954133924478</v>
      </c>
      <c r="M131" s="192">
        <v>0.03</v>
      </c>
      <c r="N131" s="234">
        <v>6.6660000000000013</v>
      </c>
      <c r="O131" s="235">
        <f t="shared" si="53"/>
        <v>1684.2512757942213</v>
      </c>
      <c r="P131" s="192">
        <v>0.03</v>
      </c>
      <c r="Q131" s="234">
        <v>6.6660000000000013</v>
      </c>
      <c r="R131" s="235">
        <f t="shared" si="65"/>
        <v>1734.778814068048</v>
      </c>
      <c r="S131" s="192">
        <v>0.03</v>
      </c>
      <c r="T131" s="234">
        <v>6.6660000000000013</v>
      </c>
      <c r="U131" s="235">
        <f t="shared" si="57"/>
        <v>1786.8221784900895</v>
      </c>
      <c r="V131" s="192">
        <v>0.03</v>
      </c>
      <c r="W131" s="234">
        <v>6.6660000000000013</v>
      </c>
      <c r="X131" s="228">
        <f t="shared" si="67"/>
        <v>1840.4268438447923</v>
      </c>
      <c r="Y131" s="264">
        <f t="shared" si="55"/>
        <v>10269.042888106538</v>
      </c>
      <c r="Z131" s="179"/>
      <c r="AC131" s="228"/>
      <c r="AD131" s="228"/>
      <c r="AE131" s="228"/>
      <c r="AF131" s="228"/>
      <c r="AG131" s="228"/>
      <c r="AH131" s="228"/>
      <c r="AI131" s="228"/>
      <c r="AJ131" s="228"/>
      <c r="AK131" s="228"/>
      <c r="AL131" s="228"/>
      <c r="AM131" s="228"/>
      <c r="AN131" s="228"/>
      <c r="AO131" s="228"/>
      <c r="AP131" s="228"/>
      <c r="AQ131" s="228"/>
      <c r="AR131" s="228"/>
      <c r="AS131" s="228"/>
      <c r="AT131" s="228"/>
      <c r="AU131" s="228"/>
      <c r="AV131" s="228"/>
      <c r="AW131" s="228"/>
      <c r="AX131" s="228"/>
      <c r="AY131" s="228"/>
      <c r="AZ131" s="228"/>
    </row>
    <row r="132" spans="1:52" x14ac:dyDescent="0.25">
      <c r="A132">
        <v>2.2000000000000002</v>
      </c>
      <c r="B132" t="s">
        <v>743</v>
      </c>
      <c r="C132" t="s">
        <v>723</v>
      </c>
      <c r="E132" s="191" t="s">
        <v>370</v>
      </c>
      <c r="F132" t="s">
        <v>719</v>
      </c>
      <c r="G132" s="228">
        <v>114.53618058036265</v>
      </c>
      <c r="H132" s="234">
        <v>0</v>
      </c>
      <c r="I132" s="235">
        <f t="shared" si="66"/>
        <v>0</v>
      </c>
      <c r="J132" s="192">
        <v>0.03</v>
      </c>
      <c r="K132" s="234">
        <v>6.6660000000000013</v>
      </c>
      <c r="L132" s="235">
        <f t="shared" si="64"/>
        <v>786.40312514115851</v>
      </c>
      <c r="M132" s="192">
        <v>0.03</v>
      </c>
      <c r="N132" s="234">
        <v>6.6660000000000013</v>
      </c>
      <c r="O132" s="235">
        <f t="shared" si="53"/>
        <v>809.99521889539324</v>
      </c>
      <c r="P132" s="192">
        <v>0.03</v>
      </c>
      <c r="Q132" s="234">
        <v>6.6660000000000013</v>
      </c>
      <c r="R132" s="235">
        <f t="shared" si="65"/>
        <v>834.295075462255</v>
      </c>
      <c r="S132" s="192">
        <v>0.03</v>
      </c>
      <c r="T132" s="234">
        <v>6.6660000000000013</v>
      </c>
      <c r="U132" s="235">
        <f t="shared" si="57"/>
        <v>859.32392772612263</v>
      </c>
      <c r="V132" s="192">
        <v>0.03</v>
      </c>
      <c r="W132" s="234">
        <v>3.3330000000000006</v>
      </c>
      <c r="X132" s="228">
        <f>U132*(1+V132)/2</f>
        <v>442.55182277895318</v>
      </c>
      <c r="Y132" s="264">
        <f t="shared" si="55"/>
        <v>3732.5691700038828</v>
      </c>
      <c r="Z132" s="179"/>
      <c r="AC132" s="228"/>
      <c r="AD132" s="228"/>
      <c r="AE132" s="228"/>
      <c r="AF132" s="228"/>
      <c r="AG132" s="228"/>
      <c r="AH132" s="228"/>
      <c r="AI132" s="228"/>
      <c r="AJ132" s="228"/>
      <c r="AK132" s="228"/>
      <c r="AL132" s="228"/>
      <c r="AM132" s="228"/>
      <c r="AN132" s="228"/>
      <c r="AO132" s="228"/>
      <c r="AP132" s="228"/>
      <c r="AQ132" s="228"/>
      <c r="AR132" s="228"/>
      <c r="AS132" s="228"/>
      <c r="AT132" s="228"/>
      <c r="AU132" s="228"/>
      <c r="AV132" s="228"/>
      <c r="AW132" s="228"/>
      <c r="AX132" s="228"/>
      <c r="AY132" s="228"/>
      <c r="AZ132" s="228"/>
    </row>
    <row r="133" spans="1:52" x14ac:dyDescent="0.25">
      <c r="A133">
        <v>2.2000000000000002</v>
      </c>
      <c r="B133" t="s">
        <v>743</v>
      </c>
      <c r="C133" t="s">
        <v>724</v>
      </c>
      <c r="E133" s="191" t="s">
        <v>370</v>
      </c>
      <c r="F133" t="s">
        <v>719</v>
      </c>
      <c r="G133" s="228">
        <v>156.92639796371139</v>
      </c>
      <c r="H133" s="234">
        <v>4.9995000000000003</v>
      </c>
      <c r="I133" s="235">
        <f t="shared" si="66"/>
        <v>784.55352661957511</v>
      </c>
      <c r="J133" s="192">
        <v>0.03</v>
      </c>
      <c r="K133" s="234">
        <v>6.6660000000000013</v>
      </c>
      <c r="L133" s="235">
        <f t="shared" si="64"/>
        <v>1077.4535098908834</v>
      </c>
      <c r="M133" s="192">
        <v>0.03</v>
      </c>
      <c r="N133" s="234">
        <v>6.6660000000000013</v>
      </c>
      <c r="O133" s="235">
        <f t="shared" si="53"/>
        <v>1109.77711518761</v>
      </c>
      <c r="P133" s="192">
        <v>0.03</v>
      </c>
      <c r="Q133" s="234">
        <v>6.6660000000000013</v>
      </c>
      <c r="R133" s="235">
        <f t="shared" si="65"/>
        <v>1143.0704286432383</v>
      </c>
      <c r="S133" s="192">
        <v>0.03</v>
      </c>
      <c r="T133" s="234">
        <v>6.6660000000000013</v>
      </c>
      <c r="U133" s="235">
        <f t="shared" si="57"/>
        <v>1177.3625415025356</v>
      </c>
      <c r="V133" s="192">
        <v>0.03</v>
      </c>
      <c r="W133" s="234">
        <v>0</v>
      </c>
      <c r="Y133" s="264">
        <f t="shared" si="55"/>
        <v>5292.2171218438425</v>
      </c>
      <c r="Z133" s="179"/>
      <c r="AC133" s="228"/>
      <c r="AD133" s="228"/>
      <c r="AE133" s="228"/>
      <c r="AF133" s="228"/>
      <c r="AG133" s="228"/>
      <c r="AH133" s="228"/>
      <c r="AI133" s="228"/>
      <c r="AJ133" s="228"/>
      <c r="AK133" s="228"/>
      <c r="AL133" s="228"/>
      <c r="AM133" s="228"/>
      <c r="AN133" s="228"/>
      <c r="AO133" s="228"/>
      <c r="AP133" s="228"/>
      <c r="AQ133" s="228"/>
      <c r="AR133" s="228"/>
      <c r="AS133" s="228"/>
      <c r="AT133" s="228"/>
      <c r="AU133" s="228"/>
      <c r="AV133" s="228"/>
      <c r="AW133" s="228"/>
      <c r="AX133" s="228"/>
      <c r="AY133" s="228"/>
      <c r="AZ133" s="228"/>
    </row>
    <row r="134" spans="1:52" ht="30" x14ac:dyDescent="0.25">
      <c r="A134">
        <v>2.2000000000000002</v>
      </c>
      <c r="B134" t="s">
        <v>743</v>
      </c>
      <c r="C134" t="s">
        <v>725</v>
      </c>
      <c r="E134" s="313" t="s">
        <v>100</v>
      </c>
      <c r="F134" t="s">
        <v>719</v>
      </c>
      <c r="G134" s="228">
        <v>114.53618058036265</v>
      </c>
      <c r="H134" s="234">
        <v>4.9995000000000003</v>
      </c>
      <c r="I134" s="235">
        <f t="shared" si="66"/>
        <v>572.62363481152317</v>
      </c>
      <c r="J134" s="192">
        <v>0.03</v>
      </c>
      <c r="K134" s="234">
        <v>6.6660000000000013</v>
      </c>
      <c r="L134" s="235">
        <f t="shared" si="64"/>
        <v>786.40312514115851</v>
      </c>
      <c r="M134" s="192">
        <v>0.03</v>
      </c>
      <c r="N134" s="234">
        <v>6.6660000000000013</v>
      </c>
      <c r="O134" s="235">
        <f t="shared" si="53"/>
        <v>809.99521889539324</v>
      </c>
      <c r="P134" s="192">
        <v>0.03</v>
      </c>
      <c r="Q134" s="234">
        <v>6.6660000000000013</v>
      </c>
      <c r="R134" s="235">
        <f t="shared" si="65"/>
        <v>834.295075462255</v>
      </c>
      <c r="S134" s="192">
        <v>0.03</v>
      </c>
      <c r="T134" s="234">
        <v>6.6660000000000013</v>
      </c>
      <c r="U134" s="235">
        <f t="shared" si="57"/>
        <v>859.32392772612263</v>
      </c>
      <c r="V134" s="192">
        <v>0.03</v>
      </c>
      <c r="W134" s="234">
        <v>3.3330000000000006</v>
      </c>
      <c r="X134" s="228">
        <f>U134*(1+V134)/2</f>
        <v>442.55182277895318</v>
      </c>
      <c r="Y134" s="264">
        <f t="shared" si="55"/>
        <v>4305.1928048154059</v>
      </c>
      <c r="Z134" s="179"/>
      <c r="AC134" s="228"/>
      <c r="AD134" s="228"/>
      <c r="AE134" s="228"/>
      <c r="AF134" s="228"/>
      <c r="AG134" s="228"/>
      <c r="AH134" s="228"/>
      <c r="AI134" s="228"/>
      <c r="AJ134" s="228"/>
      <c r="AK134" s="228"/>
      <c r="AL134" s="228"/>
      <c r="AM134" s="228"/>
      <c r="AN134" s="228"/>
      <c r="AO134" s="228"/>
      <c r="AP134" s="228"/>
      <c r="AQ134" s="228"/>
      <c r="AR134" s="228"/>
      <c r="AS134" s="228"/>
      <c r="AT134" s="228"/>
      <c r="AU134" s="228"/>
      <c r="AV134" s="228"/>
      <c r="AW134" s="228"/>
      <c r="AX134" s="228"/>
      <c r="AY134" s="228"/>
      <c r="AZ134" s="228"/>
    </row>
    <row r="135" spans="1:52" ht="30" x14ac:dyDescent="0.25">
      <c r="A135">
        <v>2.2000000000000002</v>
      </c>
      <c r="B135" t="s">
        <v>743</v>
      </c>
      <c r="C135" t="s">
        <v>726</v>
      </c>
      <c r="E135" s="313" t="s">
        <v>100</v>
      </c>
      <c r="F135" t="s">
        <v>719</v>
      </c>
      <c r="G135" s="228">
        <v>65.831220731684198</v>
      </c>
      <c r="H135" s="234">
        <v>3.3330000000000006</v>
      </c>
      <c r="I135" s="235">
        <f>G135*H135*5</f>
        <v>1097.0772934935173</v>
      </c>
      <c r="J135" s="192">
        <v>0.03</v>
      </c>
      <c r="K135" s="234">
        <v>6.6660000000000013</v>
      </c>
      <c r="L135" s="235">
        <f>G135*(1+J135)*K135*5</f>
        <v>2259.979224596646</v>
      </c>
      <c r="M135" s="192">
        <v>0.03</v>
      </c>
      <c r="N135" s="234">
        <v>6.6660000000000013</v>
      </c>
      <c r="O135" s="235">
        <f t="shared" si="53"/>
        <v>2327.7786013345453</v>
      </c>
      <c r="P135" s="192">
        <v>0.03</v>
      </c>
      <c r="Q135" s="234">
        <v>6.6660000000000013</v>
      </c>
      <c r="R135" s="235">
        <f t="shared" si="65"/>
        <v>2397.6119593745816</v>
      </c>
      <c r="S135" s="192">
        <v>0.03</v>
      </c>
      <c r="T135" s="234">
        <v>6.6660000000000013</v>
      </c>
      <c r="U135" s="235">
        <f t="shared" si="57"/>
        <v>2469.540318155819</v>
      </c>
      <c r="V135" s="192">
        <v>0.03</v>
      </c>
      <c r="W135" s="234">
        <v>3.3330000000000006</v>
      </c>
      <c r="X135" s="228">
        <f>U135*(1+V135)/2</f>
        <v>1271.8132638502468</v>
      </c>
      <c r="Y135" s="264">
        <f t="shared" si="55"/>
        <v>11823.800660805355</v>
      </c>
      <c r="Z135" s="179"/>
      <c r="AC135" s="228"/>
      <c r="AD135" s="228"/>
      <c r="AE135" s="228"/>
      <c r="AF135" s="228"/>
      <c r="AG135" s="228"/>
      <c r="AH135" s="228"/>
      <c r="AI135" s="228"/>
      <c r="AJ135" s="228"/>
      <c r="AK135" s="228"/>
      <c r="AL135" s="228"/>
      <c r="AM135" s="228"/>
      <c r="AN135" s="228"/>
      <c r="AO135" s="228"/>
      <c r="AP135" s="228"/>
      <c r="AQ135" s="228"/>
      <c r="AR135" s="228"/>
      <c r="AS135" s="228"/>
      <c r="AT135" s="228"/>
      <c r="AU135" s="228"/>
      <c r="AV135" s="228"/>
      <c r="AW135" s="228"/>
      <c r="AX135" s="228"/>
      <c r="AY135" s="228"/>
      <c r="AZ135" s="228"/>
    </row>
    <row r="136" spans="1:52" ht="30" x14ac:dyDescent="0.25">
      <c r="A136">
        <v>2.2000000000000002</v>
      </c>
      <c r="B136" t="s">
        <v>743</v>
      </c>
      <c r="C136" t="s">
        <v>727</v>
      </c>
      <c r="E136" s="313" t="s">
        <v>100</v>
      </c>
      <c r="F136" t="s">
        <v>719</v>
      </c>
      <c r="G136" s="228">
        <v>54.214002090893388</v>
      </c>
      <c r="H136" s="234">
        <v>3.3330000000000006</v>
      </c>
      <c r="I136" s="235">
        <f>G136*H136*16</f>
        <v>2891.124303503163</v>
      </c>
      <c r="J136" s="192">
        <v>0.03</v>
      </c>
      <c r="K136" s="234">
        <v>6.6660000000000013</v>
      </c>
      <c r="L136" s="235">
        <f>G136*(1+J136)*K136*16</f>
        <v>5955.7160652165157</v>
      </c>
      <c r="M136" s="192">
        <v>0.03</v>
      </c>
      <c r="N136" s="234">
        <v>6.6660000000000013</v>
      </c>
      <c r="O136" s="235">
        <f t="shared" si="53"/>
        <v>6134.3875471730116</v>
      </c>
      <c r="P136" s="192">
        <v>0.03</v>
      </c>
      <c r="Q136" s="234">
        <v>6.6660000000000013</v>
      </c>
      <c r="R136" s="235">
        <f t="shared" si="65"/>
        <v>6318.4191735882023</v>
      </c>
      <c r="S136" s="192">
        <v>0.03</v>
      </c>
      <c r="T136" s="234">
        <v>6.6660000000000013</v>
      </c>
      <c r="U136" s="235">
        <f t="shared" si="57"/>
        <v>6507.9717487958487</v>
      </c>
      <c r="V136" s="192">
        <v>0.03</v>
      </c>
      <c r="W136" s="234">
        <v>3.3330000000000006</v>
      </c>
      <c r="X136" s="228">
        <f>U136*(1+V136)/2</f>
        <v>3351.6054506298624</v>
      </c>
      <c r="Y136" s="264">
        <f t="shared" si="55"/>
        <v>31159.224288906604</v>
      </c>
      <c r="Z136" s="179"/>
      <c r="AC136" s="228"/>
      <c r="AD136" s="228"/>
      <c r="AE136" s="228"/>
      <c r="AF136" s="228"/>
      <c r="AG136" s="228"/>
      <c r="AH136" s="228"/>
      <c r="AI136" s="228"/>
      <c r="AJ136" s="228"/>
      <c r="AK136" s="228"/>
      <c r="AL136" s="228"/>
      <c r="AM136" s="228"/>
      <c r="AN136" s="228"/>
      <c r="AO136" s="228"/>
      <c r="AP136" s="228"/>
      <c r="AQ136" s="228"/>
      <c r="AR136" s="228"/>
      <c r="AS136" s="228"/>
      <c r="AT136" s="228"/>
      <c r="AU136" s="228"/>
      <c r="AV136" s="228"/>
      <c r="AW136" s="228"/>
      <c r="AX136" s="228"/>
      <c r="AY136" s="228"/>
      <c r="AZ136" s="228"/>
    </row>
    <row r="137" spans="1:52" s="179" customFormat="1" x14ac:dyDescent="0.25">
      <c r="A137" s="193">
        <v>2.2000000000000002</v>
      </c>
      <c r="B137" s="193" t="s">
        <v>743</v>
      </c>
      <c r="C137" s="193" t="s">
        <v>222</v>
      </c>
      <c r="D137" s="193" t="s">
        <v>217</v>
      </c>
      <c r="E137" s="194"/>
      <c r="F137" s="193"/>
      <c r="G137" s="236"/>
      <c r="H137" s="236">
        <f>SUM(H128:H136)</f>
        <v>38.329500000000003</v>
      </c>
      <c r="I137" s="238">
        <f>SUM(I128:I136)</f>
        <v>12096.403116003319</v>
      </c>
      <c r="J137" s="196"/>
      <c r="K137" s="236">
        <f>SUM(K128:K136)</f>
        <v>59.994000000000021</v>
      </c>
      <c r="L137" s="238">
        <f>SUM(L128:L136)</f>
        <v>19592.296696592624</v>
      </c>
      <c r="M137" s="196"/>
      <c r="N137" s="236">
        <f>SUM(N128:N136)</f>
        <v>59.994000000000021</v>
      </c>
      <c r="O137" s="238">
        <f>SUM(O128:O136)</f>
        <v>20180.065597490408</v>
      </c>
      <c r="P137" s="196"/>
      <c r="Q137" s="236">
        <f>SUM(Q128:Q136)</f>
        <v>59.994000000000021</v>
      </c>
      <c r="R137" s="238">
        <f>SUM(R128:R136)</f>
        <v>20785.467565415118</v>
      </c>
      <c r="S137" s="196"/>
      <c r="T137" s="236">
        <f>SUM(T128:T136)</f>
        <v>59.994000000000021</v>
      </c>
      <c r="U137" s="238">
        <f>SUM(U128:U136)</f>
        <v>21409.031592377571</v>
      </c>
      <c r="V137" s="196"/>
      <c r="W137" s="236">
        <f>SUM(W128:W136)</f>
        <v>39.996000000000002</v>
      </c>
      <c r="X137" s="238">
        <f>SUM(X128:X136)</f>
        <v>15330.096762363271</v>
      </c>
      <c r="Y137" s="265">
        <f t="shared" si="55"/>
        <v>109393.3613302423</v>
      </c>
      <c r="AA137" s="240"/>
      <c r="AB137" s="228"/>
      <c r="AC137" s="228"/>
      <c r="AD137" s="228"/>
      <c r="AE137" s="228"/>
      <c r="AF137" s="228"/>
      <c r="AG137" s="228"/>
      <c r="AH137" s="228"/>
      <c r="AI137" s="228"/>
      <c r="AJ137" s="228"/>
      <c r="AK137" s="228"/>
      <c r="AL137" s="228"/>
      <c r="AM137" s="228"/>
      <c r="AN137" s="228"/>
      <c r="AO137" s="228"/>
      <c r="AP137" s="228"/>
      <c r="AQ137" s="228"/>
      <c r="AR137" s="228"/>
      <c r="AS137" s="228"/>
      <c r="AT137" s="228"/>
      <c r="AU137" s="228"/>
      <c r="AV137" s="228"/>
      <c r="AW137" s="228"/>
      <c r="AX137" s="228"/>
      <c r="AY137" s="228"/>
      <c r="AZ137" s="228"/>
    </row>
    <row r="138" spans="1:52" x14ac:dyDescent="0.25">
      <c r="A138">
        <v>2.2000000000000002</v>
      </c>
      <c r="B138" s="40" t="s">
        <v>744</v>
      </c>
      <c r="C138" t="s">
        <v>718</v>
      </c>
      <c r="E138" s="191" t="s">
        <v>370</v>
      </c>
      <c r="F138" t="s">
        <v>719</v>
      </c>
      <c r="G138" s="228">
        <v>261.58776417377965</v>
      </c>
      <c r="H138" s="234">
        <v>4.9995000000000003</v>
      </c>
      <c r="I138" s="235">
        <f>G138*H138</f>
        <v>1307.8080269868115</v>
      </c>
      <c r="J138" s="192">
        <v>0.03</v>
      </c>
      <c r="K138" s="234">
        <v>6.6660000000000013</v>
      </c>
      <c r="L138" s="235">
        <f t="shared" ref="L138:L144" si="68">G138*(1+J138)*K138</f>
        <v>1796.0563570618881</v>
      </c>
      <c r="M138" s="192">
        <v>0.03</v>
      </c>
      <c r="N138" s="234">
        <v>6.6660000000000013</v>
      </c>
      <c r="O138" s="235">
        <f t="shared" si="53"/>
        <v>1849.9380477737448</v>
      </c>
      <c r="P138" s="192">
        <v>0.03</v>
      </c>
      <c r="Q138" s="234">
        <v>6.6660000000000013</v>
      </c>
      <c r="R138" s="235">
        <f t="shared" ref="R138:R146" si="69">O138*(1+P138)</f>
        <v>1905.4361892069571</v>
      </c>
      <c r="S138" s="192">
        <v>0.03</v>
      </c>
      <c r="T138" s="234">
        <v>6.6660000000000013</v>
      </c>
      <c r="U138" s="235">
        <f t="shared" si="57"/>
        <v>1962.5992748831659</v>
      </c>
      <c r="V138" s="192">
        <v>0.03</v>
      </c>
      <c r="W138" s="234">
        <v>6.6660000000000013</v>
      </c>
      <c r="X138" s="228">
        <f>U138*(1+V138)</f>
        <v>2021.477253129661</v>
      </c>
      <c r="Y138" s="264">
        <f t="shared" si="55"/>
        <v>10843.315149042228</v>
      </c>
      <c r="Z138" s="179"/>
      <c r="AC138" s="228"/>
      <c r="AD138" s="228"/>
      <c r="AE138" s="228"/>
      <c r="AF138" s="228"/>
      <c r="AG138" s="228"/>
      <c r="AH138" s="228"/>
      <c r="AI138" s="228"/>
      <c r="AJ138" s="228"/>
      <c r="AK138" s="228"/>
      <c r="AL138" s="228"/>
      <c r="AM138" s="228"/>
      <c r="AN138" s="228"/>
      <c r="AO138" s="228"/>
      <c r="AP138" s="228"/>
      <c r="AQ138" s="228"/>
      <c r="AR138" s="228"/>
      <c r="AS138" s="228"/>
      <c r="AT138" s="228"/>
      <c r="AU138" s="228"/>
      <c r="AV138" s="228"/>
      <c r="AW138" s="228"/>
      <c r="AX138" s="228"/>
      <c r="AY138" s="228"/>
      <c r="AZ138" s="228"/>
    </row>
    <row r="139" spans="1:52" x14ac:dyDescent="0.25">
      <c r="A139">
        <v>2.2000000000000002</v>
      </c>
      <c r="B139" s="40" t="s">
        <v>744</v>
      </c>
      <c r="C139" t="s">
        <v>720</v>
      </c>
      <c r="E139" s="191" t="s">
        <v>370</v>
      </c>
      <c r="F139" t="s">
        <v>719</v>
      </c>
      <c r="G139" s="228">
        <v>136.86423640486103</v>
      </c>
      <c r="H139" s="234">
        <v>4.9995000000000003</v>
      </c>
      <c r="I139" s="235">
        <f t="shared" ref="I139:I144" si="70">G139*H139</f>
        <v>684.25274990610274</v>
      </c>
      <c r="J139" s="192">
        <v>0.03</v>
      </c>
      <c r="K139" s="234">
        <v>6.6660000000000013</v>
      </c>
      <c r="L139" s="235">
        <f t="shared" si="68"/>
        <v>939.70710987104792</v>
      </c>
      <c r="M139" s="192">
        <v>0.03</v>
      </c>
      <c r="N139" s="234">
        <v>6.6660000000000013</v>
      </c>
      <c r="O139" s="235">
        <f t="shared" si="53"/>
        <v>967.89832316717934</v>
      </c>
      <c r="P139" s="192">
        <v>0.03</v>
      </c>
      <c r="Q139" s="234">
        <v>6.6660000000000013</v>
      </c>
      <c r="R139" s="235">
        <f t="shared" si="69"/>
        <v>996.93527286219478</v>
      </c>
      <c r="S139" s="192">
        <v>0.03</v>
      </c>
      <c r="T139" s="234">
        <v>6.6660000000000013</v>
      </c>
      <c r="U139" s="235">
        <f t="shared" si="57"/>
        <v>1026.8433310480607</v>
      </c>
      <c r="V139" s="192">
        <v>0.03</v>
      </c>
      <c r="W139" s="234">
        <v>6.6660000000000013</v>
      </c>
      <c r="X139" s="228">
        <f t="shared" ref="X139:X141" si="71">U139*(1+V139)</f>
        <v>1057.6486309795025</v>
      </c>
      <c r="Y139" s="264">
        <f t="shared" si="55"/>
        <v>5673.2854178340885</v>
      </c>
      <c r="Z139" s="179"/>
      <c r="AC139" s="228"/>
      <c r="AD139" s="228"/>
      <c r="AE139" s="228"/>
      <c r="AF139" s="228"/>
      <c r="AG139" s="228"/>
      <c r="AH139" s="228"/>
      <c r="AI139" s="228"/>
      <c r="AJ139" s="228"/>
      <c r="AK139" s="228"/>
      <c r="AL139" s="228"/>
      <c r="AM139" s="228"/>
      <c r="AN139" s="228"/>
      <c r="AO139" s="228"/>
      <c r="AP139" s="228"/>
      <c r="AQ139" s="228"/>
      <c r="AR139" s="228"/>
      <c r="AS139" s="228"/>
      <c r="AT139" s="228"/>
      <c r="AU139" s="228"/>
      <c r="AV139" s="228"/>
      <c r="AW139" s="228"/>
      <c r="AX139" s="228"/>
      <c r="AY139" s="228"/>
      <c r="AZ139" s="228"/>
    </row>
    <row r="140" spans="1:52" x14ac:dyDescent="0.25">
      <c r="A140">
        <v>2.2000000000000002</v>
      </c>
      <c r="B140" s="40" t="s">
        <v>744</v>
      </c>
      <c r="C140" t="s">
        <v>721</v>
      </c>
      <c r="E140" s="191" t="s">
        <v>370</v>
      </c>
      <c r="F140" t="s">
        <v>719</v>
      </c>
      <c r="G140" s="228">
        <v>634.3424778809258</v>
      </c>
      <c r="H140" s="234">
        <v>4.9995000000000003</v>
      </c>
      <c r="I140" s="235">
        <f t="shared" si="70"/>
        <v>3171.3952181656887</v>
      </c>
      <c r="J140" s="192">
        <v>0.03</v>
      </c>
      <c r="K140" s="234">
        <v>6.6660000000000013</v>
      </c>
      <c r="L140" s="235">
        <f t="shared" si="68"/>
        <v>4355.3827662808799</v>
      </c>
      <c r="M140" s="192">
        <v>0.03</v>
      </c>
      <c r="N140" s="234">
        <v>6.6660000000000013</v>
      </c>
      <c r="O140" s="235">
        <f t="shared" si="53"/>
        <v>4486.0442492693064</v>
      </c>
      <c r="P140" s="192">
        <v>0.03</v>
      </c>
      <c r="Q140" s="234">
        <v>6.6660000000000013</v>
      </c>
      <c r="R140" s="235">
        <f t="shared" si="69"/>
        <v>4620.6255767473858</v>
      </c>
      <c r="S140" s="192">
        <v>0.03</v>
      </c>
      <c r="T140" s="234">
        <v>6.6660000000000013</v>
      </c>
      <c r="U140" s="235">
        <f t="shared" si="57"/>
        <v>4759.2443440498073</v>
      </c>
      <c r="V140" s="192">
        <v>0.03</v>
      </c>
      <c r="W140" s="234">
        <v>6.6660000000000013</v>
      </c>
      <c r="X140" s="228">
        <f t="shared" si="71"/>
        <v>4902.0216743713017</v>
      </c>
      <c r="Y140" s="264">
        <f t="shared" si="55"/>
        <v>26294.713828884371</v>
      </c>
      <c r="Z140" s="179"/>
      <c r="AC140" s="228"/>
      <c r="AD140" s="228"/>
      <c r="AE140" s="228"/>
      <c r="AF140" s="228"/>
      <c r="AG140" s="228"/>
      <c r="AH140" s="228"/>
      <c r="AI140" s="228"/>
      <c r="AJ140" s="228"/>
      <c r="AK140" s="228"/>
      <c r="AL140" s="228"/>
      <c r="AM140" s="228"/>
      <c r="AN140" s="228"/>
      <c r="AO140" s="228"/>
      <c r="AP140" s="228"/>
      <c r="AQ140" s="228"/>
      <c r="AR140" s="228"/>
      <c r="AS140" s="228"/>
      <c r="AT140" s="228"/>
      <c r="AU140" s="228"/>
      <c r="AV140" s="228"/>
      <c r="AW140" s="228"/>
      <c r="AX140" s="228"/>
      <c r="AY140" s="228"/>
      <c r="AZ140" s="228"/>
    </row>
    <row r="141" spans="1:52" x14ac:dyDescent="0.25">
      <c r="A141">
        <v>2.2000000000000002</v>
      </c>
      <c r="B141" s="40" t="s">
        <v>744</v>
      </c>
      <c r="C141" t="s">
        <v>722</v>
      </c>
      <c r="E141" s="191" t="s">
        <v>370</v>
      </c>
      <c r="F141" t="s">
        <v>719</v>
      </c>
      <c r="G141" s="228">
        <v>238.15907028456934</v>
      </c>
      <c r="H141" s="234">
        <v>6.6660000000000013</v>
      </c>
      <c r="I141" s="235">
        <f t="shared" si="70"/>
        <v>1587.5683625169395</v>
      </c>
      <c r="J141" s="192">
        <v>0.03</v>
      </c>
      <c r="K141" s="234">
        <v>6.6660000000000013</v>
      </c>
      <c r="L141" s="235">
        <f t="shared" si="68"/>
        <v>1635.1954133924478</v>
      </c>
      <c r="M141" s="192">
        <v>0.03</v>
      </c>
      <c r="N141" s="234">
        <v>6.6660000000000013</v>
      </c>
      <c r="O141" s="235">
        <f t="shared" si="53"/>
        <v>1684.2512757942213</v>
      </c>
      <c r="P141" s="192">
        <v>0.03</v>
      </c>
      <c r="Q141" s="234">
        <v>6.6660000000000013</v>
      </c>
      <c r="R141" s="235">
        <f t="shared" si="69"/>
        <v>1734.778814068048</v>
      </c>
      <c r="S141" s="192">
        <v>0.03</v>
      </c>
      <c r="T141" s="234">
        <v>6.6660000000000013</v>
      </c>
      <c r="U141" s="235">
        <f t="shared" si="57"/>
        <v>1786.8221784900895</v>
      </c>
      <c r="V141" s="192">
        <v>0.03</v>
      </c>
      <c r="W141" s="234">
        <v>6.6660000000000013</v>
      </c>
      <c r="X141" s="228">
        <f t="shared" si="71"/>
        <v>1840.4268438447923</v>
      </c>
      <c r="Y141" s="264">
        <f t="shared" si="55"/>
        <v>10269.042888106538</v>
      </c>
      <c r="Z141" s="179"/>
      <c r="AC141" s="228"/>
      <c r="AD141" s="228"/>
      <c r="AE141" s="228"/>
      <c r="AF141" s="228"/>
      <c r="AG141" s="228"/>
      <c r="AH141" s="228"/>
      <c r="AI141" s="228"/>
      <c r="AJ141" s="228"/>
      <c r="AK141" s="228"/>
      <c r="AL141" s="228"/>
      <c r="AM141" s="228"/>
      <c r="AN141" s="228"/>
      <c r="AO141" s="228"/>
      <c r="AP141" s="228"/>
      <c r="AQ141" s="228"/>
      <c r="AR141" s="228"/>
      <c r="AS141" s="228"/>
      <c r="AT141" s="228"/>
      <c r="AU141" s="228"/>
      <c r="AV141" s="228"/>
      <c r="AW141" s="228"/>
      <c r="AX141" s="228"/>
      <c r="AY141" s="228"/>
      <c r="AZ141" s="228"/>
    </row>
    <row r="142" spans="1:52" x14ac:dyDescent="0.25">
      <c r="A142">
        <v>2.2000000000000002</v>
      </c>
      <c r="B142" s="40" t="s">
        <v>744</v>
      </c>
      <c r="C142" t="s">
        <v>723</v>
      </c>
      <c r="E142" s="191" t="s">
        <v>370</v>
      </c>
      <c r="F142" t="s">
        <v>719</v>
      </c>
      <c r="G142" s="228">
        <v>114.53618058036265</v>
      </c>
      <c r="H142" s="234">
        <v>0</v>
      </c>
      <c r="I142" s="235">
        <f t="shared" si="70"/>
        <v>0</v>
      </c>
      <c r="J142" s="192">
        <v>0.03</v>
      </c>
      <c r="K142" s="234">
        <v>6.6660000000000013</v>
      </c>
      <c r="L142" s="235">
        <f t="shared" si="68"/>
        <v>786.40312514115851</v>
      </c>
      <c r="M142" s="192">
        <v>0.03</v>
      </c>
      <c r="N142" s="234">
        <v>6.6660000000000013</v>
      </c>
      <c r="O142" s="235">
        <f t="shared" si="53"/>
        <v>809.99521889539324</v>
      </c>
      <c r="P142" s="192">
        <v>0.03</v>
      </c>
      <c r="Q142" s="234">
        <v>6.6660000000000013</v>
      </c>
      <c r="R142" s="235">
        <f t="shared" si="69"/>
        <v>834.295075462255</v>
      </c>
      <c r="S142" s="192">
        <v>0.03</v>
      </c>
      <c r="T142" s="234">
        <v>6.6660000000000013</v>
      </c>
      <c r="U142" s="235">
        <f t="shared" si="57"/>
        <v>859.32392772612263</v>
      </c>
      <c r="V142" s="192">
        <v>0.03</v>
      </c>
      <c r="W142" s="234">
        <v>3.3330000000000006</v>
      </c>
      <c r="X142" s="228">
        <f>U142*(1+V142)/2</f>
        <v>442.55182277895318</v>
      </c>
      <c r="Y142" s="264">
        <f t="shared" si="55"/>
        <v>3732.5691700038828</v>
      </c>
      <c r="Z142" s="179"/>
      <c r="AC142" s="228"/>
      <c r="AD142" s="228"/>
      <c r="AE142" s="228"/>
      <c r="AF142" s="228"/>
      <c r="AG142" s="228"/>
      <c r="AH142" s="228"/>
      <c r="AI142" s="228"/>
      <c r="AJ142" s="228"/>
      <c r="AK142" s="228"/>
      <c r="AL142" s="228"/>
      <c r="AM142" s="228"/>
      <c r="AN142" s="228"/>
      <c r="AO142" s="228"/>
      <c r="AP142" s="228"/>
      <c r="AQ142" s="228"/>
      <c r="AR142" s="228"/>
      <c r="AS142" s="228"/>
      <c r="AT142" s="228"/>
      <c r="AU142" s="228"/>
      <c r="AV142" s="228"/>
      <c r="AW142" s="228"/>
      <c r="AX142" s="228"/>
      <c r="AY142" s="228"/>
      <c r="AZ142" s="228"/>
    </row>
    <row r="143" spans="1:52" x14ac:dyDescent="0.25">
      <c r="A143">
        <v>2.2000000000000002</v>
      </c>
      <c r="B143" s="40" t="s">
        <v>744</v>
      </c>
      <c r="C143" t="s">
        <v>724</v>
      </c>
      <c r="E143" s="191" t="s">
        <v>370</v>
      </c>
      <c r="F143" t="s">
        <v>719</v>
      </c>
      <c r="G143" s="228">
        <v>156.92639796371139</v>
      </c>
      <c r="H143" s="234">
        <v>4.9995000000000003</v>
      </c>
      <c r="I143" s="235">
        <f t="shared" si="70"/>
        <v>784.55352661957511</v>
      </c>
      <c r="J143" s="192">
        <v>0.03</v>
      </c>
      <c r="K143" s="234">
        <v>6.6660000000000013</v>
      </c>
      <c r="L143" s="235">
        <f t="shared" si="68"/>
        <v>1077.4535098908834</v>
      </c>
      <c r="M143" s="192">
        <v>0.03</v>
      </c>
      <c r="N143" s="234">
        <v>6.6660000000000013</v>
      </c>
      <c r="O143" s="235">
        <f t="shared" si="53"/>
        <v>1109.77711518761</v>
      </c>
      <c r="P143" s="192">
        <v>0.03</v>
      </c>
      <c r="Q143" s="234">
        <v>6.6660000000000013</v>
      </c>
      <c r="R143" s="235">
        <f t="shared" si="69"/>
        <v>1143.0704286432383</v>
      </c>
      <c r="S143" s="192">
        <v>0.03</v>
      </c>
      <c r="T143" s="234">
        <v>6.6660000000000013</v>
      </c>
      <c r="U143" s="235">
        <f t="shared" si="57"/>
        <v>1177.3625415025356</v>
      </c>
      <c r="V143" s="192">
        <v>0.03</v>
      </c>
      <c r="W143" s="234">
        <v>0</v>
      </c>
      <c r="Y143" s="264">
        <f t="shared" si="55"/>
        <v>5292.2171218438425</v>
      </c>
      <c r="Z143" s="179"/>
      <c r="AC143" s="228"/>
      <c r="AD143" s="228"/>
      <c r="AE143" s="228"/>
      <c r="AF143" s="228"/>
      <c r="AG143" s="228"/>
      <c r="AH143" s="228"/>
      <c r="AI143" s="228"/>
      <c r="AJ143" s="228"/>
      <c r="AK143" s="228"/>
      <c r="AL143" s="228"/>
      <c r="AM143" s="228"/>
      <c r="AN143" s="228"/>
      <c r="AO143" s="228"/>
      <c r="AP143" s="228"/>
      <c r="AQ143" s="228"/>
      <c r="AR143" s="228"/>
      <c r="AS143" s="228"/>
      <c r="AT143" s="228"/>
      <c r="AU143" s="228"/>
      <c r="AV143" s="228"/>
      <c r="AW143" s="228"/>
      <c r="AX143" s="228"/>
      <c r="AY143" s="228"/>
      <c r="AZ143" s="228"/>
    </row>
    <row r="144" spans="1:52" ht="30" x14ac:dyDescent="0.25">
      <c r="A144">
        <v>2.2000000000000002</v>
      </c>
      <c r="B144" s="40" t="s">
        <v>744</v>
      </c>
      <c r="C144" t="s">
        <v>725</v>
      </c>
      <c r="E144" s="313" t="s">
        <v>100</v>
      </c>
      <c r="F144" t="s">
        <v>719</v>
      </c>
      <c r="G144" s="228">
        <v>114.53618058036265</v>
      </c>
      <c r="H144" s="234">
        <v>4.9995000000000003</v>
      </c>
      <c r="I144" s="235">
        <f t="shared" si="70"/>
        <v>572.62363481152317</v>
      </c>
      <c r="J144" s="192">
        <v>0.03</v>
      </c>
      <c r="K144" s="234">
        <v>6.6660000000000013</v>
      </c>
      <c r="L144" s="235">
        <f t="shared" si="68"/>
        <v>786.40312514115851</v>
      </c>
      <c r="M144" s="192">
        <v>0.03</v>
      </c>
      <c r="N144" s="234">
        <v>6.6660000000000013</v>
      </c>
      <c r="O144" s="235">
        <f t="shared" si="53"/>
        <v>809.99521889539324</v>
      </c>
      <c r="P144" s="192">
        <v>0.03</v>
      </c>
      <c r="Q144" s="234">
        <v>6.6660000000000013</v>
      </c>
      <c r="R144" s="235">
        <f t="shared" si="69"/>
        <v>834.295075462255</v>
      </c>
      <c r="S144" s="192">
        <v>0.03</v>
      </c>
      <c r="T144" s="234">
        <v>6.6660000000000013</v>
      </c>
      <c r="U144" s="235">
        <f t="shared" si="57"/>
        <v>859.32392772612263</v>
      </c>
      <c r="V144" s="192">
        <v>0.03</v>
      </c>
      <c r="W144" s="234">
        <v>3.3330000000000006</v>
      </c>
      <c r="X144" s="228">
        <f>U144*(1+V144)/2</f>
        <v>442.55182277895318</v>
      </c>
      <c r="Y144" s="264">
        <f t="shared" si="55"/>
        <v>4305.1928048154059</v>
      </c>
      <c r="Z144" s="179"/>
      <c r="AC144" s="228"/>
      <c r="AD144" s="228"/>
      <c r="AE144" s="228"/>
      <c r="AF144" s="228"/>
      <c r="AG144" s="228"/>
      <c r="AH144" s="228"/>
      <c r="AI144" s="228"/>
      <c r="AJ144" s="228"/>
      <c r="AK144" s="228"/>
      <c r="AL144" s="228"/>
      <c r="AM144" s="228"/>
      <c r="AN144" s="228"/>
      <c r="AO144" s="228"/>
      <c r="AP144" s="228"/>
      <c r="AQ144" s="228"/>
      <c r="AR144" s="228"/>
      <c r="AS144" s="228"/>
      <c r="AT144" s="228"/>
      <c r="AU144" s="228"/>
      <c r="AV144" s="228"/>
      <c r="AW144" s="228"/>
      <c r="AX144" s="228"/>
      <c r="AY144" s="228"/>
      <c r="AZ144" s="228"/>
    </row>
    <row r="145" spans="1:52" ht="30" x14ac:dyDescent="0.25">
      <c r="A145">
        <v>2.2000000000000002</v>
      </c>
      <c r="B145" s="40" t="s">
        <v>744</v>
      </c>
      <c r="C145" t="s">
        <v>726</v>
      </c>
      <c r="E145" s="313" t="s">
        <v>100</v>
      </c>
      <c r="F145" t="s">
        <v>719</v>
      </c>
      <c r="G145" s="228">
        <v>65.831220731684198</v>
      </c>
      <c r="H145" s="234">
        <v>3.3330000000000006</v>
      </c>
      <c r="I145" s="235">
        <f>G145*H145*5</f>
        <v>1097.0772934935173</v>
      </c>
      <c r="J145" s="192">
        <v>0.03</v>
      </c>
      <c r="K145" s="234">
        <v>6.6660000000000013</v>
      </c>
      <c r="L145" s="235">
        <f>G145*(1+J145)*K145*5</f>
        <v>2259.979224596646</v>
      </c>
      <c r="M145" s="192">
        <v>0.03</v>
      </c>
      <c r="N145" s="234">
        <v>6.6660000000000013</v>
      </c>
      <c r="O145" s="235">
        <f t="shared" si="53"/>
        <v>2327.7786013345453</v>
      </c>
      <c r="P145" s="192">
        <v>0.03</v>
      </c>
      <c r="Q145" s="234">
        <v>6.6660000000000013</v>
      </c>
      <c r="R145" s="235">
        <f t="shared" si="69"/>
        <v>2397.6119593745816</v>
      </c>
      <c r="S145" s="192">
        <v>0.03</v>
      </c>
      <c r="T145" s="234">
        <v>6.6660000000000013</v>
      </c>
      <c r="U145" s="235">
        <f t="shared" si="57"/>
        <v>2469.540318155819</v>
      </c>
      <c r="V145" s="192">
        <v>0.03</v>
      </c>
      <c r="W145" s="234">
        <v>3.3330000000000006</v>
      </c>
      <c r="X145" s="228">
        <f>U145*(1+V145)/2</f>
        <v>1271.8132638502468</v>
      </c>
      <c r="Y145" s="264">
        <f t="shared" si="55"/>
        <v>11823.800660805355</v>
      </c>
      <c r="Z145" s="179"/>
      <c r="AC145" s="228"/>
      <c r="AD145" s="228"/>
      <c r="AE145" s="228"/>
      <c r="AF145" s="228"/>
      <c r="AG145" s="228"/>
      <c r="AH145" s="228"/>
      <c r="AI145" s="228"/>
      <c r="AJ145" s="228"/>
      <c r="AK145" s="228"/>
      <c r="AL145" s="228"/>
      <c r="AM145" s="228"/>
      <c r="AN145" s="228"/>
      <c r="AO145" s="228"/>
      <c r="AP145" s="228"/>
      <c r="AQ145" s="228"/>
      <c r="AR145" s="228"/>
      <c r="AS145" s="228"/>
      <c r="AT145" s="228"/>
      <c r="AU145" s="228"/>
      <c r="AV145" s="228"/>
      <c r="AW145" s="228"/>
      <c r="AX145" s="228"/>
      <c r="AY145" s="228"/>
      <c r="AZ145" s="228"/>
    </row>
    <row r="146" spans="1:52" ht="30" x14ac:dyDescent="0.25">
      <c r="A146">
        <v>2.2000000000000002</v>
      </c>
      <c r="B146" s="40" t="s">
        <v>744</v>
      </c>
      <c r="C146" t="s">
        <v>727</v>
      </c>
      <c r="E146" s="313" t="s">
        <v>100</v>
      </c>
      <c r="F146" t="s">
        <v>719</v>
      </c>
      <c r="G146" s="228">
        <v>54.214002090893388</v>
      </c>
      <c r="H146" s="234">
        <v>3.3330000000000006</v>
      </c>
      <c r="I146" s="235">
        <f>G146*H146*16</f>
        <v>2891.124303503163</v>
      </c>
      <c r="J146" s="192">
        <v>0.03</v>
      </c>
      <c r="K146" s="234">
        <v>6.6660000000000013</v>
      </c>
      <c r="L146" s="235">
        <f>G146*(1+J146)*K146*16</f>
        <v>5955.7160652165157</v>
      </c>
      <c r="M146" s="192">
        <v>0.03</v>
      </c>
      <c r="N146" s="234">
        <v>6.6660000000000013</v>
      </c>
      <c r="O146" s="235">
        <f t="shared" si="53"/>
        <v>6134.3875471730116</v>
      </c>
      <c r="P146" s="192">
        <v>0.03</v>
      </c>
      <c r="Q146" s="234">
        <v>6.6660000000000013</v>
      </c>
      <c r="R146" s="235">
        <f t="shared" si="69"/>
        <v>6318.4191735882023</v>
      </c>
      <c r="S146" s="192">
        <v>0.03</v>
      </c>
      <c r="T146" s="234">
        <v>6.6660000000000013</v>
      </c>
      <c r="U146" s="235">
        <f t="shared" si="57"/>
        <v>6507.9717487958487</v>
      </c>
      <c r="V146" s="192">
        <v>0.03</v>
      </c>
      <c r="W146" s="234">
        <v>3.3330000000000006</v>
      </c>
      <c r="X146" s="228">
        <f>U146*(1+V146)/2</f>
        <v>3351.6054506298624</v>
      </c>
      <c r="Y146" s="264">
        <f t="shared" si="55"/>
        <v>31159.224288906604</v>
      </c>
      <c r="Z146" s="179"/>
      <c r="AC146" s="228"/>
      <c r="AD146" s="228"/>
      <c r="AE146" s="228"/>
      <c r="AF146" s="228"/>
      <c r="AG146" s="228"/>
      <c r="AH146" s="228"/>
      <c r="AI146" s="228"/>
      <c r="AJ146" s="228"/>
      <c r="AK146" s="228"/>
      <c r="AL146" s="228"/>
      <c r="AM146" s="228"/>
      <c r="AN146" s="228"/>
      <c r="AO146" s="228"/>
      <c r="AP146" s="228"/>
      <c r="AQ146" s="228"/>
      <c r="AR146" s="228"/>
      <c r="AS146" s="228"/>
      <c r="AT146" s="228"/>
      <c r="AU146" s="228"/>
      <c r="AV146" s="228"/>
      <c r="AW146" s="228"/>
      <c r="AX146" s="228"/>
      <c r="AY146" s="228"/>
      <c r="AZ146" s="228"/>
    </row>
    <row r="147" spans="1:52" s="179" customFormat="1" x14ac:dyDescent="0.25">
      <c r="A147" s="193">
        <v>2.2000000000000002</v>
      </c>
      <c r="B147" s="193" t="s">
        <v>744</v>
      </c>
      <c r="C147" s="193" t="s">
        <v>228</v>
      </c>
      <c r="D147" s="193" t="s">
        <v>224</v>
      </c>
      <c r="E147" s="194"/>
      <c r="F147" s="193"/>
      <c r="G147" s="236"/>
      <c r="H147" s="236">
        <f>SUM(H138:H146)</f>
        <v>38.329500000000003</v>
      </c>
      <c r="I147" s="238">
        <f>SUM(I138:I146)</f>
        <v>12096.403116003319</v>
      </c>
      <c r="J147" s="196"/>
      <c r="K147" s="236">
        <f>SUM(K138:K146)</f>
        <v>59.994000000000021</v>
      </c>
      <c r="L147" s="238">
        <f>SUM(L138:L146)</f>
        <v>19592.296696592624</v>
      </c>
      <c r="M147" s="196"/>
      <c r="N147" s="236">
        <f>SUM(N138:N146)</f>
        <v>59.994000000000021</v>
      </c>
      <c r="O147" s="238">
        <f>SUM(O138:O146)</f>
        <v>20180.065597490408</v>
      </c>
      <c r="P147" s="196"/>
      <c r="Q147" s="236">
        <f>SUM(Q138:Q146)</f>
        <v>59.994000000000021</v>
      </c>
      <c r="R147" s="238">
        <f>SUM(R138:R146)</f>
        <v>20785.467565415118</v>
      </c>
      <c r="S147" s="196"/>
      <c r="T147" s="236">
        <f>SUM(T138:T146)</f>
        <v>59.994000000000021</v>
      </c>
      <c r="U147" s="238">
        <f>SUM(U138:U146)</f>
        <v>21409.031592377571</v>
      </c>
      <c r="V147" s="196"/>
      <c r="W147" s="236">
        <f>SUM(W138:W146)</f>
        <v>39.996000000000002</v>
      </c>
      <c r="X147" s="238">
        <f>SUM(X138:X146)</f>
        <v>15330.096762363271</v>
      </c>
      <c r="Y147" s="265">
        <f t="shared" si="55"/>
        <v>109393.3613302423</v>
      </c>
      <c r="AA147" s="240"/>
      <c r="AB147" s="228"/>
      <c r="AC147" s="228"/>
      <c r="AD147" s="228"/>
      <c r="AE147" s="228"/>
      <c r="AF147" s="228"/>
      <c r="AG147" s="228"/>
      <c r="AH147" s="228"/>
      <c r="AI147" s="228"/>
      <c r="AJ147" s="228"/>
      <c r="AK147" s="228"/>
      <c r="AL147" s="228"/>
      <c r="AM147" s="228"/>
      <c r="AN147" s="228"/>
      <c r="AO147" s="228"/>
      <c r="AP147" s="228"/>
      <c r="AQ147" s="228"/>
      <c r="AR147" s="228"/>
      <c r="AS147" s="228"/>
      <c r="AT147" s="228"/>
      <c r="AU147" s="228"/>
      <c r="AV147" s="228"/>
      <c r="AW147" s="228"/>
      <c r="AX147" s="228"/>
      <c r="AY147" s="228"/>
      <c r="AZ147" s="228"/>
    </row>
    <row r="148" spans="1:52" s="179" customFormat="1" ht="15.75" thickBot="1" x14ac:dyDescent="0.3">
      <c r="A148" s="197">
        <v>2.2000000000000002</v>
      </c>
      <c r="B148" s="521" t="s">
        <v>745</v>
      </c>
      <c r="C148" s="521"/>
      <c r="D148" s="227"/>
      <c r="E148" s="198"/>
      <c r="F148" s="197"/>
      <c r="G148" s="237"/>
      <c r="H148" s="237">
        <f>H137+H147</f>
        <v>76.659000000000006</v>
      </c>
      <c r="I148" s="239">
        <f t="shared" ref="I148:Y148" si="72">I137+I147</f>
        <v>24192.806232006638</v>
      </c>
      <c r="J148" s="201">
        <f t="shared" si="72"/>
        <v>0</v>
      </c>
      <c r="K148" s="237">
        <f t="shared" si="72"/>
        <v>119.98800000000004</v>
      </c>
      <c r="L148" s="239">
        <f t="shared" si="72"/>
        <v>39184.593393185249</v>
      </c>
      <c r="M148" s="201">
        <f t="shared" si="72"/>
        <v>0</v>
      </c>
      <c r="N148" s="237">
        <f t="shared" si="72"/>
        <v>119.98800000000004</v>
      </c>
      <c r="O148" s="239">
        <f t="shared" si="72"/>
        <v>40360.131194980815</v>
      </c>
      <c r="P148" s="201">
        <f t="shared" si="72"/>
        <v>0</v>
      </c>
      <c r="Q148" s="237">
        <f t="shared" si="72"/>
        <v>119.98800000000004</v>
      </c>
      <c r="R148" s="239">
        <f t="shared" si="72"/>
        <v>41570.935130830236</v>
      </c>
      <c r="S148" s="201">
        <f t="shared" si="72"/>
        <v>0</v>
      </c>
      <c r="T148" s="237">
        <f t="shared" si="72"/>
        <v>119.98800000000004</v>
      </c>
      <c r="U148" s="239">
        <f t="shared" si="72"/>
        <v>42818.063184755141</v>
      </c>
      <c r="V148" s="201">
        <f t="shared" si="72"/>
        <v>0</v>
      </c>
      <c r="W148" s="237">
        <f t="shared" si="72"/>
        <v>79.992000000000004</v>
      </c>
      <c r="X148" s="239">
        <f t="shared" si="72"/>
        <v>30660.193524726543</v>
      </c>
      <c r="Y148" s="303">
        <f t="shared" si="72"/>
        <v>218786.72266048461</v>
      </c>
      <c r="AA148" s="240"/>
      <c r="AB148" s="228"/>
      <c r="AC148" s="228"/>
      <c r="AD148" s="228"/>
      <c r="AE148" s="228"/>
      <c r="AF148" s="228"/>
      <c r="AG148" s="228"/>
      <c r="AH148" s="228"/>
      <c r="AI148" s="228"/>
      <c r="AJ148" s="228"/>
      <c r="AK148" s="228"/>
      <c r="AL148" s="228"/>
      <c r="AM148" s="228"/>
      <c r="AN148" s="228"/>
      <c r="AO148" s="228"/>
      <c r="AP148" s="228"/>
      <c r="AQ148" s="228"/>
      <c r="AR148" s="228"/>
      <c r="AS148" s="228"/>
      <c r="AT148" s="228"/>
      <c r="AU148" s="228"/>
      <c r="AV148" s="228"/>
      <c r="AW148" s="228"/>
      <c r="AX148" s="228"/>
      <c r="AY148" s="228"/>
      <c r="AZ148" s="228"/>
    </row>
    <row r="149" spans="1:52" x14ac:dyDescent="0.25">
      <c r="A149">
        <v>2.2999999999999998</v>
      </c>
      <c r="B149" s="40" t="s">
        <v>746</v>
      </c>
      <c r="C149" t="s">
        <v>718</v>
      </c>
      <c r="E149" s="191" t="s">
        <v>370</v>
      </c>
      <c r="F149" t="s">
        <v>719</v>
      </c>
      <c r="G149" s="228">
        <v>261.58776417377965</v>
      </c>
      <c r="H149" s="234">
        <v>3.9996000000000005</v>
      </c>
      <c r="I149" s="235">
        <f t="shared" ref="I149:I157" si="73">G149*H149</f>
        <v>1046.2464215894493</v>
      </c>
      <c r="J149" s="192">
        <v>0.03</v>
      </c>
      <c r="K149" s="234">
        <v>5.3328000000000015</v>
      </c>
      <c r="L149" s="235">
        <f t="shared" ref="L149:L157" si="74">G149*(1+J149)*K149</f>
        <v>1436.8450856495106</v>
      </c>
      <c r="M149" s="192">
        <v>0.03</v>
      </c>
      <c r="N149" s="234">
        <v>5.3328000000000015</v>
      </c>
      <c r="O149" s="235">
        <f t="shared" ref="O149:O159" si="75">L149*(1+M149)</f>
        <v>1479.9504382189959</v>
      </c>
      <c r="P149" s="192">
        <v>0.03</v>
      </c>
      <c r="Q149" s="234">
        <v>5.3328000000000015</v>
      </c>
      <c r="R149" s="235">
        <f t="shared" ref="R149:R159" si="76">O149*(1+P149)</f>
        <v>1524.3489513655659</v>
      </c>
      <c r="S149" s="192">
        <v>0.03</v>
      </c>
      <c r="T149" s="234">
        <v>5.3328000000000015</v>
      </c>
      <c r="U149" s="235">
        <f t="shared" ref="U149:U159" si="77">R149*(1+S149)</f>
        <v>1570.0794199065328</v>
      </c>
      <c r="V149" s="192">
        <v>0.03</v>
      </c>
      <c r="W149" s="234">
        <v>5.3328000000000015</v>
      </c>
      <c r="X149" s="228">
        <f t="shared" ref="X149:X152" si="78">U149*(1+V149)</f>
        <v>1617.1818025037289</v>
      </c>
      <c r="Y149" s="264">
        <f t="shared" si="55"/>
        <v>8674.6521192337841</v>
      </c>
      <c r="Z149" s="179"/>
      <c r="AC149" s="228"/>
      <c r="AD149" s="228"/>
      <c r="AE149" s="228"/>
      <c r="AF149" s="228"/>
      <c r="AG149" s="228"/>
      <c r="AH149" s="228"/>
      <c r="AI149" s="228"/>
      <c r="AJ149" s="228"/>
      <c r="AK149" s="228"/>
      <c r="AL149" s="228"/>
      <c r="AM149" s="228"/>
      <c r="AN149" s="228"/>
      <c r="AO149" s="228"/>
      <c r="AP149" s="228"/>
      <c r="AQ149" s="228"/>
      <c r="AR149" s="228"/>
      <c r="AS149" s="228"/>
      <c r="AT149" s="228"/>
      <c r="AU149" s="228"/>
      <c r="AV149" s="228"/>
      <c r="AW149" s="228"/>
      <c r="AX149" s="228"/>
      <c r="AY149" s="228"/>
      <c r="AZ149" s="228"/>
    </row>
    <row r="150" spans="1:52" x14ac:dyDescent="0.25">
      <c r="A150">
        <v>2.2999999999999998</v>
      </c>
      <c r="B150" s="40" t="s">
        <v>746</v>
      </c>
      <c r="C150" t="s">
        <v>720</v>
      </c>
      <c r="E150" s="191" t="s">
        <v>370</v>
      </c>
      <c r="F150" t="s">
        <v>719</v>
      </c>
      <c r="G150" s="228">
        <v>136.86423640486103</v>
      </c>
      <c r="H150" s="234">
        <v>3.9996000000000005</v>
      </c>
      <c r="I150" s="235">
        <f t="shared" si="73"/>
        <v>547.40219992488221</v>
      </c>
      <c r="J150" s="192">
        <v>0.03</v>
      </c>
      <c r="K150" s="234">
        <v>5.3328000000000015</v>
      </c>
      <c r="L150" s="235">
        <f t="shared" si="74"/>
        <v>751.76568789683847</v>
      </c>
      <c r="M150" s="192">
        <v>0.03</v>
      </c>
      <c r="N150" s="234">
        <v>5.3328000000000015</v>
      </c>
      <c r="O150" s="235">
        <f t="shared" si="75"/>
        <v>774.3186585337437</v>
      </c>
      <c r="P150" s="192">
        <v>0.03</v>
      </c>
      <c r="Q150" s="234">
        <v>5.3328000000000015</v>
      </c>
      <c r="R150" s="235">
        <f t="shared" si="76"/>
        <v>797.54821828975605</v>
      </c>
      <c r="S150" s="192">
        <v>0.03</v>
      </c>
      <c r="T150" s="234">
        <v>5.3328000000000015</v>
      </c>
      <c r="U150" s="235">
        <f t="shared" si="77"/>
        <v>821.4746648384488</v>
      </c>
      <c r="V150" s="192">
        <v>0.03</v>
      </c>
      <c r="W150" s="234">
        <v>5.3328000000000015</v>
      </c>
      <c r="X150" s="228">
        <f t="shared" si="78"/>
        <v>846.11890478360226</v>
      </c>
      <c r="Y150" s="264">
        <f t="shared" si="55"/>
        <v>4538.6283342672714</v>
      </c>
      <c r="Z150" s="179"/>
      <c r="AC150" s="228"/>
      <c r="AD150" s="228"/>
      <c r="AE150" s="228"/>
      <c r="AF150" s="228"/>
      <c r="AG150" s="228"/>
      <c r="AH150" s="228"/>
      <c r="AI150" s="228"/>
      <c r="AJ150" s="228"/>
      <c r="AK150" s="228"/>
      <c r="AL150" s="228"/>
      <c r="AM150" s="228"/>
      <c r="AN150" s="228"/>
      <c r="AO150" s="228"/>
      <c r="AP150" s="228"/>
      <c r="AQ150" s="228"/>
      <c r="AR150" s="228"/>
      <c r="AS150" s="228"/>
      <c r="AT150" s="228"/>
      <c r="AU150" s="228"/>
      <c r="AV150" s="228"/>
      <c r="AW150" s="228"/>
      <c r="AX150" s="228"/>
      <c r="AY150" s="228"/>
      <c r="AZ150" s="228"/>
    </row>
    <row r="151" spans="1:52" x14ac:dyDescent="0.25">
      <c r="A151">
        <v>2.2999999999999998</v>
      </c>
      <c r="B151" s="40" t="s">
        <v>746</v>
      </c>
      <c r="C151" t="s">
        <v>721</v>
      </c>
      <c r="E151" s="191" t="s">
        <v>370</v>
      </c>
      <c r="F151" t="s">
        <v>719</v>
      </c>
      <c r="G151" s="228">
        <v>634.3424778809258</v>
      </c>
      <c r="H151" s="234">
        <v>3.9996000000000005</v>
      </c>
      <c r="I151" s="235">
        <f t="shared" si="73"/>
        <v>2537.1161745325512</v>
      </c>
      <c r="J151" s="192">
        <v>0.03</v>
      </c>
      <c r="K151" s="234">
        <v>5.3328000000000015</v>
      </c>
      <c r="L151" s="235">
        <f t="shared" si="74"/>
        <v>3484.306213024704</v>
      </c>
      <c r="M151" s="192">
        <v>0.03</v>
      </c>
      <c r="N151" s="234">
        <v>5.3328000000000015</v>
      </c>
      <c r="O151" s="235">
        <f t="shared" si="75"/>
        <v>3588.8353994154454</v>
      </c>
      <c r="P151" s="192">
        <v>0.03</v>
      </c>
      <c r="Q151" s="234">
        <v>5.3328000000000015</v>
      </c>
      <c r="R151" s="235">
        <f t="shared" si="76"/>
        <v>3696.500461397909</v>
      </c>
      <c r="S151" s="192">
        <v>0.03</v>
      </c>
      <c r="T151" s="234">
        <v>5.3328000000000015</v>
      </c>
      <c r="U151" s="235">
        <f t="shared" si="77"/>
        <v>3807.3954752398463</v>
      </c>
      <c r="V151" s="192">
        <v>0.03</v>
      </c>
      <c r="W151" s="234">
        <v>5.3328000000000015</v>
      </c>
      <c r="X151" s="228">
        <f t="shared" si="78"/>
        <v>3921.6173394970419</v>
      </c>
      <c r="Y151" s="264">
        <f t="shared" si="55"/>
        <v>21035.771063107499</v>
      </c>
      <c r="Z151" s="179"/>
      <c r="AC151" s="228"/>
      <c r="AD151" s="228"/>
      <c r="AE151" s="228"/>
      <c r="AF151" s="228"/>
      <c r="AG151" s="228"/>
      <c r="AH151" s="228"/>
      <c r="AI151" s="228"/>
      <c r="AJ151" s="228"/>
      <c r="AK151" s="228"/>
      <c r="AL151" s="228"/>
      <c r="AM151" s="228"/>
      <c r="AN151" s="228"/>
      <c r="AO151" s="228"/>
      <c r="AP151" s="228"/>
      <c r="AQ151" s="228"/>
      <c r="AR151" s="228"/>
      <c r="AS151" s="228"/>
      <c r="AT151" s="228"/>
      <c r="AU151" s="228"/>
      <c r="AV151" s="228"/>
      <c r="AW151" s="228"/>
      <c r="AX151" s="228"/>
      <c r="AY151" s="228"/>
      <c r="AZ151" s="228"/>
    </row>
    <row r="152" spans="1:52" x14ac:dyDescent="0.25">
      <c r="A152">
        <v>2.2999999999999998</v>
      </c>
      <c r="B152" s="40" t="s">
        <v>746</v>
      </c>
      <c r="C152" t="s">
        <v>722</v>
      </c>
      <c r="E152" s="191" t="s">
        <v>370</v>
      </c>
      <c r="F152" t="s">
        <v>719</v>
      </c>
      <c r="G152" s="228">
        <v>238.15907028456934</v>
      </c>
      <c r="H152" s="234">
        <v>5.3328000000000015</v>
      </c>
      <c r="I152" s="235">
        <f t="shared" si="73"/>
        <v>1270.0546900135516</v>
      </c>
      <c r="J152" s="192">
        <v>0.03</v>
      </c>
      <c r="K152" s="234">
        <v>5.3328000000000015</v>
      </c>
      <c r="L152" s="235">
        <f t="shared" si="74"/>
        <v>1308.1563307139584</v>
      </c>
      <c r="M152" s="192">
        <v>0.03</v>
      </c>
      <c r="N152" s="234">
        <v>5.3328000000000015</v>
      </c>
      <c r="O152" s="235">
        <f t="shared" si="75"/>
        <v>1347.4010206353771</v>
      </c>
      <c r="P152" s="192">
        <v>0.03</v>
      </c>
      <c r="Q152" s="234">
        <v>5.3328000000000015</v>
      </c>
      <c r="R152" s="235">
        <f t="shared" si="76"/>
        <v>1387.8230512544385</v>
      </c>
      <c r="S152" s="192">
        <v>0.03</v>
      </c>
      <c r="T152" s="234">
        <v>5.3328000000000015</v>
      </c>
      <c r="U152" s="235">
        <f t="shared" si="77"/>
        <v>1429.4577427920717</v>
      </c>
      <c r="V152" s="192">
        <v>0.03</v>
      </c>
      <c r="W152" s="234">
        <v>5.3328000000000015</v>
      </c>
      <c r="X152" s="228">
        <f t="shared" si="78"/>
        <v>1472.3414750758338</v>
      </c>
      <c r="Y152" s="264">
        <f t="shared" si="55"/>
        <v>8215.2343104852298</v>
      </c>
      <c r="Z152" s="179"/>
      <c r="AC152" s="228"/>
      <c r="AD152" s="228"/>
      <c r="AE152" s="228"/>
      <c r="AF152" s="228"/>
      <c r="AG152" s="228"/>
      <c r="AH152" s="228"/>
      <c r="AI152" s="228"/>
      <c r="AJ152" s="228"/>
      <c r="AK152" s="228"/>
      <c r="AL152" s="228"/>
      <c r="AM152" s="228"/>
      <c r="AN152" s="228"/>
      <c r="AO152" s="228"/>
      <c r="AP152" s="228"/>
      <c r="AQ152" s="228"/>
      <c r="AR152" s="228"/>
      <c r="AS152" s="228"/>
      <c r="AT152" s="228"/>
      <c r="AU152" s="228"/>
      <c r="AV152" s="228"/>
      <c r="AW152" s="228"/>
      <c r="AX152" s="228"/>
      <c r="AY152" s="228"/>
      <c r="AZ152" s="228"/>
    </row>
    <row r="153" spans="1:52" x14ac:dyDescent="0.25">
      <c r="A153">
        <v>2.2999999999999998</v>
      </c>
      <c r="B153" s="40" t="s">
        <v>746</v>
      </c>
      <c r="C153" t="s">
        <v>723</v>
      </c>
      <c r="E153" s="191" t="s">
        <v>370</v>
      </c>
      <c r="F153" t="s">
        <v>719</v>
      </c>
      <c r="G153" s="228">
        <v>114.53618058036265</v>
      </c>
      <c r="H153" s="234">
        <v>0</v>
      </c>
      <c r="I153" s="235">
        <f t="shared" si="73"/>
        <v>0</v>
      </c>
      <c r="J153" s="192">
        <v>0.03</v>
      </c>
      <c r="K153" s="234">
        <v>5.3328000000000015</v>
      </c>
      <c r="L153" s="235">
        <f t="shared" si="74"/>
        <v>629.1225001129269</v>
      </c>
      <c r="M153" s="192">
        <v>0.03</v>
      </c>
      <c r="N153" s="234">
        <v>5.3328000000000015</v>
      </c>
      <c r="O153" s="235">
        <f t="shared" si="75"/>
        <v>647.9961751163147</v>
      </c>
      <c r="P153" s="192">
        <v>0.03</v>
      </c>
      <c r="Q153" s="234">
        <v>5.3328000000000015</v>
      </c>
      <c r="R153" s="235">
        <f t="shared" si="76"/>
        <v>667.43606036980418</v>
      </c>
      <c r="S153" s="192">
        <v>0.03</v>
      </c>
      <c r="T153" s="234">
        <v>5.3328000000000015</v>
      </c>
      <c r="U153" s="235">
        <f t="shared" si="77"/>
        <v>687.45914218089831</v>
      </c>
      <c r="V153" s="192">
        <v>0.03</v>
      </c>
      <c r="W153" s="234">
        <v>2.6664000000000008</v>
      </c>
      <c r="X153" s="228">
        <f>U153*(1+V153)/2</f>
        <v>354.04145822316264</v>
      </c>
      <c r="Y153" s="264">
        <f t="shared" si="55"/>
        <v>2986.0553360031063</v>
      </c>
      <c r="Z153" s="179"/>
      <c r="AC153" s="228"/>
      <c r="AD153" s="228"/>
      <c r="AE153" s="228"/>
      <c r="AF153" s="228"/>
      <c r="AG153" s="228"/>
      <c r="AH153" s="228"/>
      <c r="AI153" s="228"/>
      <c r="AJ153" s="228"/>
      <c r="AK153" s="228"/>
      <c r="AL153" s="228"/>
      <c r="AM153" s="228"/>
      <c r="AN153" s="228"/>
      <c r="AO153" s="228"/>
      <c r="AP153" s="228"/>
      <c r="AQ153" s="228"/>
      <c r="AR153" s="228"/>
      <c r="AS153" s="228"/>
      <c r="AT153" s="228"/>
      <c r="AU153" s="228"/>
      <c r="AV153" s="228"/>
      <c r="AW153" s="228"/>
      <c r="AX153" s="228"/>
      <c r="AY153" s="228"/>
      <c r="AZ153" s="228"/>
    </row>
    <row r="154" spans="1:52" ht="30" x14ac:dyDescent="0.25">
      <c r="A154">
        <v>2.2999999999999998</v>
      </c>
      <c r="B154" s="40" t="s">
        <v>746</v>
      </c>
      <c r="C154" t="s">
        <v>747</v>
      </c>
      <c r="E154" s="313" t="s">
        <v>100</v>
      </c>
      <c r="F154" t="s">
        <v>719</v>
      </c>
      <c r="G154" s="228">
        <v>104.12380052760241</v>
      </c>
      <c r="H154" s="234">
        <v>24.000000000000007</v>
      </c>
      <c r="I154" s="235">
        <f t="shared" si="73"/>
        <v>2498.9712126624586</v>
      </c>
      <c r="J154" s="192">
        <v>0.03</v>
      </c>
      <c r="K154" s="234">
        <v>48.000000000000014</v>
      </c>
      <c r="L154" s="235">
        <f t="shared" si="74"/>
        <v>5147.8806980846648</v>
      </c>
      <c r="M154" s="192">
        <v>0.03</v>
      </c>
      <c r="N154" s="234">
        <v>48.000000000000014</v>
      </c>
      <c r="O154" s="235">
        <f t="shared" si="75"/>
        <v>5302.3171190272051</v>
      </c>
      <c r="P154" s="192">
        <v>0.03</v>
      </c>
      <c r="Q154" s="234">
        <v>48.000000000000014</v>
      </c>
      <c r="R154" s="235">
        <f t="shared" si="76"/>
        <v>5461.3866325980216</v>
      </c>
      <c r="S154" s="192">
        <v>0.03</v>
      </c>
      <c r="T154" s="234">
        <v>48.000000000000014</v>
      </c>
      <c r="U154" s="235">
        <f t="shared" si="77"/>
        <v>5625.2282315759621</v>
      </c>
      <c r="V154" s="192">
        <v>0.03</v>
      </c>
      <c r="W154" s="234">
        <v>24.000000000000007</v>
      </c>
      <c r="X154" s="228">
        <f>U154*(1+V154)/2</f>
        <v>2896.9925392616205</v>
      </c>
      <c r="Y154" s="264">
        <f t="shared" si="55"/>
        <v>26932.776433209936</v>
      </c>
      <c r="Z154" s="179"/>
      <c r="AC154" s="228"/>
      <c r="AD154" s="228"/>
      <c r="AE154" s="228"/>
      <c r="AF154" s="228"/>
      <c r="AG154" s="228"/>
      <c r="AH154" s="228"/>
      <c r="AI154" s="228"/>
      <c r="AJ154" s="228"/>
      <c r="AK154" s="228"/>
      <c r="AL154" s="228"/>
      <c r="AM154" s="228"/>
      <c r="AN154" s="228"/>
      <c r="AO154" s="228"/>
      <c r="AP154" s="228"/>
      <c r="AQ154" s="228"/>
      <c r="AR154" s="228"/>
      <c r="AS154" s="228"/>
      <c r="AT154" s="228"/>
      <c r="AU154" s="228"/>
      <c r="AV154" s="228"/>
      <c r="AW154" s="228"/>
      <c r="AX154" s="228"/>
      <c r="AY154" s="228"/>
      <c r="AZ154" s="228"/>
    </row>
    <row r="155" spans="1:52" ht="30" x14ac:dyDescent="0.25">
      <c r="A155">
        <v>2.2999999999999998</v>
      </c>
      <c r="B155" s="40" t="s">
        <v>746</v>
      </c>
      <c r="C155" t="s">
        <v>748</v>
      </c>
      <c r="E155" s="313" t="s">
        <v>100</v>
      </c>
      <c r="F155" t="s">
        <v>719</v>
      </c>
      <c r="G155" s="228">
        <v>104.12380052760241</v>
      </c>
      <c r="H155" s="234">
        <v>24.000000000000007</v>
      </c>
      <c r="I155" s="235">
        <f t="shared" si="73"/>
        <v>2498.9712126624586</v>
      </c>
      <c r="J155" s="192">
        <v>0.03</v>
      </c>
      <c r="K155" s="234">
        <v>48.000000000000014</v>
      </c>
      <c r="L155" s="235">
        <f t="shared" si="74"/>
        <v>5147.8806980846648</v>
      </c>
      <c r="M155" s="192">
        <v>0.03</v>
      </c>
      <c r="N155" s="234">
        <v>48.000000000000014</v>
      </c>
      <c r="O155" s="235">
        <f t="shared" si="75"/>
        <v>5302.3171190272051</v>
      </c>
      <c r="P155" s="192">
        <v>0.03</v>
      </c>
      <c r="Q155" s="234">
        <v>48.000000000000014</v>
      </c>
      <c r="R155" s="235">
        <f t="shared" si="76"/>
        <v>5461.3866325980216</v>
      </c>
      <c r="S155" s="192">
        <v>0.03</v>
      </c>
      <c r="T155" s="234">
        <v>48.000000000000014</v>
      </c>
      <c r="U155" s="235">
        <f t="shared" si="77"/>
        <v>5625.2282315759621</v>
      </c>
      <c r="V155" s="192">
        <v>0.03</v>
      </c>
      <c r="W155" s="234">
        <v>24.000000000000007</v>
      </c>
      <c r="X155" s="228">
        <f>U155*(1+V155)/2</f>
        <v>2896.9925392616205</v>
      </c>
      <c r="Y155" s="264">
        <f t="shared" si="55"/>
        <v>26932.776433209936</v>
      </c>
      <c r="Z155" s="179"/>
      <c r="AC155" s="228"/>
      <c r="AD155" s="228"/>
      <c r="AE155" s="228"/>
      <c r="AF155" s="228"/>
      <c r="AG155" s="228"/>
      <c r="AH155" s="228"/>
      <c r="AI155" s="228"/>
      <c r="AJ155" s="228"/>
      <c r="AK155" s="228"/>
      <c r="AL155" s="228"/>
      <c r="AM155" s="228"/>
      <c r="AN155" s="228"/>
      <c r="AO155" s="228"/>
      <c r="AP155" s="228"/>
      <c r="AQ155" s="228"/>
      <c r="AR155" s="228"/>
      <c r="AS155" s="228"/>
      <c r="AT155" s="228"/>
      <c r="AU155" s="228"/>
      <c r="AV155" s="228"/>
      <c r="AW155" s="228"/>
      <c r="AX155" s="228"/>
      <c r="AY155" s="228"/>
      <c r="AZ155" s="228"/>
    </row>
    <row r="156" spans="1:52" x14ac:dyDescent="0.25">
      <c r="A156">
        <v>2.2999999999999998</v>
      </c>
      <c r="B156" s="40" t="s">
        <v>746</v>
      </c>
      <c r="C156" t="s">
        <v>724</v>
      </c>
      <c r="E156" s="313" t="s">
        <v>370</v>
      </c>
      <c r="F156" t="s">
        <v>719</v>
      </c>
      <c r="G156" s="228">
        <v>156.92639796371139</v>
      </c>
      <c r="H156" s="234">
        <v>3.9996000000000005</v>
      </c>
      <c r="I156" s="235">
        <f t="shared" si="73"/>
        <v>627.64282129566016</v>
      </c>
      <c r="J156" s="192">
        <v>0.03</v>
      </c>
      <c r="K156" s="234">
        <v>5.3328000000000015</v>
      </c>
      <c r="L156" s="235">
        <f t="shared" si="74"/>
        <v>861.96280791270681</v>
      </c>
      <c r="M156" s="192">
        <v>0.03</v>
      </c>
      <c r="N156" s="234">
        <v>5.3328000000000015</v>
      </c>
      <c r="O156" s="235">
        <f t="shared" si="75"/>
        <v>887.82169215008798</v>
      </c>
      <c r="P156" s="192">
        <v>0.03</v>
      </c>
      <c r="Q156" s="234">
        <v>5.3328000000000015</v>
      </c>
      <c r="R156" s="235">
        <f t="shared" si="76"/>
        <v>914.45634291459066</v>
      </c>
      <c r="S156" s="192">
        <v>0.03</v>
      </c>
      <c r="T156" s="234">
        <v>5.3328000000000015</v>
      </c>
      <c r="U156" s="235">
        <f t="shared" si="77"/>
        <v>941.89003320202846</v>
      </c>
      <c r="V156" s="192">
        <v>0.03</v>
      </c>
      <c r="W156" s="234">
        <v>0</v>
      </c>
      <c r="Y156" s="264">
        <f t="shared" si="55"/>
        <v>4233.7736974750733</v>
      </c>
      <c r="Z156" s="179"/>
      <c r="AC156" s="228"/>
      <c r="AD156" s="228"/>
      <c r="AE156" s="228"/>
      <c r="AF156" s="228"/>
      <c r="AG156" s="228"/>
      <c r="AH156" s="228"/>
      <c r="AI156" s="228"/>
      <c r="AJ156" s="228"/>
      <c r="AK156" s="228"/>
      <c r="AL156" s="228"/>
      <c r="AM156" s="228"/>
      <c r="AN156" s="228"/>
      <c r="AO156" s="228"/>
      <c r="AP156" s="228"/>
      <c r="AQ156" s="228"/>
      <c r="AR156" s="228"/>
      <c r="AS156" s="228"/>
      <c r="AT156" s="228"/>
      <c r="AU156" s="228"/>
      <c r="AV156" s="228"/>
      <c r="AW156" s="228"/>
      <c r="AX156" s="228"/>
      <c r="AY156" s="228"/>
      <c r="AZ156" s="228"/>
    </row>
    <row r="157" spans="1:52" ht="30" x14ac:dyDescent="0.25">
      <c r="A157">
        <v>2.2999999999999998</v>
      </c>
      <c r="B157" s="40" t="s">
        <v>746</v>
      </c>
      <c r="C157" t="s">
        <v>725</v>
      </c>
      <c r="E157" s="313" t="s">
        <v>100</v>
      </c>
      <c r="F157" t="s">
        <v>719</v>
      </c>
      <c r="G157" s="228">
        <v>114.53618058036265</v>
      </c>
      <c r="H157" s="234">
        <v>3.9996000000000005</v>
      </c>
      <c r="I157" s="235">
        <f t="shared" si="73"/>
        <v>458.09890784921851</v>
      </c>
      <c r="J157" s="192">
        <v>0.03</v>
      </c>
      <c r="K157" s="234">
        <v>5.3328000000000015</v>
      </c>
      <c r="L157" s="235">
        <f t="shared" si="74"/>
        <v>629.1225001129269</v>
      </c>
      <c r="M157" s="192">
        <v>0.03</v>
      </c>
      <c r="N157" s="234">
        <v>5.3328000000000015</v>
      </c>
      <c r="O157" s="235">
        <f t="shared" si="75"/>
        <v>647.9961751163147</v>
      </c>
      <c r="P157" s="192">
        <v>0.03</v>
      </c>
      <c r="Q157" s="234">
        <v>5.3328000000000015</v>
      </c>
      <c r="R157" s="235">
        <f t="shared" si="76"/>
        <v>667.43606036980418</v>
      </c>
      <c r="S157" s="192">
        <v>0.03</v>
      </c>
      <c r="T157" s="234">
        <v>5.3328000000000015</v>
      </c>
      <c r="U157" s="235">
        <f t="shared" si="77"/>
        <v>687.45914218089831</v>
      </c>
      <c r="V157" s="192">
        <v>0.03</v>
      </c>
      <c r="W157" s="234">
        <v>2.6664000000000008</v>
      </c>
      <c r="X157" s="228">
        <f>U157*(1+V157)/2</f>
        <v>354.04145822316264</v>
      </c>
      <c r="Y157" s="264">
        <f t="shared" si="55"/>
        <v>3444.1542438523247</v>
      </c>
      <c r="Z157" s="179"/>
      <c r="AC157" s="228"/>
      <c r="AD157" s="228"/>
      <c r="AE157" s="228"/>
      <c r="AF157" s="228"/>
      <c r="AG157" s="228"/>
      <c r="AH157" s="228"/>
      <c r="AI157" s="228"/>
      <c r="AJ157" s="228"/>
      <c r="AK157" s="228"/>
      <c r="AL157" s="228"/>
      <c r="AM157" s="228"/>
      <c r="AN157" s="228"/>
      <c r="AO157" s="228"/>
      <c r="AP157" s="228"/>
      <c r="AQ157" s="228"/>
      <c r="AR157" s="228"/>
      <c r="AS157" s="228"/>
      <c r="AT157" s="228"/>
      <c r="AU157" s="228"/>
      <c r="AV157" s="228"/>
      <c r="AW157" s="228"/>
      <c r="AX157" s="228"/>
      <c r="AY157" s="228"/>
      <c r="AZ157" s="228"/>
    </row>
    <row r="158" spans="1:52" ht="30" x14ac:dyDescent="0.25">
      <c r="A158">
        <v>2.2999999999999998</v>
      </c>
      <c r="B158" s="40" t="s">
        <v>746</v>
      </c>
      <c r="C158" t="s">
        <v>726</v>
      </c>
      <c r="E158" s="313" t="s">
        <v>100</v>
      </c>
      <c r="F158" t="s">
        <v>719</v>
      </c>
      <c r="G158" s="228">
        <v>65.831220731684198</v>
      </c>
      <c r="H158" s="234">
        <v>2.6664000000000003</v>
      </c>
      <c r="I158" s="235">
        <f>G158*H158*5</f>
        <v>877.66183479481379</v>
      </c>
      <c r="J158" s="192">
        <v>0.03</v>
      </c>
      <c r="K158" s="234">
        <v>5.3328000000000007</v>
      </c>
      <c r="L158" s="235">
        <f>G158*(1+J158)*K158*5</f>
        <v>1807.9833796773166</v>
      </c>
      <c r="M158" s="192">
        <v>0.03</v>
      </c>
      <c r="N158" s="234">
        <v>5.3328000000000007</v>
      </c>
      <c r="O158" s="235">
        <f t="shared" si="75"/>
        <v>1862.2228810676361</v>
      </c>
      <c r="P158" s="192">
        <v>0.03</v>
      </c>
      <c r="Q158" s="234">
        <v>5.3328000000000007</v>
      </c>
      <c r="R158" s="235">
        <f t="shared" si="76"/>
        <v>1918.0895674996652</v>
      </c>
      <c r="S158" s="192">
        <v>0.03</v>
      </c>
      <c r="T158" s="234">
        <v>5.3328000000000007</v>
      </c>
      <c r="U158" s="235">
        <f t="shared" si="77"/>
        <v>1975.6322545246553</v>
      </c>
      <c r="V158" s="192">
        <v>0.03</v>
      </c>
      <c r="W158" s="234">
        <v>2.6664000000000003</v>
      </c>
      <c r="X158" s="228">
        <f>U158*(1+V158)/2</f>
        <v>1017.4506110801975</v>
      </c>
      <c r="Y158" s="264">
        <f t="shared" si="55"/>
        <v>9459.0405286442856</v>
      </c>
      <c r="Z158" s="179"/>
      <c r="AC158" s="228"/>
      <c r="AD158" s="228"/>
      <c r="AE158" s="228"/>
      <c r="AF158" s="228"/>
      <c r="AG158" s="228"/>
      <c r="AH158" s="228"/>
      <c r="AI158" s="228"/>
      <c r="AJ158" s="228"/>
      <c r="AK158" s="228"/>
      <c r="AL158" s="228"/>
      <c r="AM158" s="228"/>
      <c r="AN158" s="228"/>
      <c r="AO158" s="228"/>
      <c r="AP158" s="228"/>
      <c r="AQ158" s="228"/>
      <c r="AR158" s="228"/>
      <c r="AS158" s="228"/>
      <c r="AT158" s="228"/>
      <c r="AU158" s="228"/>
      <c r="AV158" s="228"/>
      <c r="AW158" s="228"/>
      <c r="AX158" s="228"/>
      <c r="AY158" s="228"/>
      <c r="AZ158" s="228"/>
    </row>
    <row r="159" spans="1:52" ht="30" x14ac:dyDescent="0.25">
      <c r="A159">
        <v>2.2999999999999998</v>
      </c>
      <c r="B159" s="40" t="s">
        <v>746</v>
      </c>
      <c r="C159" t="s">
        <v>727</v>
      </c>
      <c r="E159" s="313" t="s">
        <v>100</v>
      </c>
      <c r="F159" t="s">
        <v>719</v>
      </c>
      <c r="G159" s="228">
        <v>54.214002090893388</v>
      </c>
      <c r="H159" s="234">
        <v>2.6664000000000008</v>
      </c>
      <c r="I159" s="235">
        <f>G159*H159*16</f>
        <v>2312.8994428025308</v>
      </c>
      <c r="J159" s="192">
        <v>0.03</v>
      </c>
      <c r="K159" s="234">
        <v>5.3328000000000015</v>
      </c>
      <c r="L159" s="235">
        <f>G159*(1+J159)*K159*16</f>
        <v>4764.5728521732135</v>
      </c>
      <c r="M159" s="192">
        <v>0.03</v>
      </c>
      <c r="N159" s="234">
        <v>5.3328000000000015</v>
      </c>
      <c r="O159" s="235">
        <f t="shared" si="75"/>
        <v>4907.5100377384097</v>
      </c>
      <c r="P159" s="192">
        <v>0.03</v>
      </c>
      <c r="Q159" s="234">
        <v>5.3328000000000015</v>
      </c>
      <c r="R159" s="235">
        <f t="shared" si="76"/>
        <v>5054.7353388705624</v>
      </c>
      <c r="S159" s="192">
        <v>0.03</v>
      </c>
      <c r="T159" s="234">
        <v>5.3328000000000015</v>
      </c>
      <c r="U159" s="235">
        <f t="shared" si="77"/>
        <v>5206.377399036679</v>
      </c>
      <c r="V159" s="192">
        <v>0.03</v>
      </c>
      <c r="W159" s="234">
        <v>2.6664000000000008</v>
      </c>
      <c r="X159" s="228">
        <f>U159*(1+V159)/2</f>
        <v>2681.2843605038897</v>
      </c>
      <c r="Y159" s="264">
        <f t="shared" si="55"/>
        <v>24927.379431125286</v>
      </c>
      <c r="Z159" s="179"/>
      <c r="AC159" s="228"/>
      <c r="AD159" s="228"/>
      <c r="AE159" s="228"/>
      <c r="AF159" s="228"/>
      <c r="AG159" s="228"/>
      <c r="AH159" s="228"/>
      <c r="AI159" s="228"/>
      <c r="AJ159" s="228"/>
      <c r="AK159" s="228"/>
      <c r="AL159" s="228"/>
      <c r="AM159" s="228"/>
      <c r="AN159" s="228"/>
      <c r="AO159" s="228"/>
      <c r="AP159" s="228"/>
      <c r="AQ159" s="228"/>
      <c r="AR159" s="228"/>
      <c r="AS159" s="228"/>
      <c r="AT159" s="228"/>
      <c r="AU159" s="228"/>
      <c r="AV159" s="228"/>
      <c r="AW159" s="228"/>
      <c r="AX159" s="228"/>
      <c r="AY159" s="228"/>
      <c r="AZ159" s="228"/>
    </row>
    <row r="160" spans="1:52" s="179" customFormat="1" x14ac:dyDescent="0.25">
      <c r="A160" s="193">
        <v>2.2999999999999998</v>
      </c>
      <c r="B160" s="193" t="s">
        <v>746</v>
      </c>
      <c r="C160" s="193" t="s">
        <v>239</v>
      </c>
      <c r="D160" s="193" t="s">
        <v>232</v>
      </c>
      <c r="E160" s="194"/>
      <c r="F160" s="193"/>
      <c r="G160" s="236"/>
      <c r="H160" s="236">
        <f>SUM(H149:H159)</f>
        <v>78.663600000000002</v>
      </c>
      <c r="I160" s="238">
        <f>SUM(I149:I159)</f>
        <v>14675.064918127573</v>
      </c>
      <c r="J160" s="196"/>
      <c r="K160" s="236">
        <f>SUM(K149:K159)</f>
        <v>143.99520000000001</v>
      </c>
      <c r="L160" s="238">
        <f>SUM(L149:L159)</f>
        <v>25969.598753443432</v>
      </c>
      <c r="M160" s="196"/>
      <c r="N160" s="236">
        <f>SUM(N149:N159)</f>
        <v>143.99520000000001</v>
      </c>
      <c r="O160" s="238">
        <f>SUM(O149:O159)</f>
        <v>26748.686716046737</v>
      </c>
      <c r="P160" s="196"/>
      <c r="Q160" s="236">
        <f>SUM(Q149:Q159)</f>
        <v>143.99520000000001</v>
      </c>
      <c r="R160" s="238">
        <f>SUM(R149:R159)</f>
        <v>27551.147317528139</v>
      </c>
      <c r="S160" s="196"/>
      <c r="T160" s="236">
        <f>SUM(T149:T159)</f>
        <v>143.99520000000001</v>
      </c>
      <c r="U160" s="238">
        <f>SUM(U149:U159)</f>
        <v>28377.681737053983</v>
      </c>
      <c r="V160" s="196"/>
      <c r="W160" s="236">
        <f>SUM(W149:W159)</f>
        <v>79.996800000000007</v>
      </c>
      <c r="X160" s="238">
        <f>SUM(X149:X159)</f>
        <v>18058.06248841386</v>
      </c>
      <c r="Y160" s="265">
        <f t="shared" si="55"/>
        <v>141380.24193061373</v>
      </c>
      <c r="AA160" s="240"/>
      <c r="AB160" s="228"/>
      <c r="AC160" s="228"/>
      <c r="AD160" s="228"/>
      <c r="AE160" s="228"/>
      <c r="AF160" s="228"/>
      <c r="AG160" s="228"/>
      <c r="AH160" s="228"/>
      <c r="AI160" s="228"/>
      <c r="AJ160" s="228"/>
      <c r="AK160" s="228"/>
      <c r="AL160" s="228"/>
      <c r="AM160" s="228"/>
      <c r="AN160" s="228"/>
      <c r="AO160" s="228"/>
      <c r="AP160" s="228"/>
      <c r="AQ160" s="228"/>
      <c r="AR160" s="228"/>
      <c r="AS160" s="228"/>
      <c r="AT160" s="228"/>
      <c r="AU160" s="228"/>
      <c r="AV160" s="228"/>
      <c r="AW160" s="228"/>
      <c r="AX160" s="228"/>
      <c r="AY160" s="228"/>
      <c r="AZ160" s="228"/>
    </row>
    <row r="161" spans="1:52" x14ac:dyDescent="0.25">
      <c r="A161">
        <v>2.2999999999999998</v>
      </c>
      <c r="B161" s="40" t="s">
        <v>749</v>
      </c>
      <c r="C161" t="s">
        <v>718</v>
      </c>
      <c r="E161" s="191" t="s">
        <v>370</v>
      </c>
      <c r="F161" t="s">
        <v>719</v>
      </c>
      <c r="G161" s="228">
        <v>261.58776417377965</v>
      </c>
      <c r="H161" s="234">
        <v>3.9996000000000005</v>
      </c>
      <c r="I161" s="235">
        <f t="shared" ref="I161:I169" si="79">G161*H161</f>
        <v>1046.2464215894493</v>
      </c>
      <c r="J161" s="192">
        <v>0.03</v>
      </c>
      <c r="K161" s="234">
        <v>5.3328000000000015</v>
      </c>
      <c r="L161" s="235">
        <f t="shared" ref="L161:L169" si="80">G161*(1+J161)*K161</f>
        <v>1436.8450856495106</v>
      </c>
      <c r="M161" s="192">
        <v>0.03</v>
      </c>
      <c r="N161" s="234">
        <v>5.3328000000000015</v>
      </c>
      <c r="O161" s="235">
        <f t="shared" ref="O161:O171" si="81">L161*(1+M161)</f>
        <v>1479.9504382189959</v>
      </c>
      <c r="P161" s="192">
        <v>0.03</v>
      </c>
      <c r="Q161" s="234">
        <v>5.3328000000000015</v>
      </c>
      <c r="R161" s="235">
        <f t="shared" ref="R161:R171" si="82">O161*(1+P161)</f>
        <v>1524.3489513655659</v>
      </c>
      <c r="S161" s="192">
        <v>0.03</v>
      </c>
      <c r="T161" s="234">
        <v>5.3328000000000015</v>
      </c>
      <c r="U161" s="235">
        <f t="shared" ref="U161:U171" si="83">R161*(1+S161)</f>
        <v>1570.0794199065328</v>
      </c>
      <c r="V161" s="192">
        <v>0.03</v>
      </c>
      <c r="W161" s="234">
        <v>5.3328000000000015</v>
      </c>
      <c r="X161" s="228">
        <f t="shared" ref="X161:X164" si="84">U161*(1+V161)</f>
        <v>1617.1818025037289</v>
      </c>
      <c r="Y161" s="264">
        <f t="shared" si="55"/>
        <v>8674.6521192337841</v>
      </c>
      <c r="Z161" s="179"/>
      <c r="AC161" s="228"/>
      <c r="AD161" s="228"/>
      <c r="AE161" s="228"/>
      <c r="AF161" s="228"/>
      <c r="AG161" s="228"/>
      <c r="AH161" s="228"/>
      <c r="AI161" s="228"/>
      <c r="AJ161" s="228"/>
      <c r="AK161" s="228"/>
      <c r="AL161" s="228"/>
      <c r="AM161" s="228"/>
      <c r="AN161" s="228"/>
      <c r="AO161" s="228"/>
      <c r="AP161" s="228"/>
      <c r="AQ161" s="228"/>
      <c r="AR161" s="228"/>
      <c r="AS161" s="228"/>
      <c r="AT161" s="228"/>
      <c r="AU161" s="228"/>
      <c r="AV161" s="228"/>
      <c r="AW161" s="228"/>
      <c r="AX161" s="228"/>
      <c r="AY161" s="228"/>
      <c r="AZ161" s="228"/>
    </row>
    <row r="162" spans="1:52" x14ac:dyDescent="0.25">
      <c r="A162">
        <v>2.2999999999999998</v>
      </c>
      <c r="B162" s="40" t="s">
        <v>749</v>
      </c>
      <c r="C162" t="s">
        <v>720</v>
      </c>
      <c r="E162" s="191" t="s">
        <v>370</v>
      </c>
      <c r="F162" t="s">
        <v>719</v>
      </c>
      <c r="G162" s="228">
        <v>136.86423640486103</v>
      </c>
      <c r="H162" s="234">
        <v>3.9996000000000005</v>
      </c>
      <c r="I162" s="235">
        <f t="shared" si="79"/>
        <v>547.40219992488221</v>
      </c>
      <c r="J162" s="192">
        <v>0.03</v>
      </c>
      <c r="K162" s="234">
        <v>5.3328000000000015</v>
      </c>
      <c r="L162" s="235">
        <f t="shared" si="80"/>
        <v>751.76568789683847</v>
      </c>
      <c r="M162" s="192">
        <v>0.03</v>
      </c>
      <c r="N162" s="234">
        <v>5.3328000000000015</v>
      </c>
      <c r="O162" s="235">
        <f t="shared" si="81"/>
        <v>774.3186585337437</v>
      </c>
      <c r="P162" s="192">
        <v>0.03</v>
      </c>
      <c r="Q162" s="234">
        <v>5.3328000000000015</v>
      </c>
      <c r="R162" s="235">
        <f t="shared" si="82"/>
        <v>797.54821828975605</v>
      </c>
      <c r="S162" s="192">
        <v>0.03</v>
      </c>
      <c r="T162" s="234">
        <v>5.3328000000000015</v>
      </c>
      <c r="U162" s="235">
        <f t="shared" si="83"/>
        <v>821.4746648384488</v>
      </c>
      <c r="V162" s="192">
        <v>0.03</v>
      </c>
      <c r="W162" s="234">
        <v>5.3328000000000015</v>
      </c>
      <c r="X162" s="228">
        <f t="shared" si="84"/>
        <v>846.11890478360226</v>
      </c>
      <c r="Y162" s="264">
        <f t="shared" si="55"/>
        <v>4538.6283342672714</v>
      </c>
      <c r="Z162" s="179"/>
      <c r="AC162" s="228"/>
      <c r="AD162" s="228"/>
      <c r="AE162" s="228"/>
      <c r="AF162" s="228"/>
      <c r="AG162" s="228"/>
      <c r="AH162" s="228"/>
      <c r="AI162" s="228"/>
      <c r="AJ162" s="228"/>
      <c r="AK162" s="228"/>
      <c r="AL162" s="228"/>
      <c r="AM162" s="228"/>
      <c r="AN162" s="228"/>
      <c r="AO162" s="228"/>
      <c r="AP162" s="228"/>
      <c r="AQ162" s="228"/>
      <c r="AR162" s="228"/>
      <c r="AS162" s="228"/>
      <c r="AT162" s="228"/>
      <c r="AU162" s="228"/>
      <c r="AV162" s="228"/>
      <c r="AW162" s="228"/>
      <c r="AX162" s="228"/>
      <c r="AY162" s="228"/>
      <c r="AZ162" s="228"/>
    </row>
    <row r="163" spans="1:52" x14ac:dyDescent="0.25">
      <c r="A163">
        <v>2.2999999999999998</v>
      </c>
      <c r="B163" s="40" t="s">
        <v>749</v>
      </c>
      <c r="C163" t="s">
        <v>721</v>
      </c>
      <c r="E163" s="191" t="s">
        <v>370</v>
      </c>
      <c r="F163" t="s">
        <v>719</v>
      </c>
      <c r="G163" s="228">
        <v>634.3424778809258</v>
      </c>
      <c r="H163" s="234">
        <v>3.9996000000000005</v>
      </c>
      <c r="I163" s="235">
        <f t="shared" si="79"/>
        <v>2537.1161745325512</v>
      </c>
      <c r="J163" s="192">
        <v>0.03</v>
      </c>
      <c r="K163" s="234">
        <v>5.3328000000000015</v>
      </c>
      <c r="L163" s="235">
        <f t="shared" si="80"/>
        <v>3484.306213024704</v>
      </c>
      <c r="M163" s="192">
        <v>0.03</v>
      </c>
      <c r="N163" s="234">
        <v>5.3328000000000015</v>
      </c>
      <c r="O163" s="235">
        <f t="shared" si="81"/>
        <v>3588.8353994154454</v>
      </c>
      <c r="P163" s="192">
        <v>0.03</v>
      </c>
      <c r="Q163" s="234">
        <v>5.3328000000000015</v>
      </c>
      <c r="R163" s="235">
        <f t="shared" si="82"/>
        <v>3696.500461397909</v>
      </c>
      <c r="S163" s="192">
        <v>0.03</v>
      </c>
      <c r="T163" s="234">
        <v>5.3328000000000015</v>
      </c>
      <c r="U163" s="235">
        <f t="shared" si="83"/>
        <v>3807.3954752398463</v>
      </c>
      <c r="V163" s="192">
        <v>0.03</v>
      </c>
      <c r="W163" s="234">
        <v>5.3328000000000015</v>
      </c>
      <c r="X163" s="228">
        <f t="shared" si="84"/>
        <v>3921.6173394970419</v>
      </c>
      <c r="Y163" s="264">
        <f t="shared" si="55"/>
        <v>21035.771063107499</v>
      </c>
      <c r="Z163" s="179"/>
      <c r="AC163" s="228"/>
      <c r="AD163" s="228"/>
      <c r="AE163" s="228"/>
      <c r="AF163" s="228"/>
      <c r="AG163" s="228"/>
      <c r="AH163" s="228"/>
      <c r="AI163" s="228"/>
      <c r="AJ163" s="228"/>
      <c r="AK163" s="228"/>
      <c r="AL163" s="228"/>
      <c r="AM163" s="228"/>
      <c r="AN163" s="228"/>
      <c r="AO163" s="228"/>
      <c r="AP163" s="228"/>
      <c r="AQ163" s="228"/>
      <c r="AR163" s="228"/>
      <c r="AS163" s="228"/>
      <c r="AT163" s="228"/>
      <c r="AU163" s="228"/>
      <c r="AV163" s="228"/>
      <c r="AW163" s="228"/>
      <c r="AX163" s="228"/>
      <c r="AY163" s="228"/>
      <c r="AZ163" s="228"/>
    </row>
    <row r="164" spans="1:52" x14ac:dyDescent="0.25">
      <c r="A164">
        <v>2.2999999999999998</v>
      </c>
      <c r="B164" s="40" t="s">
        <v>749</v>
      </c>
      <c r="C164" t="s">
        <v>722</v>
      </c>
      <c r="E164" s="191" t="s">
        <v>370</v>
      </c>
      <c r="F164" t="s">
        <v>719</v>
      </c>
      <c r="G164" s="228">
        <v>238.15907028456934</v>
      </c>
      <c r="H164" s="234">
        <v>5.3328000000000015</v>
      </c>
      <c r="I164" s="235">
        <f t="shared" si="79"/>
        <v>1270.0546900135516</v>
      </c>
      <c r="J164" s="192">
        <v>0.03</v>
      </c>
      <c r="K164" s="234">
        <v>5.3328000000000015</v>
      </c>
      <c r="L164" s="235">
        <f t="shared" si="80"/>
        <v>1308.1563307139584</v>
      </c>
      <c r="M164" s="192">
        <v>0.03</v>
      </c>
      <c r="N164" s="234">
        <v>5.3328000000000015</v>
      </c>
      <c r="O164" s="235">
        <f t="shared" si="81"/>
        <v>1347.4010206353771</v>
      </c>
      <c r="P164" s="192">
        <v>0.03</v>
      </c>
      <c r="Q164" s="234">
        <v>5.3328000000000015</v>
      </c>
      <c r="R164" s="235">
        <f t="shared" si="82"/>
        <v>1387.8230512544385</v>
      </c>
      <c r="S164" s="192">
        <v>0.03</v>
      </c>
      <c r="T164" s="234">
        <v>5.3328000000000015</v>
      </c>
      <c r="U164" s="235">
        <f t="shared" si="83"/>
        <v>1429.4577427920717</v>
      </c>
      <c r="V164" s="192">
        <v>0.03</v>
      </c>
      <c r="W164" s="234">
        <v>5.3328000000000015</v>
      </c>
      <c r="X164" s="228">
        <f t="shared" si="84"/>
        <v>1472.3414750758338</v>
      </c>
      <c r="Y164" s="264">
        <f t="shared" si="55"/>
        <v>8215.2343104852298</v>
      </c>
      <c r="Z164" s="179"/>
      <c r="AC164" s="228"/>
      <c r="AD164" s="228"/>
      <c r="AE164" s="228"/>
      <c r="AF164" s="228"/>
      <c r="AG164" s="228"/>
      <c r="AH164" s="228"/>
      <c r="AI164" s="228"/>
      <c r="AJ164" s="228"/>
      <c r="AK164" s="228"/>
      <c r="AL164" s="228"/>
      <c r="AM164" s="228"/>
      <c r="AN164" s="228"/>
      <c r="AO164" s="228"/>
      <c r="AP164" s="228"/>
      <c r="AQ164" s="228"/>
      <c r="AR164" s="228"/>
      <c r="AS164" s="228"/>
      <c r="AT164" s="228"/>
      <c r="AU164" s="228"/>
      <c r="AV164" s="228"/>
      <c r="AW164" s="228"/>
      <c r="AX164" s="228"/>
      <c r="AY164" s="228"/>
      <c r="AZ164" s="228"/>
    </row>
    <row r="165" spans="1:52" x14ac:dyDescent="0.25">
      <c r="A165">
        <v>2.2999999999999998</v>
      </c>
      <c r="B165" s="40" t="s">
        <v>749</v>
      </c>
      <c r="C165" t="s">
        <v>723</v>
      </c>
      <c r="E165" s="191" t="s">
        <v>370</v>
      </c>
      <c r="F165" t="s">
        <v>719</v>
      </c>
      <c r="G165" s="228">
        <v>114.53618058036265</v>
      </c>
      <c r="H165" s="234">
        <v>0</v>
      </c>
      <c r="I165" s="235">
        <f t="shared" si="79"/>
        <v>0</v>
      </c>
      <c r="J165" s="192">
        <v>0.03</v>
      </c>
      <c r="K165" s="234">
        <v>5.3328000000000015</v>
      </c>
      <c r="L165" s="235">
        <f t="shared" si="80"/>
        <v>629.1225001129269</v>
      </c>
      <c r="M165" s="192">
        <v>0.03</v>
      </c>
      <c r="N165" s="234">
        <v>5.3328000000000015</v>
      </c>
      <c r="O165" s="235">
        <f t="shared" si="81"/>
        <v>647.9961751163147</v>
      </c>
      <c r="P165" s="192">
        <v>0.03</v>
      </c>
      <c r="Q165" s="234">
        <v>5.3328000000000015</v>
      </c>
      <c r="R165" s="235">
        <f t="shared" si="82"/>
        <v>667.43606036980418</v>
      </c>
      <c r="S165" s="192">
        <v>0.03</v>
      </c>
      <c r="T165" s="234">
        <v>5.3328000000000015</v>
      </c>
      <c r="U165" s="235">
        <f t="shared" si="83"/>
        <v>687.45914218089831</v>
      </c>
      <c r="V165" s="192">
        <v>0.03</v>
      </c>
      <c r="W165" s="234">
        <v>2.6664000000000008</v>
      </c>
      <c r="X165" s="228">
        <f>U165*(1+V165)/2</f>
        <v>354.04145822316264</v>
      </c>
      <c r="Y165" s="264">
        <f t="shared" si="55"/>
        <v>2986.0553360031063</v>
      </c>
      <c r="Z165" s="179"/>
      <c r="AC165" s="228"/>
      <c r="AD165" s="228"/>
      <c r="AE165" s="228"/>
      <c r="AF165" s="228"/>
      <c r="AG165" s="228"/>
      <c r="AH165" s="228"/>
      <c r="AI165" s="228"/>
      <c r="AJ165" s="228"/>
      <c r="AK165" s="228"/>
      <c r="AL165" s="228"/>
      <c r="AM165" s="228"/>
      <c r="AN165" s="228"/>
      <c r="AO165" s="228"/>
      <c r="AP165" s="228"/>
      <c r="AQ165" s="228"/>
      <c r="AR165" s="228"/>
      <c r="AS165" s="228"/>
      <c r="AT165" s="228"/>
      <c r="AU165" s="228"/>
      <c r="AV165" s="228"/>
      <c r="AW165" s="228"/>
      <c r="AX165" s="228"/>
      <c r="AY165" s="228"/>
      <c r="AZ165" s="228"/>
    </row>
    <row r="166" spans="1:52" ht="30" x14ac:dyDescent="0.25">
      <c r="A166">
        <v>2.2999999999999998</v>
      </c>
      <c r="B166" s="40" t="s">
        <v>749</v>
      </c>
      <c r="C166" t="s">
        <v>747</v>
      </c>
      <c r="E166" s="313" t="s">
        <v>100</v>
      </c>
      <c r="F166" t="s">
        <v>719</v>
      </c>
      <c r="G166" s="228">
        <v>104.12380052760241</v>
      </c>
      <c r="H166" s="234">
        <v>24.000000000000007</v>
      </c>
      <c r="I166" s="235">
        <f t="shared" si="79"/>
        <v>2498.9712126624586</v>
      </c>
      <c r="J166" s="192">
        <v>0.03</v>
      </c>
      <c r="K166" s="234">
        <v>48.000000000000014</v>
      </c>
      <c r="L166" s="235">
        <f t="shared" si="80"/>
        <v>5147.8806980846648</v>
      </c>
      <c r="M166" s="192">
        <v>0.03</v>
      </c>
      <c r="N166" s="234">
        <v>48.000000000000014</v>
      </c>
      <c r="O166" s="235">
        <f t="shared" si="81"/>
        <v>5302.3171190272051</v>
      </c>
      <c r="P166" s="192">
        <v>0.03</v>
      </c>
      <c r="Q166" s="234">
        <v>48.000000000000014</v>
      </c>
      <c r="R166" s="235">
        <f t="shared" si="82"/>
        <v>5461.3866325980216</v>
      </c>
      <c r="S166" s="192">
        <v>0.03</v>
      </c>
      <c r="T166" s="234">
        <v>48.000000000000014</v>
      </c>
      <c r="U166" s="235">
        <f t="shared" si="83"/>
        <v>5625.2282315759621</v>
      </c>
      <c r="V166" s="192">
        <v>0.03</v>
      </c>
      <c r="W166" s="234">
        <v>24.000000000000007</v>
      </c>
      <c r="X166" s="228">
        <f>U166*(1+V166)/2</f>
        <v>2896.9925392616205</v>
      </c>
      <c r="Y166" s="264">
        <f t="shared" si="55"/>
        <v>26932.776433209936</v>
      </c>
      <c r="Z166" s="179"/>
      <c r="AC166" s="228"/>
      <c r="AD166" s="228"/>
      <c r="AE166" s="228"/>
      <c r="AF166" s="228"/>
      <c r="AG166" s="228"/>
      <c r="AH166" s="228"/>
      <c r="AI166" s="228"/>
      <c r="AJ166" s="228"/>
      <c r="AK166" s="228"/>
      <c r="AL166" s="228"/>
      <c r="AM166" s="228"/>
      <c r="AN166" s="228"/>
      <c r="AO166" s="228"/>
      <c r="AP166" s="228"/>
      <c r="AQ166" s="228"/>
      <c r="AR166" s="228"/>
      <c r="AS166" s="228"/>
      <c r="AT166" s="228"/>
      <c r="AU166" s="228"/>
      <c r="AV166" s="228"/>
      <c r="AW166" s="228"/>
      <c r="AX166" s="228"/>
      <c r="AY166" s="228"/>
      <c r="AZ166" s="228"/>
    </row>
    <row r="167" spans="1:52" ht="30" x14ac:dyDescent="0.25">
      <c r="A167">
        <v>2.2999999999999998</v>
      </c>
      <c r="B167" s="40" t="s">
        <v>749</v>
      </c>
      <c r="C167" t="s">
        <v>748</v>
      </c>
      <c r="E167" s="313" t="s">
        <v>100</v>
      </c>
      <c r="F167" t="s">
        <v>719</v>
      </c>
      <c r="G167" s="228">
        <v>104.12380052760241</v>
      </c>
      <c r="H167" s="234">
        <v>24.000000000000007</v>
      </c>
      <c r="I167" s="235">
        <f t="shared" si="79"/>
        <v>2498.9712126624586</v>
      </c>
      <c r="J167" s="192">
        <v>0.03</v>
      </c>
      <c r="K167" s="234">
        <v>48.000000000000014</v>
      </c>
      <c r="L167" s="235">
        <f t="shared" si="80"/>
        <v>5147.8806980846648</v>
      </c>
      <c r="M167" s="192">
        <v>0.03</v>
      </c>
      <c r="N167" s="234">
        <v>48.000000000000014</v>
      </c>
      <c r="O167" s="235">
        <f t="shared" si="81"/>
        <v>5302.3171190272051</v>
      </c>
      <c r="P167" s="192">
        <v>0.03</v>
      </c>
      <c r="Q167" s="234">
        <v>48.000000000000014</v>
      </c>
      <c r="R167" s="235">
        <f t="shared" si="82"/>
        <v>5461.3866325980216</v>
      </c>
      <c r="S167" s="192">
        <v>0.03</v>
      </c>
      <c r="T167" s="234">
        <v>48.000000000000014</v>
      </c>
      <c r="U167" s="235">
        <f t="shared" si="83"/>
        <v>5625.2282315759621</v>
      </c>
      <c r="V167" s="192">
        <v>0.03</v>
      </c>
      <c r="W167" s="234">
        <v>24.000000000000007</v>
      </c>
      <c r="X167" s="228">
        <f>U167*(1+V167)/2</f>
        <v>2896.9925392616205</v>
      </c>
      <c r="Y167" s="264">
        <f t="shared" si="55"/>
        <v>26932.776433209936</v>
      </c>
      <c r="Z167" s="179"/>
      <c r="AC167" s="228"/>
      <c r="AD167" s="228"/>
      <c r="AE167" s="228"/>
      <c r="AF167" s="228"/>
      <c r="AG167" s="228"/>
      <c r="AH167" s="228"/>
      <c r="AI167" s="228"/>
      <c r="AJ167" s="228"/>
      <c r="AK167" s="228"/>
      <c r="AL167" s="228"/>
      <c r="AM167" s="228"/>
      <c r="AN167" s="228"/>
      <c r="AO167" s="228"/>
      <c r="AP167" s="228"/>
      <c r="AQ167" s="228"/>
      <c r="AR167" s="228"/>
      <c r="AS167" s="228"/>
      <c r="AT167" s="228"/>
      <c r="AU167" s="228"/>
      <c r="AV167" s="228"/>
      <c r="AW167" s="228"/>
      <c r="AX167" s="228"/>
      <c r="AY167" s="228"/>
      <c r="AZ167" s="228"/>
    </row>
    <row r="168" spans="1:52" x14ac:dyDescent="0.25">
      <c r="A168">
        <v>2.2999999999999998</v>
      </c>
      <c r="B168" s="40" t="s">
        <v>749</v>
      </c>
      <c r="C168" t="s">
        <v>724</v>
      </c>
      <c r="E168" s="313" t="s">
        <v>370</v>
      </c>
      <c r="F168" t="s">
        <v>719</v>
      </c>
      <c r="G168" s="228">
        <v>156.92639796371139</v>
      </c>
      <c r="H168" s="234">
        <v>3.9996000000000005</v>
      </c>
      <c r="I168" s="235">
        <f t="shared" si="79"/>
        <v>627.64282129566016</v>
      </c>
      <c r="J168" s="192">
        <v>0.03</v>
      </c>
      <c r="K168" s="234">
        <v>5.3328000000000015</v>
      </c>
      <c r="L168" s="235">
        <f t="shared" si="80"/>
        <v>861.96280791270681</v>
      </c>
      <c r="M168" s="192">
        <v>0.03</v>
      </c>
      <c r="N168" s="234">
        <v>5.3328000000000015</v>
      </c>
      <c r="O168" s="235">
        <f t="shared" si="81"/>
        <v>887.82169215008798</v>
      </c>
      <c r="P168" s="192">
        <v>0.03</v>
      </c>
      <c r="Q168" s="234">
        <v>5.3328000000000015</v>
      </c>
      <c r="R168" s="235">
        <f t="shared" si="82"/>
        <v>914.45634291459066</v>
      </c>
      <c r="S168" s="192">
        <v>0.03</v>
      </c>
      <c r="T168" s="234">
        <v>5.3328000000000015</v>
      </c>
      <c r="U168" s="235">
        <f t="shared" si="83"/>
        <v>941.89003320202846</v>
      </c>
      <c r="V168" s="192">
        <v>0.03</v>
      </c>
      <c r="W168" s="234">
        <v>0</v>
      </c>
      <c r="Y168" s="264">
        <f t="shared" si="55"/>
        <v>4233.7736974750733</v>
      </c>
      <c r="Z168" s="179"/>
      <c r="AC168" s="228"/>
      <c r="AD168" s="228"/>
      <c r="AE168" s="228"/>
      <c r="AF168" s="228"/>
      <c r="AG168" s="228"/>
      <c r="AH168" s="228"/>
      <c r="AI168" s="228"/>
      <c r="AJ168" s="228"/>
      <c r="AK168" s="228"/>
      <c r="AL168" s="228"/>
      <c r="AM168" s="228"/>
      <c r="AN168" s="228"/>
      <c r="AO168" s="228"/>
      <c r="AP168" s="228"/>
      <c r="AQ168" s="228"/>
      <c r="AR168" s="228"/>
      <c r="AS168" s="228"/>
      <c r="AT168" s="228"/>
      <c r="AU168" s="228"/>
      <c r="AV168" s="228"/>
      <c r="AW168" s="228"/>
      <c r="AX168" s="228"/>
      <c r="AY168" s="228"/>
      <c r="AZ168" s="228"/>
    </row>
    <row r="169" spans="1:52" ht="30" x14ac:dyDescent="0.25">
      <c r="A169">
        <v>2.2999999999999998</v>
      </c>
      <c r="B169" s="40" t="s">
        <v>749</v>
      </c>
      <c r="C169" t="s">
        <v>725</v>
      </c>
      <c r="E169" s="313" t="s">
        <v>100</v>
      </c>
      <c r="F169" t="s">
        <v>719</v>
      </c>
      <c r="G169" s="228">
        <v>114.53618058036265</v>
      </c>
      <c r="H169" s="234">
        <v>3.9996000000000005</v>
      </c>
      <c r="I169" s="235">
        <f t="shared" si="79"/>
        <v>458.09890784921851</v>
      </c>
      <c r="J169" s="192">
        <v>0.03</v>
      </c>
      <c r="K169" s="234">
        <v>5.3328000000000015</v>
      </c>
      <c r="L169" s="235">
        <f t="shared" si="80"/>
        <v>629.1225001129269</v>
      </c>
      <c r="M169" s="192">
        <v>0.03</v>
      </c>
      <c r="N169" s="234">
        <v>5.3328000000000015</v>
      </c>
      <c r="O169" s="235">
        <f t="shared" si="81"/>
        <v>647.9961751163147</v>
      </c>
      <c r="P169" s="192">
        <v>0.03</v>
      </c>
      <c r="Q169" s="234">
        <v>5.3328000000000015</v>
      </c>
      <c r="R169" s="235">
        <f t="shared" si="82"/>
        <v>667.43606036980418</v>
      </c>
      <c r="S169" s="192">
        <v>0.03</v>
      </c>
      <c r="T169" s="234">
        <v>5.3328000000000015</v>
      </c>
      <c r="U169" s="235">
        <f t="shared" si="83"/>
        <v>687.45914218089831</v>
      </c>
      <c r="V169" s="192">
        <v>0.03</v>
      </c>
      <c r="W169" s="234">
        <v>2.6664000000000008</v>
      </c>
      <c r="X169" s="228">
        <f>U169*(1+V169)/2</f>
        <v>354.04145822316264</v>
      </c>
      <c r="Y169" s="264">
        <f t="shared" si="55"/>
        <v>3444.1542438523247</v>
      </c>
      <c r="Z169" s="179"/>
      <c r="AC169" s="228"/>
      <c r="AD169" s="228"/>
      <c r="AE169" s="228"/>
      <c r="AF169" s="228"/>
      <c r="AG169" s="228"/>
      <c r="AH169" s="228"/>
      <c r="AI169" s="228"/>
      <c r="AJ169" s="228"/>
      <c r="AK169" s="228"/>
      <c r="AL169" s="228"/>
      <c r="AM169" s="228"/>
      <c r="AN169" s="228"/>
      <c r="AO169" s="228"/>
      <c r="AP169" s="228"/>
      <c r="AQ169" s="228"/>
      <c r="AR169" s="228"/>
      <c r="AS169" s="228"/>
      <c r="AT169" s="228"/>
      <c r="AU169" s="228"/>
      <c r="AV169" s="228"/>
      <c r="AW169" s="228"/>
      <c r="AX169" s="228"/>
      <c r="AY169" s="228"/>
      <c r="AZ169" s="228"/>
    </row>
    <row r="170" spans="1:52" ht="30" x14ac:dyDescent="0.25">
      <c r="A170">
        <v>2.2999999999999998</v>
      </c>
      <c r="B170" s="40" t="s">
        <v>749</v>
      </c>
      <c r="C170" t="s">
        <v>726</v>
      </c>
      <c r="E170" s="313" t="s">
        <v>100</v>
      </c>
      <c r="F170" t="s">
        <v>719</v>
      </c>
      <c r="G170" s="228">
        <v>65.831220731684198</v>
      </c>
      <c r="H170" s="234">
        <v>2.6664000000000003</v>
      </c>
      <c r="I170" s="235">
        <f>G170*H170*5</f>
        <v>877.66183479481379</v>
      </c>
      <c r="J170" s="192">
        <v>0.03</v>
      </c>
      <c r="K170" s="234">
        <v>5.3328000000000007</v>
      </c>
      <c r="L170" s="235">
        <f>G170*(1+J170)*K170*5</f>
        <v>1807.9833796773166</v>
      </c>
      <c r="M170" s="192">
        <v>0.03</v>
      </c>
      <c r="N170" s="234">
        <v>5.3328000000000007</v>
      </c>
      <c r="O170" s="235">
        <f t="shared" si="81"/>
        <v>1862.2228810676361</v>
      </c>
      <c r="P170" s="192">
        <v>0.03</v>
      </c>
      <c r="Q170" s="234">
        <v>5.3328000000000007</v>
      </c>
      <c r="R170" s="235">
        <f t="shared" si="82"/>
        <v>1918.0895674996652</v>
      </c>
      <c r="S170" s="192">
        <v>0.03</v>
      </c>
      <c r="T170" s="234">
        <v>5.3328000000000007</v>
      </c>
      <c r="U170" s="235">
        <f t="shared" si="83"/>
        <v>1975.6322545246553</v>
      </c>
      <c r="V170" s="192">
        <v>0.03</v>
      </c>
      <c r="W170" s="234">
        <v>2.6664000000000003</v>
      </c>
      <c r="X170" s="228">
        <f>U170*(1+V170)/2</f>
        <v>1017.4506110801975</v>
      </c>
      <c r="Y170" s="264">
        <f t="shared" si="55"/>
        <v>9459.0405286442856</v>
      </c>
      <c r="Z170" s="179"/>
      <c r="AC170" s="228"/>
      <c r="AD170" s="228"/>
      <c r="AE170" s="228"/>
      <c r="AF170" s="228"/>
      <c r="AG170" s="228"/>
      <c r="AH170" s="228"/>
      <c r="AI170" s="228"/>
      <c r="AJ170" s="228"/>
      <c r="AK170" s="228"/>
      <c r="AL170" s="228"/>
      <c r="AM170" s="228"/>
      <c r="AN170" s="228"/>
      <c r="AO170" s="228"/>
      <c r="AP170" s="228"/>
      <c r="AQ170" s="228"/>
      <c r="AR170" s="228"/>
      <c r="AS170" s="228"/>
      <c r="AT170" s="228"/>
      <c r="AU170" s="228"/>
      <c r="AV170" s="228"/>
      <c r="AW170" s="228"/>
      <c r="AX170" s="228"/>
      <c r="AY170" s="228"/>
      <c r="AZ170" s="228"/>
    </row>
    <row r="171" spans="1:52" ht="30" x14ac:dyDescent="0.25">
      <c r="A171">
        <v>2.2999999999999998</v>
      </c>
      <c r="B171" s="40" t="s">
        <v>749</v>
      </c>
      <c r="C171" t="s">
        <v>727</v>
      </c>
      <c r="E171" s="313" t="s">
        <v>100</v>
      </c>
      <c r="F171" t="s">
        <v>719</v>
      </c>
      <c r="G171" s="228">
        <v>54.214002090893388</v>
      </c>
      <c r="H171" s="234">
        <v>2.6664000000000008</v>
      </c>
      <c r="I171" s="235">
        <f>G171*H171*16</f>
        <v>2312.8994428025308</v>
      </c>
      <c r="J171" s="192">
        <v>0.03</v>
      </c>
      <c r="K171" s="234">
        <v>5.3328000000000015</v>
      </c>
      <c r="L171" s="235">
        <f>G171*(1+J171)*K171*16</f>
        <v>4764.5728521732135</v>
      </c>
      <c r="M171" s="192">
        <v>0.03</v>
      </c>
      <c r="N171" s="234">
        <v>5.3328000000000015</v>
      </c>
      <c r="O171" s="235">
        <f t="shared" si="81"/>
        <v>4907.5100377384097</v>
      </c>
      <c r="P171" s="192">
        <v>0.03</v>
      </c>
      <c r="Q171" s="234">
        <v>5.3328000000000015</v>
      </c>
      <c r="R171" s="235">
        <f t="shared" si="82"/>
        <v>5054.7353388705624</v>
      </c>
      <c r="S171" s="192">
        <v>0.03</v>
      </c>
      <c r="T171" s="234">
        <v>5.3328000000000015</v>
      </c>
      <c r="U171" s="235">
        <f t="shared" si="83"/>
        <v>5206.377399036679</v>
      </c>
      <c r="V171" s="192">
        <v>0.03</v>
      </c>
      <c r="W171" s="234">
        <v>2.6664000000000008</v>
      </c>
      <c r="X171" s="228">
        <f>U171*(1+V171)/2</f>
        <v>2681.2843605038897</v>
      </c>
      <c r="Y171" s="264">
        <f t="shared" si="55"/>
        <v>24927.379431125286</v>
      </c>
      <c r="Z171" s="179"/>
      <c r="AC171" s="228"/>
      <c r="AD171" s="228"/>
      <c r="AE171" s="228"/>
      <c r="AF171" s="228"/>
      <c r="AG171" s="228"/>
      <c r="AH171" s="228"/>
      <c r="AI171" s="228"/>
      <c r="AJ171" s="228"/>
      <c r="AK171" s="228"/>
      <c r="AL171" s="228"/>
      <c r="AM171" s="228"/>
      <c r="AN171" s="228"/>
      <c r="AO171" s="228"/>
      <c r="AP171" s="228"/>
      <c r="AQ171" s="228"/>
      <c r="AR171" s="228"/>
      <c r="AS171" s="228"/>
      <c r="AT171" s="228"/>
      <c r="AU171" s="228"/>
      <c r="AV171" s="228"/>
      <c r="AW171" s="228"/>
      <c r="AX171" s="228"/>
      <c r="AY171" s="228"/>
      <c r="AZ171" s="228"/>
    </row>
    <row r="172" spans="1:52" s="179" customFormat="1" x14ac:dyDescent="0.25">
      <c r="A172" s="193">
        <v>2.2999999999999998</v>
      </c>
      <c r="B172" s="193" t="s">
        <v>749</v>
      </c>
      <c r="C172" s="193" t="s">
        <v>247</v>
      </c>
      <c r="D172" s="193" t="s">
        <v>241</v>
      </c>
      <c r="E172" s="194"/>
      <c r="F172" s="193"/>
      <c r="G172" s="236"/>
      <c r="H172" s="236">
        <f>SUM(H161:H171)</f>
        <v>78.663600000000002</v>
      </c>
      <c r="I172" s="238">
        <f>SUM(I161:I171)</f>
        <v>14675.064918127573</v>
      </c>
      <c r="J172" s="196"/>
      <c r="K172" s="236">
        <f>SUM(K161:K171)</f>
        <v>143.99520000000001</v>
      </c>
      <c r="L172" s="238">
        <f>SUM(L161:L171)</f>
        <v>25969.598753443432</v>
      </c>
      <c r="M172" s="196"/>
      <c r="N172" s="236">
        <f>SUM(N161:N171)</f>
        <v>143.99520000000001</v>
      </c>
      <c r="O172" s="238">
        <f>SUM(O161:O171)</f>
        <v>26748.686716046737</v>
      </c>
      <c r="P172" s="196"/>
      <c r="Q172" s="236">
        <f>SUM(Q161:Q171)</f>
        <v>143.99520000000001</v>
      </c>
      <c r="R172" s="238">
        <f>SUM(R161:R171)</f>
        <v>27551.147317528139</v>
      </c>
      <c r="S172" s="196"/>
      <c r="T172" s="236">
        <f>SUM(T161:T171)</f>
        <v>143.99520000000001</v>
      </c>
      <c r="U172" s="238">
        <f>SUM(U161:U171)</f>
        <v>28377.681737053983</v>
      </c>
      <c r="V172" s="196"/>
      <c r="W172" s="236">
        <f>SUM(W161:W171)</f>
        <v>79.996800000000007</v>
      </c>
      <c r="X172" s="238">
        <f>SUM(X161:X171)</f>
        <v>18058.06248841386</v>
      </c>
      <c r="Y172" s="265">
        <f t="shared" ref="Y172:Y235" si="85">I172+L172+O172+R172+U172+X172</f>
        <v>141380.24193061373</v>
      </c>
      <c r="AA172" s="240"/>
      <c r="AB172" s="228"/>
      <c r="AC172" s="228"/>
      <c r="AD172" s="228"/>
      <c r="AE172" s="228"/>
      <c r="AF172" s="228"/>
      <c r="AG172" s="228"/>
      <c r="AH172" s="228"/>
      <c r="AI172" s="228"/>
      <c r="AJ172" s="228"/>
      <c r="AK172" s="228"/>
      <c r="AL172" s="228"/>
      <c r="AM172" s="228"/>
      <c r="AN172" s="228"/>
      <c r="AO172" s="228"/>
      <c r="AP172" s="228"/>
      <c r="AQ172" s="228"/>
      <c r="AR172" s="228"/>
      <c r="AS172" s="228"/>
      <c r="AT172" s="228"/>
      <c r="AU172" s="228"/>
      <c r="AV172" s="228"/>
      <c r="AW172" s="228"/>
      <c r="AX172" s="228"/>
      <c r="AY172" s="228"/>
      <c r="AZ172" s="228"/>
    </row>
    <row r="173" spans="1:52" x14ac:dyDescent="0.25">
      <c r="A173">
        <v>2.2999999999999998</v>
      </c>
      <c r="B173" s="40" t="s">
        <v>750</v>
      </c>
      <c r="C173" t="s">
        <v>718</v>
      </c>
      <c r="E173" s="191" t="s">
        <v>370</v>
      </c>
      <c r="F173" t="s">
        <v>719</v>
      </c>
      <c r="G173" s="228">
        <v>261.58776417377965</v>
      </c>
      <c r="H173" s="234">
        <v>3.9996000000000005</v>
      </c>
      <c r="I173" s="235">
        <f t="shared" ref="I173:I181" si="86">G173*H173</f>
        <v>1046.2464215894493</v>
      </c>
      <c r="J173" s="192">
        <v>0.03</v>
      </c>
      <c r="K173" s="234">
        <v>5.3328000000000015</v>
      </c>
      <c r="L173" s="235">
        <f t="shared" ref="L173:L181" si="87">G173*(1+J173)*K173</f>
        <v>1436.8450856495106</v>
      </c>
      <c r="M173" s="192">
        <v>0.03</v>
      </c>
      <c r="N173" s="234">
        <v>5.3328000000000015</v>
      </c>
      <c r="O173" s="235">
        <f t="shared" ref="O173:O183" si="88">L173*(1+M173)</f>
        <v>1479.9504382189959</v>
      </c>
      <c r="P173" s="192">
        <v>0.03</v>
      </c>
      <c r="Q173" s="234">
        <v>5.3328000000000015</v>
      </c>
      <c r="R173" s="235">
        <f t="shared" ref="R173:R183" si="89">O173*(1+P173)</f>
        <v>1524.3489513655659</v>
      </c>
      <c r="S173" s="192">
        <v>0.03</v>
      </c>
      <c r="T173" s="234">
        <v>5.3328000000000015</v>
      </c>
      <c r="U173" s="235">
        <f t="shared" ref="U173:U183" si="90">R173*(1+S173)</f>
        <v>1570.0794199065328</v>
      </c>
      <c r="V173" s="192">
        <v>0.03</v>
      </c>
      <c r="W173" s="234">
        <v>5.3328000000000015</v>
      </c>
      <c r="X173" s="228">
        <f t="shared" ref="X173:X176" si="91">U173*(1+V173)</f>
        <v>1617.1818025037289</v>
      </c>
      <c r="Y173" s="264">
        <f t="shared" si="85"/>
        <v>8674.6521192337841</v>
      </c>
      <c r="Z173" s="179"/>
      <c r="AC173" s="228"/>
      <c r="AD173" s="228"/>
      <c r="AE173" s="228"/>
      <c r="AF173" s="228"/>
      <c r="AG173" s="228"/>
      <c r="AH173" s="228"/>
      <c r="AI173" s="228"/>
      <c r="AJ173" s="228"/>
      <c r="AK173" s="228"/>
      <c r="AL173" s="228"/>
      <c r="AM173" s="228"/>
      <c r="AN173" s="228"/>
      <c r="AO173" s="228"/>
      <c r="AP173" s="228"/>
      <c r="AQ173" s="228"/>
      <c r="AR173" s="228"/>
      <c r="AS173" s="228"/>
      <c r="AT173" s="228"/>
      <c r="AU173" s="228"/>
      <c r="AV173" s="228"/>
      <c r="AW173" s="228"/>
      <c r="AX173" s="228"/>
      <c r="AY173" s="228"/>
      <c r="AZ173" s="228"/>
    </row>
    <row r="174" spans="1:52" x14ac:dyDescent="0.25">
      <c r="A174">
        <v>2.2999999999999998</v>
      </c>
      <c r="B174" s="40" t="s">
        <v>750</v>
      </c>
      <c r="C174" t="s">
        <v>720</v>
      </c>
      <c r="E174" s="191" t="s">
        <v>370</v>
      </c>
      <c r="F174" t="s">
        <v>719</v>
      </c>
      <c r="G174" s="228">
        <v>136.86423640486103</v>
      </c>
      <c r="H174" s="234">
        <v>3.9996000000000005</v>
      </c>
      <c r="I174" s="235">
        <f t="shared" si="86"/>
        <v>547.40219992488221</v>
      </c>
      <c r="J174" s="192">
        <v>0.03</v>
      </c>
      <c r="K174" s="234">
        <v>5.3328000000000015</v>
      </c>
      <c r="L174" s="235">
        <f t="shared" si="87"/>
        <v>751.76568789683847</v>
      </c>
      <c r="M174" s="192">
        <v>0.03</v>
      </c>
      <c r="N174" s="234">
        <v>5.3328000000000015</v>
      </c>
      <c r="O174" s="235">
        <f t="shared" si="88"/>
        <v>774.3186585337437</v>
      </c>
      <c r="P174" s="192">
        <v>0.03</v>
      </c>
      <c r="Q174" s="234">
        <v>5.3328000000000015</v>
      </c>
      <c r="R174" s="235">
        <f t="shared" si="89"/>
        <v>797.54821828975605</v>
      </c>
      <c r="S174" s="192">
        <v>0.03</v>
      </c>
      <c r="T174" s="234">
        <v>5.3328000000000015</v>
      </c>
      <c r="U174" s="235">
        <f t="shared" si="90"/>
        <v>821.4746648384488</v>
      </c>
      <c r="V174" s="192">
        <v>0.03</v>
      </c>
      <c r="W174" s="234">
        <v>5.3328000000000015</v>
      </c>
      <c r="X174" s="228">
        <f t="shared" si="91"/>
        <v>846.11890478360226</v>
      </c>
      <c r="Y174" s="264">
        <f t="shared" si="85"/>
        <v>4538.6283342672714</v>
      </c>
      <c r="Z174" s="179"/>
      <c r="AC174" s="228"/>
      <c r="AD174" s="228"/>
      <c r="AE174" s="228"/>
      <c r="AF174" s="228"/>
      <c r="AG174" s="228"/>
      <c r="AH174" s="228"/>
      <c r="AI174" s="228"/>
      <c r="AJ174" s="228"/>
      <c r="AK174" s="228"/>
      <c r="AL174" s="228"/>
      <c r="AM174" s="228"/>
      <c r="AN174" s="228"/>
      <c r="AO174" s="228"/>
      <c r="AP174" s="228"/>
      <c r="AQ174" s="228"/>
      <c r="AR174" s="228"/>
      <c r="AS174" s="228"/>
      <c r="AT174" s="228"/>
      <c r="AU174" s="228"/>
      <c r="AV174" s="228"/>
      <c r="AW174" s="228"/>
      <c r="AX174" s="228"/>
      <c r="AY174" s="228"/>
      <c r="AZ174" s="228"/>
    </row>
    <row r="175" spans="1:52" x14ac:dyDescent="0.25">
      <c r="A175">
        <v>2.2999999999999998</v>
      </c>
      <c r="B175" s="40" t="s">
        <v>750</v>
      </c>
      <c r="C175" t="s">
        <v>721</v>
      </c>
      <c r="E175" s="191" t="s">
        <v>370</v>
      </c>
      <c r="F175" t="s">
        <v>719</v>
      </c>
      <c r="G175" s="228">
        <v>634.3424778809258</v>
      </c>
      <c r="H175" s="234">
        <v>3.9996000000000005</v>
      </c>
      <c r="I175" s="235">
        <f t="shared" si="86"/>
        <v>2537.1161745325512</v>
      </c>
      <c r="J175" s="192">
        <v>0.03</v>
      </c>
      <c r="K175" s="234">
        <v>5.3328000000000015</v>
      </c>
      <c r="L175" s="235">
        <f t="shared" si="87"/>
        <v>3484.306213024704</v>
      </c>
      <c r="M175" s="192">
        <v>0.03</v>
      </c>
      <c r="N175" s="234">
        <v>5.3328000000000015</v>
      </c>
      <c r="O175" s="235">
        <f t="shared" si="88"/>
        <v>3588.8353994154454</v>
      </c>
      <c r="P175" s="192">
        <v>0.03</v>
      </c>
      <c r="Q175" s="234">
        <v>5.3328000000000015</v>
      </c>
      <c r="R175" s="235">
        <f t="shared" si="89"/>
        <v>3696.500461397909</v>
      </c>
      <c r="S175" s="192">
        <v>0.03</v>
      </c>
      <c r="T175" s="234">
        <v>5.3328000000000015</v>
      </c>
      <c r="U175" s="235">
        <f t="shared" si="90"/>
        <v>3807.3954752398463</v>
      </c>
      <c r="V175" s="192">
        <v>0.03</v>
      </c>
      <c r="W175" s="234">
        <v>5.3328000000000015</v>
      </c>
      <c r="X175" s="228">
        <f t="shared" si="91"/>
        <v>3921.6173394970419</v>
      </c>
      <c r="Y175" s="264">
        <f t="shared" si="85"/>
        <v>21035.771063107499</v>
      </c>
      <c r="Z175" s="179"/>
      <c r="AC175" s="228"/>
      <c r="AD175" s="228"/>
      <c r="AE175" s="228"/>
      <c r="AF175" s="228"/>
      <c r="AG175" s="228"/>
      <c r="AH175" s="228"/>
      <c r="AI175" s="228"/>
      <c r="AJ175" s="228"/>
      <c r="AK175" s="228"/>
      <c r="AL175" s="228"/>
      <c r="AM175" s="228"/>
      <c r="AN175" s="228"/>
      <c r="AO175" s="228"/>
      <c r="AP175" s="228"/>
      <c r="AQ175" s="228"/>
      <c r="AR175" s="228"/>
      <c r="AS175" s="228"/>
      <c r="AT175" s="228"/>
      <c r="AU175" s="228"/>
      <c r="AV175" s="228"/>
      <c r="AW175" s="228"/>
      <c r="AX175" s="228"/>
      <c r="AY175" s="228"/>
      <c r="AZ175" s="228"/>
    </row>
    <row r="176" spans="1:52" x14ac:dyDescent="0.25">
      <c r="A176">
        <v>2.2999999999999998</v>
      </c>
      <c r="B176" s="40" t="s">
        <v>750</v>
      </c>
      <c r="C176" t="s">
        <v>722</v>
      </c>
      <c r="E176" s="191" t="s">
        <v>370</v>
      </c>
      <c r="F176" t="s">
        <v>719</v>
      </c>
      <c r="G176" s="228">
        <v>238.15907028456934</v>
      </c>
      <c r="H176" s="234">
        <v>5.3328000000000015</v>
      </c>
      <c r="I176" s="235">
        <f t="shared" si="86"/>
        <v>1270.0546900135516</v>
      </c>
      <c r="J176" s="192">
        <v>0.03</v>
      </c>
      <c r="K176" s="234">
        <v>5.3328000000000015</v>
      </c>
      <c r="L176" s="235">
        <f t="shared" si="87"/>
        <v>1308.1563307139584</v>
      </c>
      <c r="M176" s="192">
        <v>0.03</v>
      </c>
      <c r="N176" s="234">
        <v>5.3328000000000015</v>
      </c>
      <c r="O176" s="235">
        <f t="shared" si="88"/>
        <v>1347.4010206353771</v>
      </c>
      <c r="P176" s="192">
        <v>0.03</v>
      </c>
      <c r="Q176" s="234">
        <v>5.3328000000000015</v>
      </c>
      <c r="R176" s="235">
        <f t="shared" si="89"/>
        <v>1387.8230512544385</v>
      </c>
      <c r="S176" s="192">
        <v>0.03</v>
      </c>
      <c r="T176" s="234">
        <v>5.3328000000000015</v>
      </c>
      <c r="U176" s="235">
        <f t="shared" si="90"/>
        <v>1429.4577427920717</v>
      </c>
      <c r="V176" s="192">
        <v>0.03</v>
      </c>
      <c r="W176" s="234">
        <v>5.3328000000000015</v>
      </c>
      <c r="X176" s="228">
        <f t="shared" si="91"/>
        <v>1472.3414750758338</v>
      </c>
      <c r="Y176" s="264">
        <f t="shared" si="85"/>
        <v>8215.2343104852298</v>
      </c>
      <c r="Z176" s="179"/>
      <c r="AC176" s="228"/>
      <c r="AD176" s="228"/>
      <c r="AE176" s="228"/>
      <c r="AF176" s="228"/>
      <c r="AG176" s="228"/>
      <c r="AH176" s="228"/>
      <c r="AI176" s="228"/>
      <c r="AJ176" s="228"/>
      <c r="AK176" s="228"/>
      <c r="AL176" s="228"/>
      <c r="AM176" s="228"/>
      <c r="AN176" s="228"/>
      <c r="AO176" s="228"/>
      <c r="AP176" s="228"/>
      <c r="AQ176" s="228"/>
      <c r="AR176" s="228"/>
      <c r="AS176" s="228"/>
      <c r="AT176" s="228"/>
      <c r="AU176" s="228"/>
      <c r="AV176" s="228"/>
      <c r="AW176" s="228"/>
      <c r="AX176" s="228"/>
      <c r="AY176" s="228"/>
      <c r="AZ176" s="228"/>
    </row>
    <row r="177" spans="1:52" x14ac:dyDescent="0.25">
      <c r="A177">
        <v>2.2999999999999998</v>
      </c>
      <c r="B177" s="40" t="s">
        <v>750</v>
      </c>
      <c r="C177" t="s">
        <v>723</v>
      </c>
      <c r="E177" s="191" t="s">
        <v>370</v>
      </c>
      <c r="F177" t="s">
        <v>719</v>
      </c>
      <c r="G177" s="228">
        <v>114.53618058036265</v>
      </c>
      <c r="H177" s="234">
        <v>0</v>
      </c>
      <c r="I177" s="235">
        <f t="shared" si="86"/>
        <v>0</v>
      </c>
      <c r="J177" s="192">
        <v>0.03</v>
      </c>
      <c r="K177" s="234">
        <v>5.3328000000000015</v>
      </c>
      <c r="L177" s="235">
        <f t="shared" si="87"/>
        <v>629.1225001129269</v>
      </c>
      <c r="M177" s="192">
        <v>0.03</v>
      </c>
      <c r="N177" s="234">
        <v>5.3328000000000015</v>
      </c>
      <c r="O177" s="235">
        <f t="shared" si="88"/>
        <v>647.9961751163147</v>
      </c>
      <c r="P177" s="192">
        <v>0.03</v>
      </c>
      <c r="Q177" s="234">
        <v>5.3328000000000015</v>
      </c>
      <c r="R177" s="235">
        <f t="shared" si="89"/>
        <v>667.43606036980418</v>
      </c>
      <c r="S177" s="192">
        <v>0.03</v>
      </c>
      <c r="T177" s="234">
        <v>5.3328000000000015</v>
      </c>
      <c r="U177" s="235">
        <f t="shared" si="90"/>
        <v>687.45914218089831</v>
      </c>
      <c r="V177" s="192">
        <v>0.03</v>
      </c>
      <c r="W177" s="234">
        <v>2.6664000000000008</v>
      </c>
      <c r="X177" s="228">
        <f>U177*(1+V177)/2</f>
        <v>354.04145822316264</v>
      </c>
      <c r="Y177" s="264">
        <f t="shared" si="85"/>
        <v>2986.0553360031063</v>
      </c>
      <c r="Z177" s="179"/>
      <c r="AC177" s="228"/>
      <c r="AD177" s="228"/>
      <c r="AE177" s="228"/>
      <c r="AF177" s="228"/>
      <c r="AG177" s="228"/>
      <c r="AH177" s="228"/>
      <c r="AI177" s="228"/>
      <c r="AJ177" s="228"/>
      <c r="AK177" s="228"/>
      <c r="AL177" s="228"/>
      <c r="AM177" s="228"/>
      <c r="AN177" s="228"/>
      <c r="AO177" s="228"/>
      <c r="AP177" s="228"/>
      <c r="AQ177" s="228"/>
      <c r="AR177" s="228"/>
      <c r="AS177" s="228"/>
      <c r="AT177" s="228"/>
      <c r="AU177" s="228"/>
      <c r="AV177" s="228"/>
      <c r="AW177" s="228"/>
      <c r="AX177" s="228"/>
      <c r="AY177" s="228"/>
      <c r="AZ177" s="228"/>
    </row>
    <row r="178" spans="1:52" ht="30" x14ac:dyDescent="0.25">
      <c r="A178">
        <v>2.2999999999999998</v>
      </c>
      <c r="B178" s="40" t="s">
        <v>750</v>
      </c>
      <c r="C178" t="s">
        <v>747</v>
      </c>
      <c r="E178" s="313" t="s">
        <v>100</v>
      </c>
      <c r="F178" t="s">
        <v>719</v>
      </c>
      <c r="G178" s="228">
        <v>104.12380052760241</v>
      </c>
      <c r="H178" s="234">
        <v>24.000000000000007</v>
      </c>
      <c r="I178" s="235">
        <f t="shared" si="86"/>
        <v>2498.9712126624586</v>
      </c>
      <c r="J178" s="192">
        <v>0.03</v>
      </c>
      <c r="K178" s="234">
        <v>48.000000000000014</v>
      </c>
      <c r="L178" s="235">
        <f t="shared" si="87"/>
        <v>5147.8806980846648</v>
      </c>
      <c r="M178" s="192">
        <v>0.03</v>
      </c>
      <c r="N178" s="234">
        <v>48.000000000000014</v>
      </c>
      <c r="O178" s="235">
        <f t="shared" si="88"/>
        <v>5302.3171190272051</v>
      </c>
      <c r="P178" s="192">
        <v>0.03</v>
      </c>
      <c r="Q178" s="234">
        <v>48.000000000000014</v>
      </c>
      <c r="R178" s="235">
        <f t="shared" si="89"/>
        <v>5461.3866325980216</v>
      </c>
      <c r="S178" s="192">
        <v>0.03</v>
      </c>
      <c r="T178" s="234">
        <v>48.000000000000014</v>
      </c>
      <c r="U178" s="235">
        <f t="shared" si="90"/>
        <v>5625.2282315759621</v>
      </c>
      <c r="V178" s="192">
        <v>0.03</v>
      </c>
      <c r="W178" s="234">
        <v>24.000000000000007</v>
      </c>
      <c r="X178" s="228">
        <f>U178*(1+V178)/2</f>
        <v>2896.9925392616205</v>
      </c>
      <c r="Y178" s="264">
        <f t="shared" si="85"/>
        <v>26932.776433209936</v>
      </c>
      <c r="Z178" s="179"/>
      <c r="AC178" s="228"/>
      <c r="AD178" s="228"/>
      <c r="AE178" s="228"/>
      <c r="AF178" s="228"/>
      <c r="AG178" s="228"/>
      <c r="AH178" s="228"/>
      <c r="AI178" s="228"/>
      <c r="AJ178" s="228"/>
      <c r="AK178" s="228"/>
      <c r="AL178" s="228"/>
      <c r="AM178" s="228"/>
      <c r="AN178" s="228"/>
      <c r="AO178" s="228"/>
      <c r="AP178" s="228"/>
      <c r="AQ178" s="228"/>
      <c r="AR178" s="228"/>
      <c r="AS178" s="228"/>
      <c r="AT178" s="228"/>
      <c r="AU178" s="228"/>
      <c r="AV178" s="228"/>
      <c r="AW178" s="228"/>
      <c r="AX178" s="228"/>
      <c r="AY178" s="228"/>
      <c r="AZ178" s="228"/>
    </row>
    <row r="179" spans="1:52" ht="30" x14ac:dyDescent="0.25">
      <c r="A179">
        <v>2.2999999999999998</v>
      </c>
      <c r="B179" s="40" t="s">
        <v>750</v>
      </c>
      <c r="C179" t="s">
        <v>748</v>
      </c>
      <c r="E179" s="313" t="s">
        <v>100</v>
      </c>
      <c r="F179" t="s">
        <v>719</v>
      </c>
      <c r="G179" s="228">
        <v>104.12380052760241</v>
      </c>
      <c r="H179" s="234">
        <v>24.000000000000007</v>
      </c>
      <c r="I179" s="235">
        <f t="shared" si="86"/>
        <v>2498.9712126624586</v>
      </c>
      <c r="J179" s="192">
        <v>0.03</v>
      </c>
      <c r="K179" s="234">
        <v>48.000000000000014</v>
      </c>
      <c r="L179" s="235">
        <f t="shared" si="87"/>
        <v>5147.8806980846648</v>
      </c>
      <c r="M179" s="192">
        <v>0.03</v>
      </c>
      <c r="N179" s="234">
        <v>48.000000000000014</v>
      </c>
      <c r="O179" s="235">
        <f t="shared" si="88"/>
        <v>5302.3171190272051</v>
      </c>
      <c r="P179" s="192">
        <v>0.03</v>
      </c>
      <c r="Q179" s="234">
        <v>48.000000000000014</v>
      </c>
      <c r="R179" s="235">
        <f t="shared" si="89"/>
        <v>5461.3866325980216</v>
      </c>
      <c r="S179" s="192">
        <v>0.03</v>
      </c>
      <c r="T179" s="234">
        <v>48.000000000000014</v>
      </c>
      <c r="U179" s="235">
        <f t="shared" si="90"/>
        <v>5625.2282315759621</v>
      </c>
      <c r="V179" s="192">
        <v>0.03</v>
      </c>
      <c r="W179" s="234">
        <v>24.000000000000007</v>
      </c>
      <c r="X179" s="228">
        <f>U179*(1+V179)/2</f>
        <v>2896.9925392616205</v>
      </c>
      <c r="Y179" s="264">
        <f t="shared" si="85"/>
        <v>26932.776433209936</v>
      </c>
      <c r="Z179" s="179"/>
      <c r="AC179" s="228"/>
      <c r="AD179" s="228"/>
      <c r="AE179" s="228"/>
      <c r="AF179" s="228"/>
      <c r="AG179" s="228"/>
      <c r="AH179" s="228"/>
      <c r="AI179" s="228"/>
      <c r="AJ179" s="228"/>
      <c r="AK179" s="228"/>
      <c r="AL179" s="228"/>
      <c r="AM179" s="228"/>
      <c r="AN179" s="228"/>
      <c r="AO179" s="228"/>
      <c r="AP179" s="228"/>
      <c r="AQ179" s="228"/>
      <c r="AR179" s="228"/>
      <c r="AS179" s="228"/>
      <c r="AT179" s="228"/>
      <c r="AU179" s="228"/>
      <c r="AV179" s="228"/>
      <c r="AW179" s="228"/>
      <c r="AX179" s="228"/>
      <c r="AY179" s="228"/>
      <c r="AZ179" s="228"/>
    </row>
    <row r="180" spans="1:52" x14ac:dyDescent="0.25">
      <c r="A180">
        <v>2.2999999999999998</v>
      </c>
      <c r="B180" s="40" t="s">
        <v>750</v>
      </c>
      <c r="C180" t="s">
        <v>724</v>
      </c>
      <c r="E180" s="313" t="s">
        <v>370</v>
      </c>
      <c r="F180" t="s">
        <v>719</v>
      </c>
      <c r="G180" s="228">
        <v>156.92639796371139</v>
      </c>
      <c r="H180" s="234">
        <v>3.9996000000000005</v>
      </c>
      <c r="I180" s="235">
        <f t="shared" si="86"/>
        <v>627.64282129566016</v>
      </c>
      <c r="J180" s="192">
        <v>0.03</v>
      </c>
      <c r="K180" s="234">
        <v>5.3328000000000015</v>
      </c>
      <c r="L180" s="235">
        <f t="shared" si="87"/>
        <v>861.96280791270681</v>
      </c>
      <c r="M180" s="192">
        <v>0.03</v>
      </c>
      <c r="N180" s="234">
        <v>5.3328000000000015</v>
      </c>
      <c r="O180" s="235">
        <f t="shared" si="88"/>
        <v>887.82169215008798</v>
      </c>
      <c r="P180" s="192">
        <v>0.03</v>
      </c>
      <c r="Q180" s="234">
        <v>5.3328000000000015</v>
      </c>
      <c r="R180" s="235">
        <f t="shared" si="89"/>
        <v>914.45634291459066</v>
      </c>
      <c r="S180" s="192">
        <v>0.03</v>
      </c>
      <c r="T180" s="234">
        <v>5.3328000000000015</v>
      </c>
      <c r="U180" s="235">
        <f t="shared" si="90"/>
        <v>941.89003320202846</v>
      </c>
      <c r="V180" s="192">
        <v>0.03</v>
      </c>
      <c r="W180" s="234">
        <v>0</v>
      </c>
      <c r="Y180" s="264">
        <f t="shared" si="85"/>
        <v>4233.7736974750733</v>
      </c>
      <c r="Z180" s="179"/>
      <c r="AC180" s="228"/>
      <c r="AD180" s="228"/>
      <c r="AE180" s="228"/>
      <c r="AF180" s="228"/>
      <c r="AG180" s="228"/>
      <c r="AH180" s="228"/>
      <c r="AI180" s="228"/>
      <c r="AJ180" s="228"/>
      <c r="AK180" s="228"/>
      <c r="AL180" s="228"/>
      <c r="AM180" s="228"/>
      <c r="AN180" s="228"/>
      <c r="AO180" s="228"/>
      <c r="AP180" s="228"/>
      <c r="AQ180" s="228"/>
      <c r="AR180" s="228"/>
      <c r="AS180" s="228"/>
      <c r="AT180" s="228"/>
      <c r="AU180" s="228"/>
      <c r="AV180" s="228"/>
      <c r="AW180" s="228"/>
      <c r="AX180" s="228"/>
      <c r="AY180" s="228"/>
      <c r="AZ180" s="228"/>
    </row>
    <row r="181" spans="1:52" ht="30" x14ac:dyDescent="0.25">
      <c r="A181">
        <v>2.2999999999999998</v>
      </c>
      <c r="B181" s="40" t="s">
        <v>750</v>
      </c>
      <c r="C181" t="s">
        <v>725</v>
      </c>
      <c r="E181" s="313" t="s">
        <v>100</v>
      </c>
      <c r="F181" t="s">
        <v>719</v>
      </c>
      <c r="G181" s="228">
        <v>114.53618058036265</v>
      </c>
      <c r="H181" s="234">
        <v>3.9996000000000005</v>
      </c>
      <c r="I181" s="235">
        <f t="shared" si="86"/>
        <v>458.09890784921851</v>
      </c>
      <c r="J181" s="192">
        <v>0.03</v>
      </c>
      <c r="K181" s="234">
        <v>5.3328000000000015</v>
      </c>
      <c r="L181" s="235">
        <f t="shared" si="87"/>
        <v>629.1225001129269</v>
      </c>
      <c r="M181" s="192">
        <v>0.03</v>
      </c>
      <c r="N181" s="234">
        <v>5.3328000000000015</v>
      </c>
      <c r="O181" s="235">
        <f t="shared" si="88"/>
        <v>647.9961751163147</v>
      </c>
      <c r="P181" s="192">
        <v>0.03</v>
      </c>
      <c r="Q181" s="234">
        <v>5.3328000000000015</v>
      </c>
      <c r="R181" s="235">
        <f t="shared" si="89"/>
        <v>667.43606036980418</v>
      </c>
      <c r="S181" s="192">
        <v>0.03</v>
      </c>
      <c r="T181" s="234">
        <v>5.3328000000000015</v>
      </c>
      <c r="U181" s="235">
        <f t="shared" si="90"/>
        <v>687.45914218089831</v>
      </c>
      <c r="V181" s="192">
        <v>0.03</v>
      </c>
      <c r="W181" s="234">
        <v>2.6664000000000008</v>
      </c>
      <c r="X181" s="228">
        <f>U181*(1+V181)/2</f>
        <v>354.04145822316264</v>
      </c>
      <c r="Y181" s="264">
        <f t="shared" si="85"/>
        <v>3444.1542438523247</v>
      </c>
      <c r="Z181" s="179"/>
      <c r="AC181" s="228"/>
      <c r="AD181" s="228"/>
      <c r="AE181" s="228"/>
      <c r="AF181" s="228"/>
      <c r="AG181" s="228"/>
      <c r="AH181" s="228"/>
      <c r="AI181" s="228"/>
      <c r="AJ181" s="228"/>
      <c r="AK181" s="228"/>
      <c r="AL181" s="228"/>
      <c r="AM181" s="228"/>
      <c r="AN181" s="228"/>
      <c r="AO181" s="228"/>
      <c r="AP181" s="228"/>
      <c r="AQ181" s="228"/>
      <c r="AR181" s="228"/>
      <c r="AS181" s="228"/>
      <c r="AT181" s="228"/>
      <c r="AU181" s="228"/>
      <c r="AV181" s="228"/>
      <c r="AW181" s="228"/>
      <c r="AX181" s="228"/>
      <c r="AY181" s="228"/>
      <c r="AZ181" s="228"/>
    </row>
    <row r="182" spans="1:52" ht="30" x14ac:dyDescent="0.25">
      <c r="A182">
        <v>2.2999999999999998</v>
      </c>
      <c r="B182" s="40" t="s">
        <v>750</v>
      </c>
      <c r="C182" t="s">
        <v>726</v>
      </c>
      <c r="E182" s="313" t="s">
        <v>100</v>
      </c>
      <c r="F182" t="s">
        <v>719</v>
      </c>
      <c r="G182" s="228">
        <v>65.831220731684198</v>
      </c>
      <c r="H182" s="234">
        <v>2.6664000000000003</v>
      </c>
      <c r="I182" s="235">
        <f>G182*H182*5</f>
        <v>877.66183479481379</v>
      </c>
      <c r="J182" s="192">
        <v>0.03</v>
      </c>
      <c r="K182" s="234">
        <v>5.3328000000000007</v>
      </c>
      <c r="L182" s="235">
        <f>G182*(1+J182)*K182*5</f>
        <v>1807.9833796773166</v>
      </c>
      <c r="M182" s="192">
        <v>0.03</v>
      </c>
      <c r="N182" s="234">
        <v>5.3328000000000007</v>
      </c>
      <c r="O182" s="235">
        <f t="shared" si="88"/>
        <v>1862.2228810676361</v>
      </c>
      <c r="P182" s="192">
        <v>0.03</v>
      </c>
      <c r="Q182" s="234">
        <v>5.3328000000000007</v>
      </c>
      <c r="R182" s="235">
        <f t="shared" si="89"/>
        <v>1918.0895674996652</v>
      </c>
      <c r="S182" s="192">
        <v>0.03</v>
      </c>
      <c r="T182" s="234">
        <v>5.3328000000000007</v>
      </c>
      <c r="U182" s="235">
        <f t="shared" si="90"/>
        <v>1975.6322545246553</v>
      </c>
      <c r="V182" s="192">
        <v>0.03</v>
      </c>
      <c r="W182" s="234">
        <v>2.6664000000000003</v>
      </c>
      <c r="X182" s="228">
        <f>U182*(1+V182)/2</f>
        <v>1017.4506110801975</v>
      </c>
      <c r="Y182" s="264">
        <f t="shared" si="85"/>
        <v>9459.0405286442856</v>
      </c>
      <c r="Z182" s="179"/>
      <c r="AC182" s="228"/>
      <c r="AD182" s="228"/>
      <c r="AE182" s="228"/>
      <c r="AF182" s="228"/>
      <c r="AG182" s="228"/>
      <c r="AH182" s="228"/>
      <c r="AI182" s="228"/>
      <c r="AJ182" s="228"/>
      <c r="AK182" s="228"/>
      <c r="AL182" s="228"/>
      <c r="AM182" s="228"/>
      <c r="AN182" s="228"/>
      <c r="AO182" s="228"/>
      <c r="AP182" s="228"/>
      <c r="AQ182" s="228"/>
      <c r="AR182" s="228"/>
      <c r="AS182" s="228"/>
      <c r="AT182" s="228"/>
      <c r="AU182" s="228"/>
      <c r="AV182" s="228"/>
      <c r="AW182" s="228"/>
      <c r="AX182" s="228"/>
      <c r="AY182" s="228"/>
      <c r="AZ182" s="228"/>
    </row>
    <row r="183" spans="1:52" ht="30" x14ac:dyDescent="0.25">
      <c r="A183">
        <v>2.2999999999999998</v>
      </c>
      <c r="B183" s="40" t="s">
        <v>750</v>
      </c>
      <c r="C183" s="202" t="s">
        <v>727</v>
      </c>
      <c r="D183" s="202"/>
      <c r="E183" s="313" t="s">
        <v>100</v>
      </c>
      <c r="F183" t="s">
        <v>719</v>
      </c>
      <c r="G183" s="228">
        <v>54.214002090893388</v>
      </c>
      <c r="H183" s="234">
        <v>2.6664000000000008</v>
      </c>
      <c r="I183" s="235">
        <f>G183*H183*16</f>
        <v>2312.8994428025308</v>
      </c>
      <c r="J183" s="192">
        <v>0.03</v>
      </c>
      <c r="K183" s="234">
        <v>5.3328000000000015</v>
      </c>
      <c r="L183" s="235">
        <f>G183*(1+J183)*K183*16</f>
        <v>4764.5728521732135</v>
      </c>
      <c r="M183" s="192">
        <v>0.03</v>
      </c>
      <c r="N183" s="234">
        <v>5.3328000000000015</v>
      </c>
      <c r="O183" s="235">
        <f t="shared" si="88"/>
        <v>4907.5100377384097</v>
      </c>
      <c r="P183" s="192">
        <v>0.03</v>
      </c>
      <c r="Q183" s="234">
        <v>5.3328000000000015</v>
      </c>
      <c r="R183" s="235">
        <f t="shared" si="89"/>
        <v>5054.7353388705624</v>
      </c>
      <c r="S183" s="192">
        <v>0.03</v>
      </c>
      <c r="T183" s="234">
        <v>5.3328000000000015</v>
      </c>
      <c r="U183" s="235">
        <f t="shared" si="90"/>
        <v>5206.377399036679</v>
      </c>
      <c r="V183" s="192">
        <v>0.03</v>
      </c>
      <c r="W183" s="234">
        <v>2.6664000000000008</v>
      </c>
      <c r="X183" s="228">
        <f>U183*(1+V183)/2</f>
        <v>2681.2843605038897</v>
      </c>
      <c r="Y183" s="264">
        <f t="shared" si="85"/>
        <v>24927.379431125286</v>
      </c>
      <c r="Z183" s="179"/>
      <c r="AC183" s="228"/>
      <c r="AD183" s="228"/>
      <c r="AE183" s="228"/>
      <c r="AF183" s="228"/>
      <c r="AG183" s="228"/>
      <c r="AH183" s="228"/>
      <c r="AI183" s="228"/>
      <c r="AJ183" s="228"/>
      <c r="AK183" s="228"/>
      <c r="AL183" s="228"/>
      <c r="AM183" s="228"/>
      <c r="AN183" s="228"/>
      <c r="AO183" s="228"/>
      <c r="AP183" s="228"/>
      <c r="AQ183" s="228"/>
      <c r="AR183" s="228"/>
      <c r="AS183" s="228"/>
      <c r="AT183" s="228"/>
      <c r="AU183" s="228"/>
      <c r="AV183" s="228"/>
      <c r="AW183" s="228"/>
      <c r="AX183" s="228"/>
      <c r="AY183" s="228"/>
      <c r="AZ183" s="228"/>
    </row>
    <row r="184" spans="1:52" s="179" customFormat="1" x14ac:dyDescent="0.25">
      <c r="A184" s="193">
        <v>2.2999999999999998</v>
      </c>
      <c r="B184" s="193" t="s">
        <v>750</v>
      </c>
      <c r="C184" s="193" t="s">
        <v>257</v>
      </c>
      <c r="D184" s="193" t="s">
        <v>249</v>
      </c>
      <c r="E184" s="194"/>
      <c r="F184" s="193"/>
      <c r="G184" s="236"/>
      <c r="H184" s="236">
        <f>SUM(H173:H183)</f>
        <v>78.663600000000002</v>
      </c>
      <c r="I184" s="238">
        <f>SUM(I173:I183)</f>
        <v>14675.064918127573</v>
      </c>
      <c r="J184" s="196"/>
      <c r="K184" s="236">
        <f>SUM(K173:K183)</f>
        <v>143.99520000000001</v>
      </c>
      <c r="L184" s="238">
        <f>SUM(L173:L183)</f>
        <v>25969.598753443432</v>
      </c>
      <c r="M184" s="196"/>
      <c r="N184" s="236">
        <f>SUM(N173:N183)</f>
        <v>143.99520000000001</v>
      </c>
      <c r="O184" s="238">
        <f>SUM(O173:O183)</f>
        <v>26748.686716046737</v>
      </c>
      <c r="P184" s="196"/>
      <c r="Q184" s="236">
        <f>SUM(Q173:Q183)</f>
        <v>143.99520000000001</v>
      </c>
      <c r="R184" s="238">
        <f>SUM(R173:R183)</f>
        <v>27551.147317528139</v>
      </c>
      <c r="S184" s="196"/>
      <c r="T184" s="236">
        <f>SUM(T173:T183)</f>
        <v>143.99520000000001</v>
      </c>
      <c r="U184" s="238">
        <f>SUM(U173:U183)</f>
        <v>28377.681737053983</v>
      </c>
      <c r="V184" s="196"/>
      <c r="W184" s="236">
        <f>SUM(W173:W183)</f>
        <v>79.996800000000007</v>
      </c>
      <c r="X184" s="238">
        <f>SUM(X173:X183)</f>
        <v>18058.06248841386</v>
      </c>
      <c r="Y184" s="265">
        <f t="shared" si="85"/>
        <v>141380.24193061373</v>
      </c>
      <c r="AA184" s="240"/>
      <c r="AB184" s="228"/>
      <c r="AC184" s="228"/>
      <c r="AD184" s="228"/>
      <c r="AE184" s="228"/>
      <c r="AF184" s="228"/>
      <c r="AG184" s="228"/>
      <c r="AH184" s="228"/>
      <c r="AI184" s="228"/>
      <c r="AJ184" s="228"/>
      <c r="AK184" s="228"/>
      <c r="AL184" s="228"/>
      <c r="AM184" s="228"/>
      <c r="AN184" s="228"/>
      <c r="AO184" s="228"/>
      <c r="AP184" s="228"/>
      <c r="AQ184" s="228"/>
      <c r="AR184" s="228"/>
      <c r="AS184" s="228"/>
      <c r="AT184" s="228"/>
      <c r="AU184" s="228"/>
      <c r="AV184" s="228"/>
      <c r="AW184" s="228"/>
      <c r="AX184" s="228"/>
      <c r="AY184" s="228"/>
      <c r="AZ184" s="228"/>
    </row>
    <row r="185" spans="1:52" x14ac:dyDescent="0.25">
      <c r="A185">
        <v>2.2999999999999998</v>
      </c>
      <c r="B185" s="40" t="s">
        <v>751</v>
      </c>
      <c r="C185" t="s">
        <v>718</v>
      </c>
      <c r="E185" s="191" t="s">
        <v>370</v>
      </c>
      <c r="F185" t="s">
        <v>719</v>
      </c>
      <c r="G185" s="228">
        <v>261.58776417377965</v>
      </c>
      <c r="H185" s="234">
        <v>3.9996000000000005</v>
      </c>
      <c r="I185" s="235">
        <f t="shared" ref="I185:I193" si="92">G185*H185</f>
        <v>1046.2464215894493</v>
      </c>
      <c r="J185" s="192">
        <v>0.03</v>
      </c>
      <c r="K185" s="234">
        <v>5.3328000000000015</v>
      </c>
      <c r="L185" s="235">
        <f t="shared" ref="L185:L193" si="93">G185*(1+J185)*K185</f>
        <v>1436.8450856495106</v>
      </c>
      <c r="M185" s="192">
        <v>0.03</v>
      </c>
      <c r="N185" s="234">
        <v>5.3328000000000015</v>
      </c>
      <c r="O185" s="235">
        <f t="shared" ref="O185:O195" si="94">L185*(1+M185)</f>
        <v>1479.9504382189959</v>
      </c>
      <c r="P185" s="192">
        <v>0.03</v>
      </c>
      <c r="Q185" s="234">
        <v>5.3328000000000015</v>
      </c>
      <c r="R185" s="235">
        <f t="shared" ref="R185:R195" si="95">O185*(1+P185)</f>
        <v>1524.3489513655659</v>
      </c>
      <c r="S185" s="192">
        <v>0.03</v>
      </c>
      <c r="T185" s="234">
        <v>5.3328000000000015</v>
      </c>
      <c r="U185" s="235">
        <f t="shared" ref="U185:U195" si="96">R185*(1+S185)</f>
        <v>1570.0794199065328</v>
      </c>
      <c r="V185" s="192">
        <v>0.03</v>
      </c>
      <c r="W185" s="234">
        <v>5.3328000000000015</v>
      </c>
      <c r="X185" s="228">
        <f t="shared" ref="X185:X188" si="97">U185*(1+V185)</f>
        <v>1617.1818025037289</v>
      </c>
      <c r="Y185" s="264">
        <f t="shared" si="85"/>
        <v>8674.6521192337841</v>
      </c>
      <c r="Z185" s="179"/>
      <c r="AC185" s="228"/>
      <c r="AD185" s="228"/>
      <c r="AE185" s="228"/>
      <c r="AF185" s="228"/>
      <c r="AG185" s="228"/>
      <c r="AH185" s="228"/>
      <c r="AI185" s="228"/>
      <c r="AJ185" s="228"/>
      <c r="AK185" s="228"/>
      <c r="AL185" s="228"/>
      <c r="AM185" s="228"/>
      <c r="AN185" s="228"/>
      <c r="AO185" s="228"/>
      <c r="AP185" s="228"/>
      <c r="AQ185" s="228"/>
      <c r="AR185" s="228"/>
      <c r="AS185" s="228"/>
      <c r="AT185" s="228"/>
      <c r="AU185" s="228"/>
      <c r="AV185" s="228"/>
      <c r="AW185" s="228"/>
      <c r="AX185" s="228"/>
      <c r="AY185" s="228"/>
      <c r="AZ185" s="228"/>
    </row>
    <row r="186" spans="1:52" x14ac:dyDescent="0.25">
      <c r="A186">
        <v>2.2999999999999998</v>
      </c>
      <c r="B186" s="40" t="s">
        <v>751</v>
      </c>
      <c r="C186" t="s">
        <v>720</v>
      </c>
      <c r="E186" s="191" t="s">
        <v>370</v>
      </c>
      <c r="F186" t="s">
        <v>719</v>
      </c>
      <c r="G186" s="228">
        <v>136.86423640486103</v>
      </c>
      <c r="H186" s="234">
        <v>3.9996000000000005</v>
      </c>
      <c r="I186" s="235">
        <f t="shared" si="92"/>
        <v>547.40219992488221</v>
      </c>
      <c r="J186" s="192">
        <v>0.03</v>
      </c>
      <c r="K186" s="234">
        <v>5.3328000000000015</v>
      </c>
      <c r="L186" s="235">
        <f t="shared" si="93"/>
        <v>751.76568789683847</v>
      </c>
      <c r="M186" s="192">
        <v>0.03</v>
      </c>
      <c r="N186" s="234">
        <v>5.3328000000000015</v>
      </c>
      <c r="O186" s="235">
        <f t="shared" si="94"/>
        <v>774.3186585337437</v>
      </c>
      <c r="P186" s="192">
        <v>0.03</v>
      </c>
      <c r="Q186" s="234">
        <v>5.3328000000000015</v>
      </c>
      <c r="R186" s="235">
        <f t="shared" si="95"/>
        <v>797.54821828975605</v>
      </c>
      <c r="S186" s="192">
        <v>0.03</v>
      </c>
      <c r="T186" s="234">
        <v>5.3328000000000015</v>
      </c>
      <c r="U186" s="235">
        <f t="shared" si="96"/>
        <v>821.4746648384488</v>
      </c>
      <c r="V186" s="192">
        <v>0.03</v>
      </c>
      <c r="W186" s="234">
        <v>5.3328000000000015</v>
      </c>
      <c r="X186" s="228">
        <f t="shared" si="97"/>
        <v>846.11890478360226</v>
      </c>
      <c r="Y186" s="264">
        <f t="shared" si="85"/>
        <v>4538.6283342672714</v>
      </c>
      <c r="Z186" s="179"/>
      <c r="AC186" s="228"/>
      <c r="AD186" s="228"/>
      <c r="AE186" s="228"/>
      <c r="AF186" s="228"/>
      <c r="AG186" s="228"/>
      <c r="AH186" s="228"/>
      <c r="AI186" s="228"/>
      <c r="AJ186" s="228"/>
      <c r="AK186" s="228"/>
      <c r="AL186" s="228"/>
      <c r="AM186" s="228"/>
      <c r="AN186" s="228"/>
      <c r="AO186" s="228"/>
      <c r="AP186" s="228"/>
      <c r="AQ186" s="228"/>
      <c r="AR186" s="228"/>
      <c r="AS186" s="228"/>
      <c r="AT186" s="228"/>
      <c r="AU186" s="228"/>
      <c r="AV186" s="228"/>
      <c r="AW186" s="228"/>
      <c r="AX186" s="228"/>
      <c r="AY186" s="228"/>
      <c r="AZ186" s="228"/>
    </row>
    <row r="187" spans="1:52" x14ac:dyDescent="0.25">
      <c r="A187">
        <v>2.2999999999999998</v>
      </c>
      <c r="B187" s="40" t="s">
        <v>751</v>
      </c>
      <c r="C187" t="s">
        <v>721</v>
      </c>
      <c r="E187" s="191" t="s">
        <v>370</v>
      </c>
      <c r="F187" t="s">
        <v>719</v>
      </c>
      <c r="G187" s="228">
        <v>634.3424778809258</v>
      </c>
      <c r="H187" s="234">
        <v>3.9996000000000005</v>
      </c>
      <c r="I187" s="235">
        <f t="shared" si="92"/>
        <v>2537.1161745325512</v>
      </c>
      <c r="J187" s="192">
        <v>0.03</v>
      </c>
      <c r="K187" s="234">
        <v>5.3328000000000015</v>
      </c>
      <c r="L187" s="235">
        <f t="shared" si="93"/>
        <v>3484.306213024704</v>
      </c>
      <c r="M187" s="192">
        <v>0.03</v>
      </c>
      <c r="N187" s="234">
        <v>5.3328000000000015</v>
      </c>
      <c r="O187" s="235">
        <f t="shared" si="94"/>
        <v>3588.8353994154454</v>
      </c>
      <c r="P187" s="192">
        <v>0.03</v>
      </c>
      <c r="Q187" s="234">
        <v>5.3328000000000015</v>
      </c>
      <c r="R187" s="235">
        <f t="shared" si="95"/>
        <v>3696.500461397909</v>
      </c>
      <c r="S187" s="192">
        <v>0.03</v>
      </c>
      <c r="T187" s="234">
        <v>5.3328000000000015</v>
      </c>
      <c r="U187" s="235">
        <f t="shared" si="96"/>
        <v>3807.3954752398463</v>
      </c>
      <c r="V187" s="192">
        <v>0.03</v>
      </c>
      <c r="W187" s="234">
        <v>5.3328000000000015</v>
      </c>
      <c r="X187" s="228">
        <f t="shared" si="97"/>
        <v>3921.6173394970419</v>
      </c>
      <c r="Y187" s="264">
        <f t="shared" si="85"/>
        <v>21035.771063107499</v>
      </c>
      <c r="Z187" s="179"/>
      <c r="AC187" s="228"/>
      <c r="AD187" s="228"/>
      <c r="AE187" s="228"/>
      <c r="AF187" s="228"/>
      <c r="AG187" s="228"/>
      <c r="AH187" s="228"/>
      <c r="AI187" s="228"/>
      <c r="AJ187" s="228"/>
      <c r="AK187" s="228"/>
      <c r="AL187" s="228"/>
      <c r="AM187" s="228"/>
      <c r="AN187" s="228"/>
      <c r="AO187" s="228"/>
      <c r="AP187" s="228"/>
      <c r="AQ187" s="228"/>
      <c r="AR187" s="228"/>
      <c r="AS187" s="228"/>
      <c r="AT187" s="228"/>
      <c r="AU187" s="228"/>
      <c r="AV187" s="228"/>
      <c r="AW187" s="228"/>
      <c r="AX187" s="228"/>
      <c r="AY187" s="228"/>
      <c r="AZ187" s="228"/>
    </row>
    <row r="188" spans="1:52" x14ac:dyDescent="0.25">
      <c r="A188">
        <v>2.2999999999999998</v>
      </c>
      <c r="B188" s="40" t="s">
        <v>751</v>
      </c>
      <c r="C188" t="s">
        <v>722</v>
      </c>
      <c r="E188" s="191" t="s">
        <v>370</v>
      </c>
      <c r="F188" t="s">
        <v>719</v>
      </c>
      <c r="G188" s="228">
        <v>238.15907028456934</v>
      </c>
      <c r="H188" s="234">
        <v>5.3328000000000015</v>
      </c>
      <c r="I188" s="235">
        <f t="shared" si="92"/>
        <v>1270.0546900135516</v>
      </c>
      <c r="J188" s="192">
        <v>0.03</v>
      </c>
      <c r="K188" s="234">
        <v>5.3328000000000015</v>
      </c>
      <c r="L188" s="235">
        <f t="shared" si="93"/>
        <v>1308.1563307139584</v>
      </c>
      <c r="M188" s="192">
        <v>0.03</v>
      </c>
      <c r="N188" s="234">
        <v>5.3328000000000015</v>
      </c>
      <c r="O188" s="235">
        <f t="shared" si="94"/>
        <v>1347.4010206353771</v>
      </c>
      <c r="P188" s="192">
        <v>0.03</v>
      </c>
      <c r="Q188" s="234">
        <v>5.3328000000000015</v>
      </c>
      <c r="R188" s="235">
        <f t="shared" si="95"/>
        <v>1387.8230512544385</v>
      </c>
      <c r="S188" s="192">
        <v>0.03</v>
      </c>
      <c r="T188" s="234">
        <v>5.3328000000000015</v>
      </c>
      <c r="U188" s="235">
        <f t="shared" si="96"/>
        <v>1429.4577427920717</v>
      </c>
      <c r="V188" s="192">
        <v>0.03</v>
      </c>
      <c r="W188" s="234">
        <v>5.3328000000000015</v>
      </c>
      <c r="X188" s="228">
        <f t="shared" si="97"/>
        <v>1472.3414750758338</v>
      </c>
      <c r="Y188" s="264">
        <f t="shared" si="85"/>
        <v>8215.2343104852298</v>
      </c>
      <c r="Z188" s="179"/>
      <c r="AC188" s="228"/>
      <c r="AD188" s="228"/>
      <c r="AE188" s="228"/>
      <c r="AF188" s="228"/>
      <c r="AG188" s="228"/>
      <c r="AH188" s="228"/>
      <c r="AI188" s="228"/>
      <c r="AJ188" s="228"/>
      <c r="AK188" s="228"/>
      <c r="AL188" s="228"/>
      <c r="AM188" s="228"/>
      <c r="AN188" s="228"/>
      <c r="AO188" s="228"/>
      <c r="AP188" s="228"/>
      <c r="AQ188" s="228"/>
      <c r="AR188" s="228"/>
      <c r="AS188" s="228"/>
      <c r="AT188" s="228"/>
      <c r="AU188" s="228"/>
      <c r="AV188" s="228"/>
      <c r="AW188" s="228"/>
      <c r="AX188" s="228"/>
      <c r="AY188" s="228"/>
      <c r="AZ188" s="228"/>
    </row>
    <row r="189" spans="1:52" x14ac:dyDescent="0.25">
      <c r="A189">
        <v>2.2999999999999998</v>
      </c>
      <c r="B189" s="40" t="s">
        <v>751</v>
      </c>
      <c r="C189" t="s">
        <v>723</v>
      </c>
      <c r="E189" s="191" t="s">
        <v>370</v>
      </c>
      <c r="F189" t="s">
        <v>719</v>
      </c>
      <c r="G189" s="228">
        <v>114.53618058036265</v>
      </c>
      <c r="H189" s="234">
        <v>0</v>
      </c>
      <c r="I189" s="235">
        <f t="shared" si="92"/>
        <v>0</v>
      </c>
      <c r="J189" s="192">
        <v>0.03</v>
      </c>
      <c r="K189" s="234">
        <v>5.3328000000000015</v>
      </c>
      <c r="L189" s="235">
        <f t="shared" si="93"/>
        <v>629.1225001129269</v>
      </c>
      <c r="M189" s="192">
        <v>0.03</v>
      </c>
      <c r="N189" s="234">
        <v>5.3328000000000015</v>
      </c>
      <c r="O189" s="235">
        <f t="shared" si="94"/>
        <v>647.9961751163147</v>
      </c>
      <c r="P189" s="192">
        <v>0.03</v>
      </c>
      <c r="Q189" s="234">
        <v>5.3328000000000015</v>
      </c>
      <c r="R189" s="235">
        <f t="shared" si="95"/>
        <v>667.43606036980418</v>
      </c>
      <c r="S189" s="192">
        <v>0.03</v>
      </c>
      <c r="T189" s="234">
        <v>5.3328000000000015</v>
      </c>
      <c r="U189" s="235">
        <f t="shared" si="96"/>
        <v>687.45914218089831</v>
      </c>
      <c r="V189" s="192">
        <v>0.03</v>
      </c>
      <c r="W189" s="234">
        <v>2.6664000000000008</v>
      </c>
      <c r="X189" s="228">
        <f>U189*(1+V189)/2</f>
        <v>354.04145822316264</v>
      </c>
      <c r="Y189" s="264">
        <f t="shared" si="85"/>
        <v>2986.0553360031063</v>
      </c>
      <c r="Z189" s="179"/>
      <c r="AC189" s="228"/>
      <c r="AD189" s="228"/>
      <c r="AE189" s="228"/>
      <c r="AF189" s="228"/>
      <c r="AG189" s="228"/>
      <c r="AH189" s="228"/>
      <c r="AI189" s="228"/>
      <c r="AJ189" s="228"/>
      <c r="AK189" s="228"/>
      <c r="AL189" s="228"/>
      <c r="AM189" s="228"/>
      <c r="AN189" s="228"/>
      <c r="AO189" s="228"/>
      <c r="AP189" s="228"/>
      <c r="AQ189" s="228"/>
      <c r="AR189" s="228"/>
      <c r="AS189" s="228"/>
      <c r="AT189" s="228"/>
      <c r="AU189" s="228"/>
      <c r="AV189" s="228"/>
      <c r="AW189" s="228"/>
      <c r="AX189" s="228"/>
      <c r="AY189" s="228"/>
      <c r="AZ189" s="228"/>
    </row>
    <row r="190" spans="1:52" ht="30" x14ac:dyDescent="0.25">
      <c r="A190">
        <v>2.2999999999999998</v>
      </c>
      <c r="B190" s="40" t="s">
        <v>751</v>
      </c>
      <c r="C190" t="s">
        <v>747</v>
      </c>
      <c r="E190" s="313" t="s">
        <v>100</v>
      </c>
      <c r="F190" t="s">
        <v>719</v>
      </c>
      <c r="G190" s="228">
        <v>104.12380052760241</v>
      </c>
      <c r="H190" s="234">
        <v>24.000000000000007</v>
      </c>
      <c r="I190" s="235">
        <f t="shared" si="92"/>
        <v>2498.9712126624586</v>
      </c>
      <c r="J190" s="192">
        <v>0.03</v>
      </c>
      <c r="K190" s="234">
        <v>48.000000000000014</v>
      </c>
      <c r="L190" s="235">
        <f t="shared" si="93"/>
        <v>5147.8806980846648</v>
      </c>
      <c r="M190" s="192">
        <v>0.03</v>
      </c>
      <c r="N190" s="234">
        <v>48.000000000000014</v>
      </c>
      <c r="O190" s="235">
        <f t="shared" si="94"/>
        <v>5302.3171190272051</v>
      </c>
      <c r="P190" s="192">
        <v>0.03</v>
      </c>
      <c r="Q190" s="234">
        <v>48.000000000000014</v>
      </c>
      <c r="R190" s="235">
        <f t="shared" si="95"/>
        <v>5461.3866325980216</v>
      </c>
      <c r="S190" s="192">
        <v>0.03</v>
      </c>
      <c r="T190" s="234">
        <v>48.000000000000014</v>
      </c>
      <c r="U190" s="235">
        <f t="shared" si="96"/>
        <v>5625.2282315759621</v>
      </c>
      <c r="V190" s="192">
        <v>0.03</v>
      </c>
      <c r="W190" s="234">
        <v>24.000000000000007</v>
      </c>
      <c r="X190" s="228">
        <f>U190*(1+V190)/2</f>
        <v>2896.9925392616205</v>
      </c>
      <c r="Y190" s="264">
        <f t="shared" si="85"/>
        <v>26932.776433209936</v>
      </c>
      <c r="Z190" s="179"/>
      <c r="AC190" s="228"/>
      <c r="AD190" s="228"/>
      <c r="AE190" s="228"/>
      <c r="AF190" s="228"/>
      <c r="AG190" s="228"/>
      <c r="AH190" s="228"/>
      <c r="AI190" s="228"/>
      <c r="AJ190" s="228"/>
      <c r="AK190" s="228"/>
      <c r="AL190" s="228"/>
      <c r="AM190" s="228"/>
      <c r="AN190" s="228"/>
      <c r="AO190" s="228"/>
      <c r="AP190" s="228"/>
      <c r="AQ190" s="228"/>
      <c r="AR190" s="228"/>
      <c r="AS190" s="228"/>
      <c r="AT190" s="228"/>
      <c r="AU190" s="228"/>
      <c r="AV190" s="228"/>
      <c r="AW190" s="228"/>
      <c r="AX190" s="228"/>
      <c r="AY190" s="228"/>
      <c r="AZ190" s="228"/>
    </row>
    <row r="191" spans="1:52" ht="30" x14ac:dyDescent="0.25">
      <c r="A191">
        <v>2.2999999999999998</v>
      </c>
      <c r="B191" s="40" t="s">
        <v>751</v>
      </c>
      <c r="C191" t="s">
        <v>748</v>
      </c>
      <c r="E191" s="313" t="s">
        <v>100</v>
      </c>
      <c r="F191" t="s">
        <v>719</v>
      </c>
      <c r="G191" s="228">
        <v>104.12380052760241</v>
      </c>
      <c r="H191" s="234">
        <v>24.000000000000007</v>
      </c>
      <c r="I191" s="235">
        <f t="shared" si="92"/>
        <v>2498.9712126624586</v>
      </c>
      <c r="J191" s="192">
        <v>0.03</v>
      </c>
      <c r="K191" s="234">
        <v>48.000000000000014</v>
      </c>
      <c r="L191" s="235">
        <f t="shared" si="93"/>
        <v>5147.8806980846648</v>
      </c>
      <c r="M191" s="192">
        <v>0.03</v>
      </c>
      <c r="N191" s="234">
        <v>48.000000000000014</v>
      </c>
      <c r="O191" s="235">
        <f t="shared" si="94"/>
        <v>5302.3171190272051</v>
      </c>
      <c r="P191" s="192">
        <v>0.03</v>
      </c>
      <c r="Q191" s="234">
        <v>48.000000000000014</v>
      </c>
      <c r="R191" s="235">
        <f t="shared" si="95"/>
        <v>5461.3866325980216</v>
      </c>
      <c r="S191" s="192">
        <v>0.03</v>
      </c>
      <c r="T191" s="234">
        <v>48.000000000000014</v>
      </c>
      <c r="U191" s="235">
        <f t="shared" si="96"/>
        <v>5625.2282315759621</v>
      </c>
      <c r="V191" s="192">
        <v>0.03</v>
      </c>
      <c r="W191" s="234">
        <v>24.000000000000007</v>
      </c>
      <c r="X191" s="228">
        <f>U191*(1+V191)/2</f>
        <v>2896.9925392616205</v>
      </c>
      <c r="Y191" s="264">
        <f t="shared" si="85"/>
        <v>26932.776433209936</v>
      </c>
      <c r="Z191" s="179"/>
      <c r="AC191" s="228"/>
      <c r="AD191" s="228"/>
      <c r="AE191" s="228"/>
      <c r="AF191" s="228"/>
      <c r="AG191" s="228"/>
      <c r="AH191" s="228"/>
      <c r="AI191" s="228"/>
      <c r="AJ191" s="228"/>
      <c r="AK191" s="228"/>
      <c r="AL191" s="228"/>
      <c r="AM191" s="228"/>
      <c r="AN191" s="228"/>
      <c r="AO191" s="228"/>
      <c r="AP191" s="228"/>
      <c r="AQ191" s="228"/>
      <c r="AR191" s="228"/>
      <c r="AS191" s="228"/>
      <c r="AT191" s="228"/>
      <c r="AU191" s="228"/>
      <c r="AV191" s="228"/>
      <c r="AW191" s="228"/>
      <c r="AX191" s="228"/>
      <c r="AY191" s="228"/>
      <c r="AZ191" s="228"/>
    </row>
    <row r="192" spans="1:52" x14ac:dyDescent="0.25">
      <c r="A192">
        <v>2.2999999999999998</v>
      </c>
      <c r="B192" s="40" t="s">
        <v>751</v>
      </c>
      <c r="C192" t="s">
        <v>724</v>
      </c>
      <c r="E192" s="313" t="s">
        <v>370</v>
      </c>
      <c r="F192" t="s">
        <v>719</v>
      </c>
      <c r="G192" s="228">
        <v>156.92639796371139</v>
      </c>
      <c r="H192" s="234">
        <v>3.9996000000000005</v>
      </c>
      <c r="I192" s="235">
        <f t="shared" si="92"/>
        <v>627.64282129566016</v>
      </c>
      <c r="J192" s="192">
        <v>0.03</v>
      </c>
      <c r="K192" s="234">
        <v>5.3328000000000015</v>
      </c>
      <c r="L192" s="235">
        <f t="shared" si="93"/>
        <v>861.96280791270681</v>
      </c>
      <c r="M192" s="192">
        <v>0.03</v>
      </c>
      <c r="N192" s="234">
        <v>5.3328000000000015</v>
      </c>
      <c r="O192" s="235">
        <f t="shared" si="94"/>
        <v>887.82169215008798</v>
      </c>
      <c r="P192" s="192">
        <v>0.03</v>
      </c>
      <c r="Q192" s="234">
        <v>5.3328000000000015</v>
      </c>
      <c r="R192" s="235">
        <f t="shared" si="95"/>
        <v>914.45634291459066</v>
      </c>
      <c r="S192" s="192">
        <v>0.03</v>
      </c>
      <c r="T192" s="234">
        <v>5.3328000000000015</v>
      </c>
      <c r="U192" s="235">
        <f t="shared" si="96"/>
        <v>941.89003320202846</v>
      </c>
      <c r="V192" s="192">
        <v>0.03</v>
      </c>
      <c r="W192" s="234">
        <v>0</v>
      </c>
      <c r="Y192" s="264">
        <f t="shared" si="85"/>
        <v>4233.7736974750733</v>
      </c>
      <c r="Z192" s="179"/>
      <c r="AC192" s="228"/>
      <c r="AD192" s="228"/>
      <c r="AE192" s="228"/>
      <c r="AF192" s="228"/>
      <c r="AG192" s="228"/>
      <c r="AH192" s="228"/>
      <c r="AI192" s="228"/>
      <c r="AJ192" s="228"/>
      <c r="AK192" s="228"/>
      <c r="AL192" s="228"/>
      <c r="AM192" s="228"/>
      <c r="AN192" s="228"/>
      <c r="AO192" s="228"/>
      <c r="AP192" s="228"/>
      <c r="AQ192" s="228"/>
      <c r="AR192" s="228"/>
      <c r="AS192" s="228"/>
      <c r="AT192" s="228"/>
      <c r="AU192" s="228"/>
      <c r="AV192" s="228"/>
      <c r="AW192" s="228"/>
      <c r="AX192" s="228"/>
      <c r="AY192" s="228"/>
      <c r="AZ192" s="228"/>
    </row>
    <row r="193" spans="1:52" ht="16.5" customHeight="1" x14ac:dyDescent="0.25">
      <c r="A193">
        <v>2.2999999999999998</v>
      </c>
      <c r="B193" s="40" t="s">
        <v>751</v>
      </c>
      <c r="C193" t="s">
        <v>725</v>
      </c>
      <c r="E193" s="313" t="s">
        <v>100</v>
      </c>
      <c r="F193" t="s">
        <v>719</v>
      </c>
      <c r="G193" s="228">
        <v>114.53618058036265</v>
      </c>
      <c r="H193" s="234">
        <v>3.9996000000000005</v>
      </c>
      <c r="I193" s="235">
        <f t="shared" si="92"/>
        <v>458.09890784921851</v>
      </c>
      <c r="J193" s="192">
        <v>0.03</v>
      </c>
      <c r="K193" s="234">
        <v>5.3328000000000015</v>
      </c>
      <c r="L193" s="235">
        <f t="shared" si="93"/>
        <v>629.1225001129269</v>
      </c>
      <c r="M193" s="192">
        <v>0.03</v>
      </c>
      <c r="N193" s="234">
        <v>5.3328000000000015</v>
      </c>
      <c r="O193" s="235">
        <f t="shared" si="94"/>
        <v>647.9961751163147</v>
      </c>
      <c r="P193" s="192">
        <v>0.03</v>
      </c>
      <c r="Q193" s="234">
        <v>5.3328000000000015</v>
      </c>
      <c r="R193" s="235">
        <f t="shared" si="95"/>
        <v>667.43606036980418</v>
      </c>
      <c r="S193" s="192">
        <v>0.03</v>
      </c>
      <c r="T193" s="234">
        <v>5.3328000000000015</v>
      </c>
      <c r="U193" s="235">
        <f t="shared" si="96"/>
        <v>687.45914218089831</v>
      </c>
      <c r="V193" s="192">
        <v>0.03</v>
      </c>
      <c r="W193" s="234">
        <v>2.6664000000000008</v>
      </c>
      <c r="X193" s="228">
        <f>U193*(1+V193)/2</f>
        <v>354.04145822316264</v>
      </c>
      <c r="Y193" s="264">
        <f t="shared" si="85"/>
        <v>3444.1542438523247</v>
      </c>
      <c r="Z193" s="179"/>
      <c r="AC193" s="228"/>
      <c r="AD193" s="228"/>
      <c r="AE193" s="228"/>
      <c r="AF193" s="228"/>
      <c r="AG193" s="228"/>
      <c r="AH193" s="228"/>
      <c r="AI193" s="228"/>
      <c r="AJ193" s="228"/>
      <c r="AK193" s="228"/>
      <c r="AL193" s="228"/>
      <c r="AM193" s="228"/>
      <c r="AN193" s="228"/>
      <c r="AO193" s="228"/>
      <c r="AP193" s="228"/>
      <c r="AQ193" s="228"/>
      <c r="AR193" s="228"/>
      <c r="AS193" s="228"/>
      <c r="AT193" s="228"/>
      <c r="AU193" s="228"/>
      <c r="AV193" s="228"/>
      <c r="AW193" s="228"/>
      <c r="AX193" s="228"/>
      <c r="AY193" s="228"/>
      <c r="AZ193" s="228"/>
    </row>
    <row r="194" spans="1:52" ht="16.5" customHeight="1" x14ac:dyDescent="0.25">
      <c r="A194">
        <v>2.2999999999999998</v>
      </c>
      <c r="B194" s="40" t="s">
        <v>751</v>
      </c>
      <c r="C194" t="s">
        <v>726</v>
      </c>
      <c r="E194" s="313" t="s">
        <v>100</v>
      </c>
      <c r="F194" t="s">
        <v>719</v>
      </c>
      <c r="G194" s="228">
        <v>65.831220731684198</v>
      </c>
      <c r="H194" s="234">
        <v>2.6664000000000003</v>
      </c>
      <c r="I194" s="235">
        <f>G194*H194*5</f>
        <v>877.66183479481379</v>
      </c>
      <c r="J194" s="192">
        <v>0.03</v>
      </c>
      <c r="K194" s="234">
        <v>5.3328000000000007</v>
      </c>
      <c r="L194" s="235">
        <f>G194*(1+J194)*K194*5</f>
        <v>1807.9833796773166</v>
      </c>
      <c r="M194" s="192">
        <v>0.03</v>
      </c>
      <c r="N194" s="234">
        <v>5.3328000000000007</v>
      </c>
      <c r="O194" s="235">
        <f t="shared" si="94"/>
        <v>1862.2228810676361</v>
      </c>
      <c r="P194" s="192">
        <v>0.03</v>
      </c>
      <c r="Q194" s="234">
        <v>5.3328000000000007</v>
      </c>
      <c r="R194" s="235">
        <f t="shared" si="95"/>
        <v>1918.0895674996652</v>
      </c>
      <c r="S194" s="192">
        <v>0.03</v>
      </c>
      <c r="T194" s="234">
        <v>5.3328000000000007</v>
      </c>
      <c r="U194" s="235">
        <f t="shared" si="96"/>
        <v>1975.6322545246553</v>
      </c>
      <c r="V194" s="192">
        <v>0.03</v>
      </c>
      <c r="W194" s="234">
        <v>2.6664000000000003</v>
      </c>
      <c r="X194" s="228">
        <f>U194*(1+V194)/2</f>
        <v>1017.4506110801975</v>
      </c>
      <c r="Y194" s="264">
        <f t="shared" si="85"/>
        <v>9459.0405286442856</v>
      </c>
      <c r="Z194" s="179"/>
      <c r="AC194" s="228"/>
      <c r="AD194" s="228"/>
      <c r="AE194" s="228"/>
      <c r="AF194" s="228"/>
      <c r="AG194" s="228"/>
      <c r="AH194" s="228"/>
      <c r="AI194" s="228"/>
      <c r="AJ194" s="228"/>
      <c r="AK194" s="228"/>
      <c r="AL194" s="228"/>
      <c r="AM194" s="228"/>
      <c r="AN194" s="228"/>
      <c r="AO194" s="228"/>
      <c r="AP194" s="228"/>
      <c r="AQ194" s="228"/>
      <c r="AR194" s="228"/>
      <c r="AS194" s="228"/>
      <c r="AT194" s="228"/>
      <c r="AU194" s="228"/>
      <c r="AV194" s="228"/>
      <c r="AW194" s="228"/>
      <c r="AX194" s="228"/>
      <c r="AY194" s="228"/>
      <c r="AZ194" s="228"/>
    </row>
    <row r="195" spans="1:52" ht="16.5" customHeight="1" x14ac:dyDescent="0.25">
      <c r="A195">
        <v>2.2999999999999998</v>
      </c>
      <c r="B195" s="40" t="s">
        <v>751</v>
      </c>
      <c r="C195" s="202" t="s">
        <v>727</v>
      </c>
      <c r="D195" s="202"/>
      <c r="E195" s="313" t="s">
        <v>100</v>
      </c>
      <c r="F195" t="s">
        <v>719</v>
      </c>
      <c r="G195" s="228">
        <v>54.214002090893388</v>
      </c>
      <c r="H195" s="234">
        <v>2.6664000000000008</v>
      </c>
      <c r="I195" s="235">
        <f>G195*H195*16</f>
        <v>2312.8994428025308</v>
      </c>
      <c r="J195" s="192">
        <v>0.03</v>
      </c>
      <c r="K195" s="234">
        <v>5.3328000000000015</v>
      </c>
      <c r="L195" s="235">
        <f>G195*(1+J195)*K195*16</f>
        <v>4764.5728521732135</v>
      </c>
      <c r="M195" s="192">
        <v>0.03</v>
      </c>
      <c r="N195" s="234">
        <v>5.3328000000000015</v>
      </c>
      <c r="O195" s="235">
        <f t="shared" si="94"/>
        <v>4907.5100377384097</v>
      </c>
      <c r="P195" s="192">
        <v>0.03</v>
      </c>
      <c r="Q195" s="234">
        <v>5.3328000000000015</v>
      </c>
      <c r="R195" s="235">
        <f t="shared" si="95"/>
        <v>5054.7353388705624</v>
      </c>
      <c r="S195" s="192">
        <v>0.03</v>
      </c>
      <c r="T195" s="234">
        <v>5.3328000000000015</v>
      </c>
      <c r="U195" s="235">
        <f t="shared" si="96"/>
        <v>5206.377399036679</v>
      </c>
      <c r="V195" s="192">
        <v>0.03</v>
      </c>
      <c r="W195" s="234">
        <v>2.6664000000000008</v>
      </c>
      <c r="X195" s="228">
        <f>U195*(1+V195)/2</f>
        <v>2681.2843605038897</v>
      </c>
      <c r="Y195" s="264">
        <f t="shared" si="85"/>
        <v>24927.379431125286</v>
      </c>
      <c r="Z195" s="179"/>
      <c r="AC195" s="228"/>
      <c r="AD195" s="228"/>
      <c r="AE195" s="228"/>
      <c r="AF195" s="228"/>
      <c r="AG195" s="228"/>
      <c r="AH195" s="228"/>
      <c r="AI195" s="228"/>
      <c r="AJ195" s="228"/>
      <c r="AK195" s="228"/>
      <c r="AL195" s="228"/>
      <c r="AM195" s="228"/>
      <c r="AN195" s="228"/>
      <c r="AO195" s="228"/>
      <c r="AP195" s="228"/>
      <c r="AQ195" s="228"/>
      <c r="AR195" s="228"/>
      <c r="AS195" s="228"/>
      <c r="AT195" s="228"/>
      <c r="AU195" s="228"/>
      <c r="AV195" s="228"/>
      <c r="AW195" s="228"/>
      <c r="AX195" s="228"/>
      <c r="AY195" s="228"/>
      <c r="AZ195" s="228"/>
    </row>
    <row r="196" spans="1:52" s="179" customFormat="1" x14ac:dyDescent="0.25">
      <c r="A196" s="193">
        <v>2.2999999999999998</v>
      </c>
      <c r="B196" s="193" t="s">
        <v>751</v>
      </c>
      <c r="C196" s="193" t="s">
        <v>263</v>
      </c>
      <c r="D196" s="193" t="s">
        <v>259</v>
      </c>
      <c r="E196" s="194"/>
      <c r="F196" s="193"/>
      <c r="G196" s="236"/>
      <c r="H196" s="236">
        <f>SUM(H185:H195)</f>
        <v>78.663600000000002</v>
      </c>
      <c r="I196" s="238">
        <f>SUM(I185:I195)</f>
        <v>14675.064918127573</v>
      </c>
      <c r="J196" s="196"/>
      <c r="K196" s="236">
        <f>SUM(K185:K195)</f>
        <v>143.99520000000001</v>
      </c>
      <c r="L196" s="238">
        <f>SUM(L185:L195)</f>
        <v>25969.598753443432</v>
      </c>
      <c r="M196" s="196"/>
      <c r="N196" s="236">
        <f>SUM(N185:N195)</f>
        <v>143.99520000000001</v>
      </c>
      <c r="O196" s="238">
        <f>SUM(O185:O195)</f>
        <v>26748.686716046737</v>
      </c>
      <c r="P196" s="196"/>
      <c r="Q196" s="236">
        <f>SUM(Q185:Q195)</f>
        <v>143.99520000000001</v>
      </c>
      <c r="R196" s="238">
        <f>SUM(R185:R195)</f>
        <v>27551.147317528139</v>
      </c>
      <c r="S196" s="196"/>
      <c r="T196" s="236">
        <f>SUM(T185:T195)</f>
        <v>143.99520000000001</v>
      </c>
      <c r="U196" s="238">
        <f>SUM(U185:U195)</f>
        <v>28377.681737053983</v>
      </c>
      <c r="V196" s="196"/>
      <c r="W196" s="236">
        <f>SUM(W185:W195)</f>
        <v>79.996800000000007</v>
      </c>
      <c r="X196" s="238">
        <f>SUM(X185:X195)</f>
        <v>18058.06248841386</v>
      </c>
      <c r="Y196" s="265">
        <f t="shared" si="85"/>
        <v>141380.24193061373</v>
      </c>
      <c r="AA196" s="240"/>
      <c r="AB196" s="228"/>
      <c r="AC196" s="228"/>
      <c r="AD196" s="228"/>
      <c r="AE196" s="228"/>
      <c r="AF196" s="228"/>
      <c r="AG196" s="228"/>
      <c r="AH196" s="228"/>
      <c r="AI196" s="228"/>
      <c r="AJ196" s="228"/>
      <c r="AK196" s="228"/>
      <c r="AL196" s="228"/>
      <c r="AM196" s="228"/>
      <c r="AN196" s="228"/>
      <c r="AO196" s="228"/>
      <c r="AP196" s="228"/>
      <c r="AQ196" s="228"/>
      <c r="AR196" s="228"/>
      <c r="AS196" s="228"/>
      <c r="AT196" s="228"/>
      <c r="AU196" s="228"/>
      <c r="AV196" s="228"/>
      <c r="AW196" s="228"/>
      <c r="AX196" s="228"/>
      <c r="AY196" s="228"/>
      <c r="AZ196" s="228"/>
    </row>
    <row r="197" spans="1:52" x14ac:dyDescent="0.25">
      <c r="A197">
        <v>2.2999999999999998</v>
      </c>
      <c r="B197" s="40" t="s">
        <v>752</v>
      </c>
      <c r="C197" t="s">
        <v>718</v>
      </c>
      <c r="E197" s="191" t="s">
        <v>370</v>
      </c>
      <c r="F197" t="s">
        <v>719</v>
      </c>
      <c r="G197" s="228">
        <v>261.58776417377965</v>
      </c>
      <c r="H197" s="234">
        <v>3.9996000000000005</v>
      </c>
      <c r="I197" s="235">
        <f t="shared" ref="I197:I205" si="98">G197*H197</f>
        <v>1046.2464215894493</v>
      </c>
      <c r="J197" s="192">
        <v>0.03</v>
      </c>
      <c r="K197" s="234">
        <v>5.3328000000000015</v>
      </c>
      <c r="L197" s="235">
        <f t="shared" ref="L197:L205" si="99">G197*(1+J197)*K197</f>
        <v>1436.8450856495106</v>
      </c>
      <c r="M197" s="192">
        <v>0.03</v>
      </c>
      <c r="N197" s="234">
        <v>5.3328000000000015</v>
      </c>
      <c r="O197" s="235">
        <f t="shared" ref="O197:O207" si="100">L197*(1+M197)</f>
        <v>1479.9504382189959</v>
      </c>
      <c r="P197" s="192">
        <v>0.03</v>
      </c>
      <c r="Q197" s="234">
        <v>5.3328000000000015</v>
      </c>
      <c r="R197" s="235">
        <f t="shared" ref="R197:R207" si="101">O197*(1+P197)</f>
        <v>1524.3489513655659</v>
      </c>
      <c r="S197" s="192">
        <v>0.03</v>
      </c>
      <c r="T197" s="234">
        <v>5.3328000000000015</v>
      </c>
      <c r="U197" s="235">
        <f t="shared" ref="U197:U207" si="102">R197*(1+S197)</f>
        <v>1570.0794199065328</v>
      </c>
      <c r="V197" s="192">
        <v>0.03</v>
      </c>
      <c r="W197" s="234">
        <v>5.3328000000000015</v>
      </c>
      <c r="X197" s="228">
        <f t="shared" ref="X197:X200" si="103">U197*(1+V197)</f>
        <v>1617.1818025037289</v>
      </c>
      <c r="Y197" s="264">
        <f t="shared" si="85"/>
        <v>8674.6521192337841</v>
      </c>
      <c r="Z197" s="179"/>
      <c r="AC197" s="228"/>
      <c r="AD197" s="228"/>
      <c r="AE197" s="228"/>
      <c r="AF197" s="228"/>
      <c r="AG197" s="228"/>
      <c r="AH197" s="228"/>
      <c r="AI197" s="228"/>
      <c r="AJ197" s="228"/>
      <c r="AK197" s="228"/>
      <c r="AL197" s="228"/>
      <c r="AM197" s="228"/>
      <c r="AN197" s="228"/>
      <c r="AO197" s="228"/>
      <c r="AP197" s="228"/>
      <c r="AQ197" s="228"/>
      <c r="AR197" s="228"/>
      <c r="AS197" s="228"/>
      <c r="AT197" s="228"/>
      <c r="AU197" s="228"/>
      <c r="AV197" s="228"/>
      <c r="AW197" s="228"/>
      <c r="AX197" s="228"/>
      <c r="AY197" s="228"/>
      <c r="AZ197" s="228"/>
    </row>
    <row r="198" spans="1:52" x14ac:dyDescent="0.25">
      <c r="A198">
        <v>2.2999999999999998</v>
      </c>
      <c r="B198" s="40" t="s">
        <v>752</v>
      </c>
      <c r="C198" t="s">
        <v>720</v>
      </c>
      <c r="E198" s="191" t="s">
        <v>370</v>
      </c>
      <c r="F198" t="s">
        <v>719</v>
      </c>
      <c r="G198" s="228">
        <v>136.86423640486103</v>
      </c>
      <c r="H198" s="234">
        <v>3.9996000000000005</v>
      </c>
      <c r="I198" s="235">
        <f t="shared" si="98"/>
        <v>547.40219992488221</v>
      </c>
      <c r="J198" s="192">
        <v>0.03</v>
      </c>
      <c r="K198" s="234">
        <v>5.3328000000000015</v>
      </c>
      <c r="L198" s="235">
        <f t="shared" si="99"/>
        <v>751.76568789683847</v>
      </c>
      <c r="M198" s="192">
        <v>0.03</v>
      </c>
      <c r="N198" s="234">
        <v>5.3328000000000015</v>
      </c>
      <c r="O198" s="235">
        <f t="shared" si="100"/>
        <v>774.3186585337437</v>
      </c>
      <c r="P198" s="192">
        <v>0.03</v>
      </c>
      <c r="Q198" s="234">
        <v>5.3328000000000015</v>
      </c>
      <c r="R198" s="235">
        <f t="shared" si="101"/>
        <v>797.54821828975605</v>
      </c>
      <c r="S198" s="192">
        <v>0.03</v>
      </c>
      <c r="T198" s="234">
        <v>5.3328000000000015</v>
      </c>
      <c r="U198" s="235">
        <f t="shared" si="102"/>
        <v>821.4746648384488</v>
      </c>
      <c r="V198" s="192">
        <v>0.03</v>
      </c>
      <c r="W198" s="234">
        <v>5.3328000000000015</v>
      </c>
      <c r="X198" s="228">
        <f t="shared" si="103"/>
        <v>846.11890478360226</v>
      </c>
      <c r="Y198" s="264">
        <f t="shared" si="85"/>
        <v>4538.6283342672714</v>
      </c>
      <c r="Z198" s="179"/>
      <c r="AC198" s="228"/>
      <c r="AD198" s="228"/>
      <c r="AE198" s="228"/>
      <c r="AF198" s="228"/>
      <c r="AG198" s="228"/>
      <c r="AH198" s="228"/>
      <c r="AI198" s="228"/>
      <c r="AJ198" s="228"/>
      <c r="AK198" s="228"/>
      <c r="AL198" s="228"/>
      <c r="AM198" s="228"/>
      <c r="AN198" s="228"/>
      <c r="AO198" s="228"/>
      <c r="AP198" s="228"/>
      <c r="AQ198" s="228"/>
      <c r="AR198" s="228"/>
      <c r="AS198" s="228"/>
      <c r="AT198" s="228"/>
      <c r="AU198" s="228"/>
      <c r="AV198" s="228"/>
      <c r="AW198" s="228"/>
      <c r="AX198" s="228"/>
      <c r="AY198" s="228"/>
      <c r="AZ198" s="228"/>
    </row>
    <row r="199" spans="1:52" x14ac:dyDescent="0.25">
      <c r="A199">
        <v>2.2999999999999998</v>
      </c>
      <c r="B199" s="40" t="s">
        <v>752</v>
      </c>
      <c r="C199" t="s">
        <v>721</v>
      </c>
      <c r="E199" s="191" t="s">
        <v>370</v>
      </c>
      <c r="F199" t="s">
        <v>719</v>
      </c>
      <c r="G199" s="228">
        <v>634.3424778809258</v>
      </c>
      <c r="H199" s="234">
        <v>3.9996000000000005</v>
      </c>
      <c r="I199" s="235">
        <f t="shared" si="98"/>
        <v>2537.1161745325512</v>
      </c>
      <c r="J199" s="192">
        <v>0.03</v>
      </c>
      <c r="K199" s="234">
        <v>5.3328000000000015</v>
      </c>
      <c r="L199" s="235">
        <f t="shared" si="99"/>
        <v>3484.306213024704</v>
      </c>
      <c r="M199" s="192">
        <v>0.03</v>
      </c>
      <c r="N199" s="234">
        <v>5.3328000000000015</v>
      </c>
      <c r="O199" s="235">
        <f t="shared" si="100"/>
        <v>3588.8353994154454</v>
      </c>
      <c r="P199" s="192">
        <v>0.03</v>
      </c>
      <c r="Q199" s="234">
        <v>5.3328000000000015</v>
      </c>
      <c r="R199" s="235">
        <f t="shared" si="101"/>
        <v>3696.500461397909</v>
      </c>
      <c r="S199" s="192">
        <v>0.03</v>
      </c>
      <c r="T199" s="234">
        <v>5.3328000000000015</v>
      </c>
      <c r="U199" s="235">
        <f t="shared" si="102"/>
        <v>3807.3954752398463</v>
      </c>
      <c r="V199" s="192">
        <v>0.03</v>
      </c>
      <c r="W199" s="234">
        <v>5.3328000000000015</v>
      </c>
      <c r="X199" s="228">
        <f t="shared" si="103"/>
        <v>3921.6173394970419</v>
      </c>
      <c r="Y199" s="264">
        <f t="shared" si="85"/>
        <v>21035.771063107499</v>
      </c>
      <c r="Z199" s="179"/>
      <c r="AC199" s="228"/>
      <c r="AD199" s="228"/>
      <c r="AE199" s="228"/>
      <c r="AF199" s="228"/>
      <c r="AG199" s="228"/>
      <c r="AH199" s="228"/>
      <c r="AI199" s="228"/>
      <c r="AJ199" s="228"/>
      <c r="AK199" s="228"/>
      <c r="AL199" s="228"/>
      <c r="AM199" s="228"/>
      <c r="AN199" s="228"/>
      <c r="AO199" s="228"/>
      <c r="AP199" s="228"/>
      <c r="AQ199" s="228"/>
      <c r="AR199" s="228"/>
      <c r="AS199" s="228"/>
      <c r="AT199" s="228"/>
      <c r="AU199" s="228"/>
      <c r="AV199" s="228"/>
      <c r="AW199" s="228"/>
      <c r="AX199" s="228"/>
      <c r="AY199" s="228"/>
      <c r="AZ199" s="228"/>
    </row>
    <row r="200" spans="1:52" x14ac:dyDescent="0.25">
      <c r="A200">
        <v>2.2999999999999998</v>
      </c>
      <c r="B200" s="40" t="s">
        <v>752</v>
      </c>
      <c r="C200" t="s">
        <v>722</v>
      </c>
      <c r="E200" s="191" t="s">
        <v>370</v>
      </c>
      <c r="F200" t="s">
        <v>719</v>
      </c>
      <c r="G200" s="228">
        <v>238.15907028456934</v>
      </c>
      <c r="H200" s="234">
        <v>5.3328000000000015</v>
      </c>
      <c r="I200" s="235">
        <f t="shared" si="98"/>
        <v>1270.0546900135516</v>
      </c>
      <c r="J200" s="192">
        <v>0.03</v>
      </c>
      <c r="K200" s="234">
        <v>5.3328000000000015</v>
      </c>
      <c r="L200" s="235">
        <f t="shared" si="99"/>
        <v>1308.1563307139584</v>
      </c>
      <c r="M200" s="192">
        <v>0.03</v>
      </c>
      <c r="N200" s="234">
        <v>5.3328000000000015</v>
      </c>
      <c r="O200" s="235">
        <f t="shared" si="100"/>
        <v>1347.4010206353771</v>
      </c>
      <c r="P200" s="192">
        <v>0.03</v>
      </c>
      <c r="Q200" s="234">
        <v>5.3328000000000015</v>
      </c>
      <c r="R200" s="235">
        <f t="shared" si="101"/>
        <v>1387.8230512544385</v>
      </c>
      <c r="S200" s="192">
        <v>0.03</v>
      </c>
      <c r="T200" s="234">
        <v>5.3328000000000015</v>
      </c>
      <c r="U200" s="235">
        <f t="shared" si="102"/>
        <v>1429.4577427920717</v>
      </c>
      <c r="V200" s="192">
        <v>0.03</v>
      </c>
      <c r="W200" s="234">
        <v>5.3328000000000015</v>
      </c>
      <c r="X200" s="228">
        <f t="shared" si="103"/>
        <v>1472.3414750758338</v>
      </c>
      <c r="Y200" s="264">
        <f t="shared" si="85"/>
        <v>8215.2343104852298</v>
      </c>
      <c r="Z200" s="179"/>
      <c r="AC200" s="228"/>
      <c r="AD200" s="228"/>
      <c r="AE200" s="228"/>
      <c r="AF200" s="228"/>
      <c r="AG200" s="228"/>
      <c r="AH200" s="228"/>
      <c r="AI200" s="228"/>
      <c r="AJ200" s="228"/>
      <c r="AK200" s="228"/>
      <c r="AL200" s="228"/>
      <c r="AM200" s="228"/>
      <c r="AN200" s="228"/>
      <c r="AO200" s="228"/>
      <c r="AP200" s="228"/>
      <c r="AQ200" s="228"/>
      <c r="AR200" s="228"/>
      <c r="AS200" s="228"/>
      <c r="AT200" s="228"/>
      <c r="AU200" s="228"/>
      <c r="AV200" s="228"/>
      <c r="AW200" s="228"/>
      <c r="AX200" s="228"/>
      <c r="AY200" s="228"/>
      <c r="AZ200" s="228"/>
    </row>
    <row r="201" spans="1:52" x14ac:dyDescent="0.25">
      <c r="A201">
        <v>2.2999999999999998</v>
      </c>
      <c r="B201" s="40" t="s">
        <v>752</v>
      </c>
      <c r="C201" t="s">
        <v>723</v>
      </c>
      <c r="E201" s="191" t="s">
        <v>370</v>
      </c>
      <c r="F201" t="s">
        <v>719</v>
      </c>
      <c r="G201" s="228">
        <v>114.53618058036265</v>
      </c>
      <c r="H201" s="234">
        <v>0</v>
      </c>
      <c r="I201" s="235">
        <f t="shared" si="98"/>
        <v>0</v>
      </c>
      <c r="J201" s="192">
        <v>0.03</v>
      </c>
      <c r="K201" s="234">
        <v>5.3328000000000015</v>
      </c>
      <c r="L201" s="235">
        <f t="shared" si="99"/>
        <v>629.1225001129269</v>
      </c>
      <c r="M201" s="192">
        <v>0.03</v>
      </c>
      <c r="N201" s="234">
        <v>5.3328000000000015</v>
      </c>
      <c r="O201" s="235">
        <f t="shared" si="100"/>
        <v>647.9961751163147</v>
      </c>
      <c r="P201" s="192">
        <v>0.03</v>
      </c>
      <c r="Q201" s="234">
        <v>5.3328000000000015</v>
      </c>
      <c r="R201" s="235">
        <f t="shared" si="101"/>
        <v>667.43606036980418</v>
      </c>
      <c r="S201" s="192">
        <v>0.03</v>
      </c>
      <c r="T201" s="234">
        <v>5.3328000000000015</v>
      </c>
      <c r="U201" s="235">
        <f t="shared" si="102"/>
        <v>687.45914218089831</v>
      </c>
      <c r="V201" s="192">
        <v>0.03</v>
      </c>
      <c r="W201" s="234">
        <v>2.6664000000000008</v>
      </c>
      <c r="X201" s="228">
        <f>U201*(1+V201)/2</f>
        <v>354.04145822316264</v>
      </c>
      <c r="Y201" s="264">
        <f t="shared" si="85"/>
        <v>2986.0553360031063</v>
      </c>
      <c r="Z201" s="179"/>
      <c r="AC201" s="228"/>
      <c r="AD201" s="228"/>
      <c r="AE201" s="228"/>
      <c r="AF201" s="228"/>
      <c r="AG201" s="228"/>
      <c r="AH201" s="228"/>
      <c r="AI201" s="228"/>
      <c r="AJ201" s="228"/>
      <c r="AK201" s="228"/>
      <c r="AL201" s="228"/>
      <c r="AM201" s="228"/>
      <c r="AN201" s="228"/>
      <c r="AO201" s="228"/>
      <c r="AP201" s="228"/>
      <c r="AQ201" s="228"/>
      <c r="AR201" s="228"/>
      <c r="AS201" s="228"/>
      <c r="AT201" s="228"/>
      <c r="AU201" s="228"/>
      <c r="AV201" s="228"/>
      <c r="AW201" s="228"/>
      <c r="AX201" s="228"/>
      <c r="AY201" s="228"/>
      <c r="AZ201" s="228"/>
    </row>
    <row r="202" spans="1:52" ht="30" x14ac:dyDescent="0.25">
      <c r="A202">
        <v>2.2999999999999998</v>
      </c>
      <c r="B202" s="40" t="s">
        <v>752</v>
      </c>
      <c r="C202" t="s">
        <v>747</v>
      </c>
      <c r="E202" s="313" t="s">
        <v>100</v>
      </c>
      <c r="F202" t="s">
        <v>719</v>
      </c>
      <c r="G202" s="228">
        <v>104.12380052760241</v>
      </c>
      <c r="H202" s="234">
        <v>24.000000000000007</v>
      </c>
      <c r="I202" s="235">
        <f t="shared" si="98"/>
        <v>2498.9712126624586</v>
      </c>
      <c r="J202" s="192">
        <v>0.03</v>
      </c>
      <c r="K202" s="234">
        <v>48.000000000000014</v>
      </c>
      <c r="L202" s="235">
        <f t="shared" si="99"/>
        <v>5147.8806980846648</v>
      </c>
      <c r="M202" s="192">
        <v>0.03</v>
      </c>
      <c r="N202" s="234">
        <v>48.000000000000014</v>
      </c>
      <c r="O202" s="235">
        <f t="shared" si="100"/>
        <v>5302.3171190272051</v>
      </c>
      <c r="P202" s="192">
        <v>0.03</v>
      </c>
      <c r="Q202" s="234">
        <v>48.000000000000014</v>
      </c>
      <c r="R202" s="235">
        <f t="shared" si="101"/>
        <v>5461.3866325980216</v>
      </c>
      <c r="S202" s="192">
        <v>0.03</v>
      </c>
      <c r="T202" s="234">
        <v>48.000000000000014</v>
      </c>
      <c r="U202" s="235">
        <f t="shared" si="102"/>
        <v>5625.2282315759621</v>
      </c>
      <c r="V202" s="192">
        <v>0.03</v>
      </c>
      <c r="W202" s="234">
        <v>24.000000000000007</v>
      </c>
      <c r="X202" s="228">
        <f>U202*(1+V202)/2</f>
        <v>2896.9925392616205</v>
      </c>
      <c r="Y202" s="264">
        <f t="shared" si="85"/>
        <v>26932.776433209936</v>
      </c>
      <c r="Z202" s="179"/>
      <c r="AC202" s="228"/>
      <c r="AD202" s="228"/>
      <c r="AE202" s="228"/>
      <c r="AF202" s="228"/>
      <c r="AG202" s="228"/>
      <c r="AH202" s="228"/>
      <c r="AI202" s="228"/>
      <c r="AJ202" s="228"/>
      <c r="AK202" s="228"/>
      <c r="AL202" s="228"/>
      <c r="AM202" s="228"/>
      <c r="AN202" s="228"/>
      <c r="AO202" s="228"/>
      <c r="AP202" s="228"/>
      <c r="AQ202" s="228"/>
      <c r="AR202" s="228"/>
      <c r="AS202" s="228"/>
      <c r="AT202" s="228"/>
      <c r="AU202" s="228"/>
      <c r="AV202" s="228"/>
      <c r="AW202" s="228"/>
      <c r="AX202" s="228"/>
      <c r="AY202" s="228"/>
      <c r="AZ202" s="228"/>
    </row>
    <row r="203" spans="1:52" ht="30" x14ac:dyDescent="0.25">
      <c r="A203">
        <v>2.2999999999999998</v>
      </c>
      <c r="B203" s="40" t="s">
        <v>752</v>
      </c>
      <c r="C203" t="s">
        <v>748</v>
      </c>
      <c r="E203" s="313" t="s">
        <v>100</v>
      </c>
      <c r="F203" t="s">
        <v>719</v>
      </c>
      <c r="G203" s="228">
        <v>104.12380052760241</v>
      </c>
      <c r="H203" s="234">
        <v>24.000000000000007</v>
      </c>
      <c r="I203" s="235">
        <f t="shared" si="98"/>
        <v>2498.9712126624586</v>
      </c>
      <c r="J203" s="192">
        <v>0.03</v>
      </c>
      <c r="K203" s="234">
        <v>48.000000000000014</v>
      </c>
      <c r="L203" s="235">
        <f t="shared" si="99"/>
        <v>5147.8806980846648</v>
      </c>
      <c r="M203" s="192">
        <v>0.03</v>
      </c>
      <c r="N203" s="234">
        <v>48.000000000000014</v>
      </c>
      <c r="O203" s="235">
        <f t="shared" si="100"/>
        <v>5302.3171190272051</v>
      </c>
      <c r="P203" s="192">
        <v>0.03</v>
      </c>
      <c r="Q203" s="234">
        <v>48.000000000000014</v>
      </c>
      <c r="R203" s="235">
        <f t="shared" si="101"/>
        <v>5461.3866325980216</v>
      </c>
      <c r="S203" s="192">
        <v>0.03</v>
      </c>
      <c r="T203" s="234">
        <v>48.000000000000014</v>
      </c>
      <c r="U203" s="235">
        <f t="shared" si="102"/>
        <v>5625.2282315759621</v>
      </c>
      <c r="V203" s="192">
        <v>0.03</v>
      </c>
      <c r="W203" s="234">
        <v>24.000000000000007</v>
      </c>
      <c r="X203" s="228">
        <f>U203*(1+V203)/2</f>
        <v>2896.9925392616205</v>
      </c>
      <c r="Y203" s="264">
        <f t="shared" si="85"/>
        <v>26932.776433209936</v>
      </c>
      <c r="Z203" s="179"/>
      <c r="AC203" s="228"/>
      <c r="AD203" s="228"/>
      <c r="AE203" s="228"/>
      <c r="AF203" s="228"/>
      <c r="AG203" s="228"/>
      <c r="AH203" s="228"/>
      <c r="AI203" s="228"/>
      <c r="AJ203" s="228"/>
      <c r="AK203" s="228"/>
      <c r="AL203" s="228"/>
      <c r="AM203" s="228"/>
      <c r="AN203" s="228"/>
      <c r="AO203" s="228"/>
      <c r="AP203" s="228"/>
      <c r="AQ203" s="228"/>
      <c r="AR203" s="228"/>
      <c r="AS203" s="228"/>
      <c r="AT203" s="228"/>
      <c r="AU203" s="228"/>
      <c r="AV203" s="228"/>
      <c r="AW203" s="228"/>
      <c r="AX203" s="228"/>
      <c r="AY203" s="228"/>
      <c r="AZ203" s="228"/>
    </row>
    <row r="204" spans="1:52" x14ac:dyDescent="0.25">
      <c r="A204">
        <v>2.2999999999999998</v>
      </c>
      <c r="B204" s="40" t="s">
        <v>752</v>
      </c>
      <c r="C204" t="s">
        <v>724</v>
      </c>
      <c r="E204" s="313" t="s">
        <v>370</v>
      </c>
      <c r="F204" t="s">
        <v>719</v>
      </c>
      <c r="G204" s="228">
        <v>156.92639796371139</v>
      </c>
      <c r="H204" s="234">
        <v>3.9996000000000005</v>
      </c>
      <c r="I204" s="235">
        <f t="shared" si="98"/>
        <v>627.64282129566016</v>
      </c>
      <c r="J204" s="192">
        <v>0.03</v>
      </c>
      <c r="K204" s="234">
        <v>5.3328000000000015</v>
      </c>
      <c r="L204" s="235">
        <f t="shared" si="99"/>
        <v>861.96280791270681</v>
      </c>
      <c r="M204" s="192">
        <v>0.03</v>
      </c>
      <c r="N204" s="234">
        <v>5.3328000000000015</v>
      </c>
      <c r="O204" s="235">
        <f t="shared" si="100"/>
        <v>887.82169215008798</v>
      </c>
      <c r="P204" s="192">
        <v>0.03</v>
      </c>
      <c r="Q204" s="234">
        <v>5.3328000000000015</v>
      </c>
      <c r="R204" s="235">
        <f t="shared" si="101"/>
        <v>914.45634291459066</v>
      </c>
      <c r="S204" s="192">
        <v>0.03</v>
      </c>
      <c r="T204" s="234">
        <v>5.3328000000000015</v>
      </c>
      <c r="U204" s="235">
        <f t="shared" si="102"/>
        <v>941.89003320202846</v>
      </c>
      <c r="V204" s="192">
        <v>0.03</v>
      </c>
      <c r="W204" s="234">
        <v>0</v>
      </c>
      <c r="Y204" s="264">
        <f t="shared" si="85"/>
        <v>4233.7736974750733</v>
      </c>
      <c r="Z204" s="179"/>
      <c r="AC204" s="228"/>
      <c r="AD204" s="228"/>
      <c r="AE204" s="228"/>
      <c r="AF204" s="228"/>
      <c r="AG204" s="228"/>
      <c r="AH204" s="228"/>
      <c r="AI204" s="228"/>
      <c r="AJ204" s="228"/>
      <c r="AK204" s="228"/>
      <c r="AL204" s="228"/>
      <c r="AM204" s="228"/>
      <c r="AN204" s="228"/>
      <c r="AO204" s="228"/>
      <c r="AP204" s="228"/>
      <c r="AQ204" s="228"/>
      <c r="AR204" s="228"/>
      <c r="AS204" s="228"/>
      <c r="AT204" s="228"/>
      <c r="AU204" s="228"/>
      <c r="AV204" s="228"/>
      <c r="AW204" s="228"/>
      <c r="AX204" s="228"/>
      <c r="AY204" s="228"/>
      <c r="AZ204" s="228"/>
    </row>
    <row r="205" spans="1:52" ht="30" x14ac:dyDescent="0.25">
      <c r="A205">
        <v>2.2999999999999998</v>
      </c>
      <c r="B205" s="40" t="s">
        <v>752</v>
      </c>
      <c r="C205" t="s">
        <v>725</v>
      </c>
      <c r="E205" s="313" t="s">
        <v>100</v>
      </c>
      <c r="F205" t="s">
        <v>719</v>
      </c>
      <c r="G205" s="228">
        <v>114.53618058036265</v>
      </c>
      <c r="H205" s="234">
        <v>3.9996000000000005</v>
      </c>
      <c r="I205" s="235">
        <f t="shared" si="98"/>
        <v>458.09890784921851</v>
      </c>
      <c r="J205" s="192">
        <v>0.03</v>
      </c>
      <c r="K205" s="234">
        <v>5.3328000000000015</v>
      </c>
      <c r="L205" s="235">
        <f t="shared" si="99"/>
        <v>629.1225001129269</v>
      </c>
      <c r="M205" s="192">
        <v>0.03</v>
      </c>
      <c r="N205" s="234">
        <v>5.3328000000000015</v>
      </c>
      <c r="O205" s="235">
        <f t="shared" si="100"/>
        <v>647.9961751163147</v>
      </c>
      <c r="P205" s="192">
        <v>0.03</v>
      </c>
      <c r="Q205" s="234">
        <v>5.3328000000000015</v>
      </c>
      <c r="R205" s="235">
        <f t="shared" si="101"/>
        <v>667.43606036980418</v>
      </c>
      <c r="S205" s="192">
        <v>0.03</v>
      </c>
      <c r="T205" s="234">
        <v>5.3328000000000015</v>
      </c>
      <c r="U205" s="235">
        <f t="shared" si="102"/>
        <v>687.45914218089831</v>
      </c>
      <c r="V205" s="192">
        <v>0.03</v>
      </c>
      <c r="W205" s="234">
        <v>2.6664000000000008</v>
      </c>
      <c r="X205" s="228">
        <f>U205*(1+V205)/2</f>
        <v>354.04145822316264</v>
      </c>
      <c r="Y205" s="264">
        <f t="shared" si="85"/>
        <v>3444.1542438523247</v>
      </c>
      <c r="Z205" s="179"/>
      <c r="AC205" s="228"/>
      <c r="AD205" s="228"/>
      <c r="AE205" s="228"/>
      <c r="AF205" s="228"/>
      <c r="AG205" s="228"/>
      <c r="AH205" s="228"/>
      <c r="AI205" s="228"/>
      <c r="AJ205" s="228"/>
      <c r="AK205" s="228"/>
      <c r="AL205" s="228"/>
      <c r="AM205" s="228"/>
      <c r="AN205" s="228"/>
      <c r="AO205" s="228"/>
      <c r="AP205" s="228"/>
      <c r="AQ205" s="228"/>
      <c r="AR205" s="228"/>
      <c r="AS205" s="228"/>
      <c r="AT205" s="228"/>
      <c r="AU205" s="228"/>
      <c r="AV205" s="228"/>
      <c r="AW205" s="228"/>
      <c r="AX205" s="228"/>
      <c r="AY205" s="228"/>
      <c r="AZ205" s="228"/>
    </row>
    <row r="206" spans="1:52" ht="30" x14ac:dyDescent="0.25">
      <c r="A206">
        <v>2.2999999999999998</v>
      </c>
      <c r="B206" s="40" t="s">
        <v>752</v>
      </c>
      <c r="C206" t="s">
        <v>726</v>
      </c>
      <c r="E206" s="313" t="s">
        <v>100</v>
      </c>
      <c r="F206" t="s">
        <v>719</v>
      </c>
      <c r="G206" s="228">
        <v>65.831220731684198</v>
      </c>
      <c r="H206" s="234">
        <v>2.6664000000000003</v>
      </c>
      <c r="I206" s="235">
        <f>G206*H206*5</f>
        <v>877.66183479481379</v>
      </c>
      <c r="J206" s="192">
        <v>0.03</v>
      </c>
      <c r="K206" s="234">
        <v>5.3328000000000007</v>
      </c>
      <c r="L206" s="235">
        <f>G206*(1+J206)*K206*5</f>
        <v>1807.9833796773166</v>
      </c>
      <c r="M206" s="192">
        <v>0.03</v>
      </c>
      <c r="N206" s="234">
        <v>5.3328000000000007</v>
      </c>
      <c r="O206" s="235">
        <f t="shared" si="100"/>
        <v>1862.2228810676361</v>
      </c>
      <c r="P206" s="192">
        <v>0.03</v>
      </c>
      <c r="Q206" s="234">
        <v>5.3328000000000007</v>
      </c>
      <c r="R206" s="235">
        <f t="shared" si="101"/>
        <v>1918.0895674996652</v>
      </c>
      <c r="S206" s="192">
        <v>0.03</v>
      </c>
      <c r="T206" s="234">
        <v>5.3328000000000007</v>
      </c>
      <c r="U206" s="235">
        <f t="shared" si="102"/>
        <v>1975.6322545246553</v>
      </c>
      <c r="V206" s="192">
        <v>0.03</v>
      </c>
      <c r="W206" s="234">
        <v>2.6664000000000003</v>
      </c>
      <c r="X206" s="228">
        <f>U206*(1+V206)/2</f>
        <v>1017.4506110801975</v>
      </c>
      <c r="Y206" s="264">
        <f t="shared" si="85"/>
        <v>9459.0405286442856</v>
      </c>
      <c r="Z206" s="179"/>
      <c r="AC206" s="228"/>
      <c r="AD206" s="228"/>
      <c r="AE206" s="228"/>
      <c r="AF206" s="228"/>
      <c r="AG206" s="228"/>
      <c r="AH206" s="228"/>
      <c r="AI206" s="228"/>
      <c r="AJ206" s="228"/>
      <c r="AK206" s="228"/>
      <c r="AL206" s="228"/>
      <c r="AM206" s="228"/>
      <c r="AN206" s="228"/>
      <c r="AO206" s="228"/>
      <c r="AP206" s="228"/>
      <c r="AQ206" s="228"/>
      <c r="AR206" s="228"/>
      <c r="AS206" s="228"/>
      <c r="AT206" s="228"/>
      <c r="AU206" s="228"/>
      <c r="AV206" s="228"/>
      <c r="AW206" s="228"/>
      <c r="AX206" s="228"/>
      <c r="AY206" s="228"/>
      <c r="AZ206" s="228"/>
    </row>
    <row r="207" spans="1:52" ht="30" x14ac:dyDescent="0.25">
      <c r="A207">
        <v>2.2999999999999998</v>
      </c>
      <c r="B207" s="40" t="s">
        <v>752</v>
      </c>
      <c r="C207" s="202" t="s">
        <v>727</v>
      </c>
      <c r="D207" s="202"/>
      <c r="E207" s="313" t="s">
        <v>100</v>
      </c>
      <c r="F207" t="s">
        <v>719</v>
      </c>
      <c r="G207" s="228">
        <v>54.214002090893388</v>
      </c>
      <c r="H207" s="234">
        <v>2.6664000000000008</v>
      </c>
      <c r="I207" s="235">
        <f>G207*H207*16</f>
        <v>2312.8994428025308</v>
      </c>
      <c r="J207" s="192">
        <v>0.03</v>
      </c>
      <c r="K207" s="234">
        <v>5.3328000000000015</v>
      </c>
      <c r="L207" s="235">
        <f>G207*(1+J207)*K207*16</f>
        <v>4764.5728521732135</v>
      </c>
      <c r="M207" s="192">
        <v>0.03</v>
      </c>
      <c r="N207" s="234">
        <v>5.3328000000000015</v>
      </c>
      <c r="O207" s="235">
        <f t="shared" si="100"/>
        <v>4907.5100377384097</v>
      </c>
      <c r="P207" s="192">
        <v>0.03</v>
      </c>
      <c r="Q207" s="234">
        <v>5.3328000000000015</v>
      </c>
      <c r="R207" s="235">
        <f t="shared" si="101"/>
        <v>5054.7353388705624</v>
      </c>
      <c r="S207" s="192">
        <v>0.03</v>
      </c>
      <c r="T207" s="234">
        <v>5.3328000000000015</v>
      </c>
      <c r="U207" s="235">
        <f t="shared" si="102"/>
        <v>5206.377399036679</v>
      </c>
      <c r="V207" s="192">
        <v>0.03</v>
      </c>
      <c r="W207" s="234">
        <v>2.6664000000000008</v>
      </c>
      <c r="X207" s="228">
        <f>U207*(1+V207)/2</f>
        <v>2681.2843605038897</v>
      </c>
      <c r="Y207" s="264">
        <f t="shared" si="85"/>
        <v>24927.379431125286</v>
      </c>
      <c r="Z207" s="179"/>
      <c r="AC207" s="228"/>
      <c r="AD207" s="228"/>
      <c r="AE207" s="228"/>
      <c r="AF207" s="228"/>
      <c r="AG207" s="228"/>
      <c r="AH207" s="228"/>
      <c r="AI207" s="228"/>
      <c r="AJ207" s="228"/>
      <c r="AK207" s="228"/>
      <c r="AL207" s="228"/>
      <c r="AM207" s="228"/>
      <c r="AN207" s="228"/>
      <c r="AO207" s="228"/>
      <c r="AP207" s="228"/>
      <c r="AQ207" s="228"/>
      <c r="AR207" s="228"/>
      <c r="AS207" s="228"/>
      <c r="AT207" s="228"/>
      <c r="AU207" s="228"/>
      <c r="AV207" s="228"/>
      <c r="AW207" s="228"/>
      <c r="AX207" s="228"/>
      <c r="AY207" s="228"/>
      <c r="AZ207" s="228"/>
    </row>
    <row r="208" spans="1:52" s="179" customFormat="1" x14ac:dyDescent="0.25">
      <c r="A208" s="193">
        <v>2.2999999999999998</v>
      </c>
      <c r="B208" s="193" t="s">
        <v>752</v>
      </c>
      <c r="C208" s="193" t="s">
        <v>268</v>
      </c>
      <c r="D208" s="193" t="s">
        <v>265</v>
      </c>
      <c r="E208" s="194"/>
      <c r="F208" s="193"/>
      <c r="G208" s="236"/>
      <c r="H208" s="236">
        <f>SUM(H197:H207)</f>
        <v>78.663600000000002</v>
      </c>
      <c r="I208" s="238">
        <f>SUM(I197:I207)</f>
        <v>14675.064918127573</v>
      </c>
      <c r="J208" s="196"/>
      <c r="K208" s="236">
        <f>SUM(K197:K207)</f>
        <v>143.99520000000001</v>
      </c>
      <c r="L208" s="238">
        <f>SUM(L197:L207)</f>
        <v>25969.598753443432</v>
      </c>
      <c r="M208" s="196"/>
      <c r="N208" s="236">
        <f>SUM(N197:N207)</f>
        <v>143.99520000000001</v>
      </c>
      <c r="O208" s="238">
        <f>SUM(O197:O207)</f>
        <v>26748.686716046737</v>
      </c>
      <c r="P208" s="196"/>
      <c r="Q208" s="236">
        <f>SUM(Q197:Q207)</f>
        <v>143.99520000000001</v>
      </c>
      <c r="R208" s="238">
        <f>SUM(R197:R207)</f>
        <v>27551.147317528139</v>
      </c>
      <c r="S208" s="196"/>
      <c r="T208" s="236">
        <f>SUM(T197:T207)</f>
        <v>143.99520000000001</v>
      </c>
      <c r="U208" s="238">
        <f>SUM(U197:U207)</f>
        <v>28377.681737053983</v>
      </c>
      <c r="V208" s="196"/>
      <c r="W208" s="236">
        <f>SUM(W197:W207)</f>
        <v>79.996800000000007</v>
      </c>
      <c r="X208" s="238">
        <f>SUM(X197:X207)</f>
        <v>18058.06248841386</v>
      </c>
      <c r="Y208" s="265">
        <f t="shared" si="85"/>
        <v>141380.24193061373</v>
      </c>
      <c r="AA208" s="240"/>
      <c r="AB208" s="228"/>
      <c r="AC208" s="228"/>
      <c r="AD208" s="228"/>
      <c r="AE208" s="228"/>
      <c r="AF208" s="228"/>
      <c r="AG208" s="228"/>
      <c r="AH208" s="228"/>
      <c r="AI208" s="228"/>
      <c r="AJ208" s="228"/>
      <c r="AK208" s="228"/>
      <c r="AL208" s="228"/>
      <c r="AM208" s="228"/>
      <c r="AN208" s="228"/>
      <c r="AO208" s="228"/>
      <c r="AP208" s="228"/>
      <c r="AQ208" s="228"/>
      <c r="AR208" s="228"/>
      <c r="AS208" s="228"/>
      <c r="AT208" s="228"/>
      <c r="AU208" s="228"/>
      <c r="AV208" s="228"/>
      <c r="AW208" s="228"/>
      <c r="AX208" s="228"/>
      <c r="AY208" s="228"/>
      <c r="AZ208" s="228"/>
    </row>
    <row r="209" spans="1:52" s="179" customFormat="1" ht="15.75" thickBot="1" x14ac:dyDescent="0.3">
      <c r="A209" s="312">
        <v>2.2999999999999998</v>
      </c>
      <c r="B209" s="199" t="s">
        <v>753</v>
      </c>
      <c r="C209" s="197"/>
      <c r="D209" s="197"/>
      <c r="E209" s="198"/>
      <c r="F209" s="197"/>
      <c r="G209" s="237"/>
      <c r="H209" s="237">
        <f>H160+H172+H184+H196+H208</f>
        <v>393.31799999999998</v>
      </c>
      <c r="I209" s="239">
        <f>I160+I172+I184+I196+I208</f>
        <v>73375.324590637872</v>
      </c>
      <c r="J209" s="201"/>
      <c r="K209" s="237">
        <f>K160+K172+K184+K196+K208</f>
        <v>719.97600000000011</v>
      </c>
      <c r="L209" s="239">
        <f>L160+L172+L184+L196+L208</f>
        <v>129847.99376721715</v>
      </c>
      <c r="M209" s="201"/>
      <c r="N209" s="237">
        <f>N160+N172+N184+N196+N208</f>
        <v>719.97600000000011</v>
      </c>
      <c r="O209" s="239">
        <f>O160+O172+O184+O196+O208</f>
        <v>133743.43358023369</v>
      </c>
      <c r="P209" s="201"/>
      <c r="Q209" s="237">
        <f>Q160+Q172+Q184+Q196+Q208</f>
        <v>719.97600000000011</v>
      </c>
      <c r="R209" s="239">
        <f>R160+R172+R184+R196+R208</f>
        <v>137755.73658764068</v>
      </c>
      <c r="S209" s="201"/>
      <c r="T209" s="237">
        <f>T160+T172+T184+T196+T208</f>
        <v>719.97600000000011</v>
      </c>
      <c r="U209" s="239">
        <f>U160+U172+U184+U196+U208</f>
        <v>141888.40868526991</v>
      </c>
      <c r="V209" s="201"/>
      <c r="W209" s="237">
        <f>W160+W172+W184+W196+W208</f>
        <v>399.98400000000004</v>
      </c>
      <c r="X209" s="239">
        <f>X160+X172+X184+X196+X208</f>
        <v>90290.312442069291</v>
      </c>
      <c r="Y209" s="303">
        <f t="shared" si="85"/>
        <v>706901.20965306857</v>
      </c>
      <c r="AA209" s="240"/>
      <c r="AB209" s="228"/>
      <c r="AC209" s="228"/>
      <c r="AD209" s="228"/>
      <c r="AE209" s="228"/>
      <c r="AF209" s="228"/>
      <c r="AG209" s="228"/>
      <c r="AH209" s="228"/>
      <c r="AI209" s="228"/>
      <c r="AJ209" s="228"/>
      <c r="AK209" s="228"/>
      <c r="AL209" s="228"/>
      <c r="AM209" s="228"/>
      <c r="AN209" s="228"/>
      <c r="AO209" s="228"/>
      <c r="AP209" s="228"/>
      <c r="AQ209" s="228"/>
      <c r="AR209" s="228"/>
      <c r="AS209" s="228"/>
      <c r="AT209" s="228"/>
      <c r="AU209" s="228"/>
      <c r="AV209" s="228"/>
      <c r="AW209" s="228"/>
      <c r="AX209" s="228"/>
      <c r="AY209" s="228"/>
      <c r="AZ209" s="228"/>
    </row>
    <row r="210" spans="1:52" x14ac:dyDescent="0.25">
      <c r="A210">
        <v>2.4</v>
      </c>
      <c r="B210" s="40" t="s">
        <v>754</v>
      </c>
      <c r="C210" t="s">
        <v>718</v>
      </c>
      <c r="D210" s="203"/>
      <c r="E210" s="191" t="s">
        <v>370</v>
      </c>
      <c r="F210" t="s">
        <v>719</v>
      </c>
      <c r="G210" s="228">
        <v>261.58776417377965</v>
      </c>
      <c r="H210" s="234">
        <v>9.9990000000000006</v>
      </c>
      <c r="I210" s="235">
        <f t="shared" ref="I210:I218" si="104">G210*H210</f>
        <v>2615.6160539736229</v>
      </c>
      <c r="J210" s="192">
        <v>0.03</v>
      </c>
      <c r="K210" s="234">
        <v>13.332000000000003</v>
      </c>
      <c r="L210" s="235">
        <f t="shared" ref="L210:L218" si="105">G210*(1+J210)*K210</f>
        <v>3592.1127141237762</v>
      </c>
      <c r="M210" s="192">
        <v>0.03</v>
      </c>
      <c r="N210" s="234">
        <v>13.332000000000003</v>
      </c>
      <c r="O210" s="235">
        <f t="shared" ref="O210:O220" si="106">L210*(1+M210)</f>
        <v>3699.8760955474895</v>
      </c>
      <c r="P210" s="192">
        <v>0.03</v>
      </c>
      <c r="Q210" s="234">
        <v>13.332000000000003</v>
      </c>
      <c r="R210" s="235">
        <f t="shared" ref="R210:R220" si="107">O210*(1+P210)</f>
        <v>3810.8723784139142</v>
      </c>
      <c r="S210" s="192">
        <v>0.03</v>
      </c>
      <c r="T210" s="234">
        <v>13.332000000000003</v>
      </c>
      <c r="U210" s="235">
        <f t="shared" ref="U210:U220" si="108">R210*(1+S210)</f>
        <v>3925.1985497663318</v>
      </c>
      <c r="V210" s="192">
        <v>0.03</v>
      </c>
      <c r="W210" s="234">
        <v>13.332000000000003</v>
      </c>
      <c r="X210" s="228">
        <f t="shared" ref="X210:X213" si="109">U210*(1+V210)</f>
        <v>4042.954506259322</v>
      </c>
      <c r="Y210" s="264">
        <f t="shared" si="85"/>
        <v>21686.630298084456</v>
      </c>
      <c r="Z210" s="179"/>
      <c r="AC210" s="228"/>
      <c r="AD210" s="228"/>
      <c r="AE210" s="228"/>
      <c r="AF210" s="228"/>
      <c r="AG210" s="228"/>
      <c r="AH210" s="228"/>
      <c r="AI210" s="228"/>
      <c r="AJ210" s="228"/>
      <c r="AK210" s="228"/>
      <c r="AL210" s="228"/>
      <c r="AM210" s="228"/>
      <c r="AN210" s="228"/>
      <c r="AO210" s="228"/>
      <c r="AP210" s="228"/>
      <c r="AQ210" s="228"/>
      <c r="AR210" s="228"/>
      <c r="AS210" s="228"/>
      <c r="AT210" s="228"/>
      <c r="AU210" s="228"/>
      <c r="AV210" s="228"/>
      <c r="AW210" s="228"/>
      <c r="AX210" s="228"/>
      <c r="AY210" s="228"/>
      <c r="AZ210" s="228"/>
    </row>
    <row r="211" spans="1:52" x14ac:dyDescent="0.25">
      <c r="A211">
        <v>2.4</v>
      </c>
      <c r="B211" s="40" t="s">
        <v>754</v>
      </c>
      <c r="C211" t="s">
        <v>720</v>
      </c>
      <c r="D211" s="203"/>
      <c r="E211" s="191" t="s">
        <v>370</v>
      </c>
      <c r="F211" t="s">
        <v>719</v>
      </c>
      <c r="G211" s="228">
        <v>136.86423640486103</v>
      </c>
      <c r="H211" s="234">
        <v>9.9990000000000006</v>
      </c>
      <c r="I211" s="235">
        <f t="shared" si="104"/>
        <v>1368.5054998122055</v>
      </c>
      <c r="J211" s="192">
        <v>0.03</v>
      </c>
      <c r="K211" s="234">
        <v>13.332000000000003</v>
      </c>
      <c r="L211" s="235">
        <f t="shared" si="105"/>
        <v>1879.4142197420958</v>
      </c>
      <c r="M211" s="192">
        <v>0.03</v>
      </c>
      <c r="N211" s="234">
        <v>13.332000000000003</v>
      </c>
      <c r="O211" s="235">
        <f t="shared" si="106"/>
        <v>1935.7966463343587</v>
      </c>
      <c r="P211" s="192">
        <v>0.03</v>
      </c>
      <c r="Q211" s="234">
        <v>13.332000000000003</v>
      </c>
      <c r="R211" s="235">
        <f t="shared" si="107"/>
        <v>1993.8705457243896</v>
      </c>
      <c r="S211" s="192">
        <v>0.03</v>
      </c>
      <c r="T211" s="234">
        <v>13.332000000000003</v>
      </c>
      <c r="U211" s="235">
        <f t="shared" si="108"/>
        <v>2053.6866620961214</v>
      </c>
      <c r="V211" s="192">
        <v>0.03</v>
      </c>
      <c r="W211" s="234">
        <v>13.332000000000003</v>
      </c>
      <c r="X211" s="228">
        <f t="shared" si="109"/>
        <v>2115.297261959005</v>
      </c>
      <c r="Y211" s="264">
        <f t="shared" si="85"/>
        <v>11346.570835668177</v>
      </c>
      <c r="Z211" s="179"/>
      <c r="AC211" s="228"/>
      <c r="AD211" s="228"/>
      <c r="AE211" s="228"/>
      <c r="AF211" s="228"/>
      <c r="AG211" s="228"/>
      <c r="AH211" s="228"/>
      <c r="AI211" s="228"/>
      <c r="AJ211" s="228"/>
      <c r="AK211" s="228"/>
      <c r="AL211" s="228"/>
      <c r="AM211" s="228"/>
      <c r="AN211" s="228"/>
      <c r="AO211" s="228"/>
      <c r="AP211" s="228"/>
      <c r="AQ211" s="228"/>
      <c r="AR211" s="228"/>
      <c r="AS211" s="228"/>
      <c r="AT211" s="228"/>
      <c r="AU211" s="228"/>
      <c r="AV211" s="228"/>
      <c r="AW211" s="228"/>
      <c r="AX211" s="228"/>
      <c r="AY211" s="228"/>
      <c r="AZ211" s="228"/>
    </row>
    <row r="212" spans="1:52" x14ac:dyDescent="0.25">
      <c r="A212">
        <v>2.4</v>
      </c>
      <c r="B212" s="40" t="s">
        <v>754</v>
      </c>
      <c r="C212" t="s">
        <v>721</v>
      </c>
      <c r="D212" s="203"/>
      <c r="E212" s="191" t="s">
        <v>370</v>
      </c>
      <c r="F212" t="s">
        <v>719</v>
      </c>
      <c r="G212" s="228">
        <v>634.3424778809258</v>
      </c>
      <c r="H212" s="234">
        <v>9.9990000000000006</v>
      </c>
      <c r="I212" s="235">
        <f t="shared" si="104"/>
        <v>6342.7904363313774</v>
      </c>
      <c r="J212" s="192">
        <v>0.03</v>
      </c>
      <c r="K212" s="234">
        <v>13.332000000000003</v>
      </c>
      <c r="L212" s="235">
        <f t="shared" si="105"/>
        <v>8710.7655325617598</v>
      </c>
      <c r="M212" s="192">
        <v>0.03</v>
      </c>
      <c r="N212" s="234">
        <v>13.332000000000003</v>
      </c>
      <c r="O212" s="235">
        <f t="shared" si="106"/>
        <v>8972.0884985386128</v>
      </c>
      <c r="P212" s="192">
        <v>0.03</v>
      </c>
      <c r="Q212" s="234">
        <v>13.332000000000003</v>
      </c>
      <c r="R212" s="235">
        <f t="shared" si="107"/>
        <v>9241.2511534947716</v>
      </c>
      <c r="S212" s="192">
        <v>0.03</v>
      </c>
      <c r="T212" s="234">
        <v>13.332000000000003</v>
      </c>
      <c r="U212" s="235">
        <f t="shared" si="108"/>
        <v>9518.4886880996146</v>
      </c>
      <c r="V212" s="192">
        <v>0.03</v>
      </c>
      <c r="W212" s="234">
        <v>13.332000000000003</v>
      </c>
      <c r="X212" s="228">
        <f t="shared" si="109"/>
        <v>9804.0433487426035</v>
      </c>
      <c r="Y212" s="264">
        <f t="shared" si="85"/>
        <v>52589.427657768741</v>
      </c>
      <c r="Z212" s="179"/>
      <c r="AC212" s="228"/>
      <c r="AD212" s="228"/>
      <c r="AE212" s="228"/>
      <c r="AF212" s="228"/>
      <c r="AG212" s="228"/>
      <c r="AH212" s="228"/>
      <c r="AI212" s="228"/>
      <c r="AJ212" s="228"/>
      <c r="AK212" s="228"/>
      <c r="AL212" s="228"/>
      <c r="AM212" s="228"/>
      <c r="AN212" s="228"/>
      <c r="AO212" s="228"/>
      <c r="AP212" s="228"/>
      <c r="AQ212" s="228"/>
      <c r="AR212" s="228"/>
      <c r="AS212" s="228"/>
      <c r="AT212" s="228"/>
      <c r="AU212" s="228"/>
      <c r="AV212" s="228"/>
      <c r="AW212" s="228"/>
      <c r="AX212" s="228"/>
      <c r="AY212" s="228"/>
      <c r="AZ212" s="228"/>
    </row>
    <row r="213" spans="1:52" x14ac:dyDescent="0.25">
      <c r="A213">
        <v>2.4</v>
      </c>
      <c r="B213" s="40" t="s">
        <v>754</v>
      </c>
      <c r="C213" t="s">
        <v>722</v>
      </c>
      <c r="D213" s="203"/>
      <c r="E213" s="191" t="s">
        <v>370</v>
      </c>
      <c r="F213" t="s">
        <v>719</v>
      </c>
      <c r="G213" s="228">
        <v>238.15907028456934</v>
      </c>
      <c r="H213" s="234">
        <v>13.332000000000003</v>
      </c>
      <c r="I213" s="235">
        <f t="shared" si="104"/>
        <v>3175.136725033879</v>
      </c>
      <c r="J213" s="192">
        <v>0.03</v>
      </c>
      <c r="K213" s="234">
        <v>13.332000000000003</v>
      </c>
      <c r="L213" s="235">
        <f t="shared" si="105"/>
        <v>3270.3908267848956</v>
      </c>
      <c r="M213" s="192">
        <v>0.03</v>
      </c>
      <c r="N213" s="234">
        <v>13.332000000000003</v>
      </c>
      <c r="O213" s="235">
        <f t="shared" si="106"/>
        <v>3368.5025515884427</v>
      </c>
      <c r="P213" s="192">
        <v>0.03</v>
      </c>
      <c r="Q213" s="234">
        <v>13.332000000000003</v>
      </c>
      <c r="R213" s="235">
        <f t="shared" si="107"/>
        <v>3469.5576281360959</v>
      </c>
      <c r="S213" s="192">
        <v>0.03</v>
      </c>
      <c r="T213" s="234">
        <v>13.332000000000003</v>
      </c>
      <c r="U213" s="235">
        <f t="shared" si="108"/>
        <v>3573.6443569801791</v>
      </c>
      <c r="V213" s="192">
        <v>0.03</v>
      </c>
      <c r="W213" s="234">
        <v>13.332000000000003</v>
      </c>
      <c r="X213" s="228">
        <f t="shared" si="109"/>
        <v>3680.8536876895846</v>
      </c>
      <c r="Y213" s="264">
        <f t="shared" si="85"/>
        <v>20538.085776213076</v>
      </c>
      <c r="Z213" s="179"/>
      <c r="AC213" s="228"/>
      <c r="AD213" s="228"/>
      <c r="AE213" s="228"/>
      <c r="AF213" s="228"/>
      <c r="AG213" s="228"/>
      <c r="AH213" s="228"/>
      <c r="AI213" s="228"/>
      <c r="AJ213" s="228"/>
      <c r="AK213" s="228"/>
      <c r="AL213" s="228"/>
      <c r="AM213" s="228"/>
      <c r="AN213" s="228"/>
      <c r="AO213" s="228"/>
      <c r="AP213" s="228"/>
      <c r="AQ213" s="228"/>
      <c r="AR213" s="228"/>
      <c r="AS213" s="228"/>
      <c r="AT213" s="228"/>
      <c r="AU213" s="228"/>
      <c r="AV213" s="228"/>
      <c r="AW213" s="228"/>
      <c r="AX213" s="228"/>
      <c r="AY213" s="228"/>
      <c r="AZ213" s="228"/>
    </row>
    <row r="214" spans="1:52" x14ac:dyDescent="0.25">
      <c r="A214">
        <v>2.4</v>
      </c>
      <c r="B214" s="40" t="s">
        <v>754</v>
      </c>
      <c r="C214" t="s">
        <v>723</v>
      </c>
      <c r="D214" s="203"/>
      <c r="E214" s="191" t="s">
        <v>370</v>
      </c>
      <c r="F214" t="s">
        <v>719</v>
      </c>
      <c r="G214" s="228">
        <v>114.53618058036265</v>
      </c>
      <c r="H214" s="234"/>
      <c r="I214" s="235">
        <f t="shared" si="104"/>
        <v>0</v>
      </c>
      <c r="J214" s="192">
        <v>0.03</v>
      </c>
      <c r="K214" s="234">
        <v>13.332000000000003</v>
      </c>
      <c r="L214" s="235">
        <f t="shared" si="105"/>
        <v>1572.806250282317</v>
      </c>
      <c r="M214" s="192">
        <v>0.03</v>
      </c>
      <c r="N214" s="234">
        <v>13.332000000000003</v>
      </c>
      <c r="O214" s="235">
        <f t="shared" si="106"/>
        <v>1619.9904377907865</v>
      </c>
      <c r="P214" s="192">
        <v>0.03</v>
      </c>
      <c r="Q214" s="234">
        <v>13.332000000000003</v>
      </c>
      <c r="R214" s="235">
        <f t="shared" si="107"/>
        <v>1668.59015092451</v>
      </c>
      <c r="S214" s="192">
        <v>0.03</v>
      </c>
      <c r="T214" s="234">
        <v>13.332000000000003</v>
      </c>
      <c r="U214" s="235">
        <f t="shared" si="108"/>
        <v>1718.6478554522453</v>
      </c>
      <c r="V214" s="192">
        <v>0.03</v>
      </c>
      <c r="W214" s="234">
        <v>6.6660000000000013</v>
      </c>
      <c r="X214" s="228">
        <f>U214*(1+V214)/2</f>
        <v>885.10364555790636</v>
      </c>
      <c r="Y214" s="264">
        <f t="shared" si="85"/>
        <v>7465.1383400077657</v>
      </c>
      <c r="Z214" s="179"/>
      <c r="AC214" s="228"/>
      <c r="AD214" s="228"/>
      <c r="AE214" s="228"/>
      <c r="AF214" s="228"/>
      <c r="AG214" s="228"/>
      <c r="AH214" s="228"/>
      <c r="AI214" s="228"/>
      <c r="AJ214" s="228"/>
      <c r="AK214" s="228"/>
      <c r="AL214" s="228"/>
      <c r="AM214" s="228"/>
      <c r="AN214" s="228"/>
      <c r="AO214" s="228"/>
      <c r="AP214" s="228"/>
      <c r="AQ214" s="228"/>
      <c r="AR214" s="228"/>
      <c r="AS214" s="228"/>
      <c r="AT214" s="228"/>
      <c r="AU214" s="228"/>
      <c r="AV214" s="228"/>
      <c r="AW214" s="228"/>
      <c r="AX214" s="228"/>
      <c r="AY214" s="228"/>
      <c r="AZ214" s="228"/>
    </row>
    <row r="215" spans="1:52" x14ac:dyDescent="0.25">
      <c r="A215">
        <v>2.4</v>
      </c>
      <c r="B215" s="40" t="s">
        <v>754</v>
      </c>
      <c r="C215" t="s">
        <v>755</v>
      </c>
      <c r="D215" s="203"/>
      <c r="E215" s="191" t="s">
        <v>370</v>
      </c>
      <c r="F215" t="s">
        <v>719</v>
      </c>
      <c r="G215" s="228">
        <v>634.3424778809258</v>
      </c>
      <c r="H215" s="234"/>
      <c r="I215" s="235">
        <f t="shared" si="104"/>
        <v>0</v>
      </c>
      <c r="J215" s="192">
        <v>0.03</v>
      </c>
      <c r="K215" s="234">
        <v>120</v>
      </c>
      <c r="L215" s="235">
        <f t="shared" si="105"/>
        <v>78404.730266082421</v>
      </c>
      <c r="M215" s="192">
        <v>0.03</v>
      </c>
      <c r="N215" s="234">
        <v>120</v>
      </c>
      <c r="O215" s="235">
        <f t="shared" si="106"/>
        <v>80756.872174064891</v>
      </c>
      <c r="P215" s="192">
        <v>0.03</v>
      </c>
      <c r="Q215" s="234">
        <v>120</v>
      </c>
      <c r="R215" s="235">
        <f t="shared" si="107"/>
        <v>83179.578339286832</v>
      </c>
      <c r="S215" s="192">
        <v>0.03</v>
      </c>
      <c r="T215" s="234">
        <v>120</v>
      </c>
      <c r="U215" s="235">
        <f t="shared" si="108"/>
        <v>85674.965689465433</v>
      </c>
      <c r="V215" s="192">
        <v>0.03</v>
      </c>
      <c r="W215" s="234">
        <v>0</v>
      </c>
      <c r="Y215" s="264">
        <f t="shared" si="85"/>
        <v>328016.14646889956</v>
      </c>
      <c r="Z215" s="179"/>
      <c r="AC215" s="228"/>
      <c r="AD215" s="228"/>
      <c r="AE215" s="228"/>
      <c r="AF215" s="228"/>
      <c r="AG215" s="228"/>
      <c r="AH215" s="228"/>
      <c r="AI215" s="228"/>
      <c r="AJ215" s="228"/>
      <c r="AK215" s="228"/>
      <c r="AL215" s="228"/>
      <c r="AM215" s="228"/>
      <c r="AN215" s="228"/>
      <c r="AO215" s="228"/>
      <c r="AP215" s="228"/>
      <c r="AQ215" s="228"/>
      <c r="AR215" s="228"/>
      <c r="AS215" s="228"/>
      <c r="AT215" s="228"/>
      <c r="AU215" s="228"/>
      <c r="AV215" s="228"/>
      <c r="AW215" s="228"/>
      <c r="AX215" s="228"/>
      <c r="AY215" s="228"/>
      <c r="AZ215" s="228"/>
    </row>
    <row r="216" spans="1:52" ht="30" x14ac:dyDescent="0.25">
      <c r="A216">
        <v>2.4</v>
      </c>
      <c r="B216" s="40" t="s">
        <v>754</v>
      </c>
      <c r="C216" t="s">
        <v>756</v>
      </c>
      <c r="D216" s="203"/>
      <c r="E216" s="313" t="s">
        <v>100</v>
      </c>
      <c r="F216" t="s">
        <v>719</v>
      </c>
      <c r="G216" s="228">
        <v>114.53618058036265</v>
      </c>
      <c r="H216" s="234"/>
      <c r="I216" s="235">
        <f t="shared" si="104"/>
        <v>0</v>
      </c>
      <c r="J216" s="192">
        <v>0.03</v>
      </c>
      <c r="K216" s="234">
        <v>120</v>
      </c>
      <c r="L216" s="235">
        <f t="shared" si="105"/>
        <v>14156.671919732824</v>
      </c>
      <c r="M216" s="192">
        <v>0.03</v>
      </c>
      <c r="N216" s="234">
        <v>120</v>
      </c>
      <c r="O216" s="235">
        <f t="shared" si="106"/>
        <v>14581.37207732481</v>
      </c>
      <c r="P216" s="192">
        <v>0.03</v>
      </c>
      <c r="Q216" s="234">
        <v>120</v>
      </c>
      <c r="R216" s="235">
        <f t="shared" si="107"/>
        <v>15018.813239644554</v>
      </c>
      <c r="S216" s="192">
        <v>0.03</v>
      </c>
      <c r="T216" s="234">
        <v>120</v>
      </c>
      <c r="U216" s="235">
        <f t="shared" si="108"/>
        <v>15469.377636833891</v>
      </c>
      <c r="V216" s="192">
        <v>0.03</v>
      </c>
      <c r="W216" s="234">
        <v>60</v>
      </c>
      <c r="X216" s="228">
        <f>U216*(1+V216)/2</f>
        <v>7966.7294829694538</v>
      </c>
      <c r="Y216" s="264">
        <f t="shared" si="85"/>
        <v>67192.96435650553</v>
      </c>
      <c r="Z216" s="179"/>
      <c r="AC216" s="228"/>
      <c r="AD216" s="228"/>
      <c r="AE216" s="228"/>
      <c r="AF216" s="228"/>
      <c r="AG216" s="228"/>
      <c r="AH216" s="228"/>
      <c r="AI216" s="228"/>
      <c r="AJ216" s="228"/>
      <c r="AK216" s="228"/>
      <c r="AL216" s="228"/>
      <c r="AM216" s="228"/>
      <c r="AN216" s="228"/>
      <c r="AO216" s="228"/>
      <c r="AP216" s="228"/>
      <c r="AQ216" s="228"/>
      <c r="AR216" s="228"/>
      <c r="AS216" s="228"/>
      <c r="AT216" s="228"/>
      <c r="AU216" s="228"/>
      <c r="AV216" s="228"/>
      <c r="AW216" s="228"/>
      <c r="AX216" s="228"/>
      <c r="AY216" s="228"/>
      <c r="AZ216" s="228"/>
    </row>
    <row r="217" spans="1:52" x14ac:dyDescent="0.25">
      <c r="A217">
        <v>2.4</v>
      </c>
      <c r="B217" s="40" t="s">
        <v>754</v>
      </c>
      <c r="C217" t="s">
        <v>724</v>
      </c>
      <c r="D217" s="203"/>
      <c r="E217" s="313" t="s">
        <v>370</v>
      </c>
      <c r="F217" t="s">
        <v>719</v>
      </c>
      <c r="G217" s="228">
        <v>156.92639796371139</v>
      </c>
      <c r="H217" s="234">
        <v>9.9990000000000006</v>
      </c>
      <c r="I217" s="235">
        <f t="shared" si="104"/>
        <v>1569.1070532391502</v>
      </c>
      <c r="J217" s="192">
        <v>0.03</v>
      </c>
      <c r="K217" s="234">
        <v>13.332000000000003</v>
      </c>
      <c r="L217" s="235">
        <f t="shared" si="105"/>
        <v>2154.9070197817668</v>
      </c>
      <c r="M217" s="192">
        <v>0.03</v>
      </c>
      <c r="N217" s="234">
        <v>13.332000000000003</v>
      </c>
      <c r="O217" s="235">
        <f t="shared" si="106"/>
        <v>2219.55423037522</v>
      </c>
      <c r="P217" s="192">
        <v>0.03</v>
      </c>
      <c r="Q217" s="234">
        <v>13.332000000000003</v>
      </c>
      <c r="R217" s="235">
        <f t="shared" si="107"/>
        <v>2286.1408572864766</v>
      </c>
      <c r="S217" s="192">
        <v>0.03</v>
      </c>
      <c r="T217" s="234">
        <v>13.332000000000003</v>
      </c>
      <c r="U217" s="235">
        <f t="shared" si="108"/>
        <v>2354.7250830050712</v>
      </c>
      <c r="V217" s="192">
        <v>0.03</v>
      </c>
      <c r="W217" s="234">
        <v>0</v>
      </c>
      <c r="Y217" s="264">
        <f t="shared" si="85"/>
        <v>10584.434243687685</v>
      </c>
      <c r="Z217" s="179"/>
      <c r="AC217" s="228"/>
      <c r="AD217" s="228"/>
      <c r="AE217" s="228"/>
      <c r="AF217" s="228"/>
      <c r="AG217" s="228"/>
      <c r="AH217" s="228"/>
      <c r="AI217" s="228"/>
      <c r="AJ217" s="228"/>
      <c r="AK217" s="228"/>
      <c r="AL217" s="228"/>
      <c r="AM217" s="228"/>
      <c r="AN217" s="228"/>
      <c r="AO217" s="228"/>
      <c r="AP217" s="228"/>
      <c r="AQ217" s="228"/>
      <c r="AR217" s="228"/>
      <c r="AS217" s="228"/>
      <c r="AT217" s="228"/>
      <c r="AU217" s="228"/>
      <c r="AV217" s="228"/>
      <c r="AW217" s="228"/>
      <c r="AX217" s="228"/>
      <c r="AY217" s="228"/>
      <c r="AZ217" s="228"/>
    </row>
    <row r="218" spans="1:52" ht="30" x14ac:dyDescent="0.25">
      <c r="A218">
        <v>2.4</v>
      </c>
      <c r="B218" s="40" t="s">
        <v>754</v>
      </c>
      <c r="C218" t="s">
        <v>725</v>
      </c>
      <c r="D218" s="203"/>
      <c r="E218" s="313" t="s">
        <v>100</v>
      </c>
      <c r="F218" t="s">
        <v>719</v>
      </c>
      <c r="G218" s="228">
        <v>114.53618058036265</v>
      </c>
      <c r="H218" s="234">
        <v>9.9990000000000006</v>
      </c>
      <c r="I218" s="235">
        <f t="shared" si="104"/>
        <v>1145.2472696230463</v>
      </c>
      <c r="J218" s="192">
        <v>0.03</v>
      </c>
      <c r="K218" s="234">
        <v>13.332000000000003</v>
      </c>
      <c r="L218" s="235">
        <f t="shared" si="105"/>
        <v>1572.806250282317</v>
      </c>
      <c r="M218" s="192">
        <v>0.03</v>
      </c>
      <c r="N218" s="234">
        <v>13.332000000000003</v>
      </c>
      <c r="O218" s="235">
        <f t="shared" si="106"/>
        <v>1619.9904377907865</v>
      </c>
      <c r="P218" s="192">
        <v>0.03</v>
      </c>
      <c r="Q218" s="234">
        <v>13.332000000000003</v>
      </c>
      <c r="R218" s="235">
        <f t="shared" si="107"/>
        <v>1668.59015092451</v>
      </c>
      <c r="S218" s="192">
        <v>0.03</v>
      </c>
      <c r="T218" s="234">
        <v>13.332000000000003</v>
      </c>
      <c r="U218" s="235">
        <f t="shared" si="108"/>
        <v>1718.6478554522453</v>
      </c>
      <c r="V218" s="192">
        <v>0.03</v>
      </c>
      <c r="W218" s="234">
        <v>6.6660000000000013</v>
      </c>
      <c r="X218" s="228">
        <f>U218*(1+V218)/2</f>
        <v>885.10364555790636</v>
      </c>
      <c r="Y218" s="264">
        <f t="shared" si="85"/>
        <v>8610.3856096308118</v>
      </c>
      <c r="Z218" s="179"/>
      <c r="AC218" s="228"/>
      <c r="AD218" s="228"/>
      <c r="AE218" s="228"/>
      <c r="AF218" s="228"/>
      <c r="AG218" s="228"/>
      <c r="AH218" s="228"/>
      <c r="AI218" s="228"/>
      <c r="AJ218" s="228"/>
      <c r="AK218" s="228"/>
      <c r="AL218" s="228"/>
      <c r="AM218" s="228"/>
      <c r="AN218" s="228"/>
      <c r="AO218" s="228"/>
      <c r="AP218" s="228"/>
      <c r="AQ218" s="228"/>
      <c r="AR218" s="228"/>
      <c r="AS218" s="228"/>
      <c r="AT218" s="228"/>
      <c r="AU218" s="228"/>
      <c r="AV218" s="228"/>
      <c r="AW218" s="228"/>
      <c r="AX218" s="228"/>
      <c r="AY218" s="228"/>
      <c r="AZ218" s="228"/>
    </row>
    <row r="219" spans="1:52" ht="30" x14ac:dyDescent="0.25">
      <c r="A219">
        <v>2.4</v>
      </c>
      <c r="B219" s="40" t="s">
        <v>754</v>
      </c>
      <c r="C219" t="s">
        <v>726</v>
      </c>
      <c r="D219" s="203"/>
      <c r="E219" s="313" t="s">
        <v>100</v>
      </c>
      <c r="F219" t="s">
        <v>719</v>
      </c>
      <c r="G219" s="228">
        <v>65.831220731684198</v>
      </c>
      <c r="H219" s="234">
        <v>6.6660000000000013</v>
      </c>
      <c r="I219" s="235">
        <f>G219*H219*5</f>
        <v>2194.1545869870347</v>
      </c>
      <c r="J219" s="192">
        <v>0.03</v>
      </c>
      <c r="K219" s="234">
        <v>13.332000000000003</v>
      </c>
      <c r="L219" s="235">
        <f>G219*(1+J219)*K219*5</f>
        <v>4519.9584491932919</v>
      </c>
      <c r="M219" s="192">
        <v>0.03</v>
      </c>
      <c r="N219" s="234">
        <v>13.332000000000003</v>
      </c>
      <c r="O219" s="235">
        <f t="shared" si="106"/>
        <v>4655.5572026690907</v>
      </c>
      <c r="P219" s="192">
        <v>0.03</v>
      </c>
      <c r="Q219" s="234">
        <v>13.332000000000003</v>
      </c>
      <c r="R219" s="235">
        <f t="shared" si="107"/>
        <v>4795.2239187491632</v>
      </c>
      <c r="S219" s="192">
        <v>0.03</v>
      </c>
      <c r="T219" s="234">
        <v>13.332000000000003</v>
      </c>
      <c r="U219" s="235">
        <f t="shared" si="108"/>
        <v>4939.080636311638</v>
      </c>
      <c r="V219" s="192">
        <v>0.03</v>
      </c>
      <c r="W219" s="234">
        <v>6.6660000000000013</v>
      </c>
      <c r="X219" s="228">
        <f t="shared" ref="X219:X220" si="110">U219*(1+V219)/2</f>
        <v>2543.6265277004936</v>
      </c>
      <c r="Y219" s="264">
        <f t="shared" si="85"/>
        <v>23647.601321610709</v>
      </c>
      <c r="Z219" s="179"/>
      <c r="AC219" s="228"/>
      <c r="AD219" s="228"/>
      <c r="AE219" s="228"/>
      <c r="AF219" s="228"/>
      <c r="AG219" s="228"/>
      <c r="AH219" s="228"/>
      <c r="AI219" s="228"/>
      <c r="AJ219" s="228"/>
      <c r="AK219" s="228"/>
      <c r="AL219" s="228"/>
      <c r="AM219" s="228"/>
      <c r="AN219" s="228"/>
      <c r="AO219" s="228"/>
      <c r="AP219" s="228"/>
      <c r="AQ219" s="228"/>
      <c r="AR219" s="228"/>
      <c r="AS219" s="228"/>
      <c r="AT219" s="228"/>
      <c r="AU219" s="228"/>
      <c r="AV219" s="228"/>
      <c r="AW219" s="228"/>
      <c r="AX219" s="228"/>
      <c r="AY219" s="228"/>
      <c r="AZ219" s="228"/>
    </row>
    <row r="220" spans="1:52" ht="30" x14ac:dyDescent="0.25">
      <c r="A220">
        <v>2.4</v>
      </c>
      <c r="B220" s="40" t="s">
        <v>754</v>
      </c>
      <c r="C220" t="s">
        <v>727</v>
      </c>
      <c r="D220" s="202"/>
      <c r="E220" s="313" t="s">
        <v>100</v>
      </c>
      <c r="F220" t="s">
        <v>719</v>
      </c>
      <c r="G220" s="228">
        <v>54.214002090893388</v>
      </c>
      <c r="H220" s="234">
        <v>6.6660000000000013</v>
      </c>
      <c r="I220" s="235">
        <f>G220*H220*16</f>
        <v>5782.248607006326</v>
      </c>
      <c r="J220" s="192">
        <v>0.03</v>
      </c>
      <c r="K220" s="234">
        <v>13.332000000000003</v>
      </c>
      <c r="L220" s="235">
        <f>G220*(1+J220)*K220*16</f>
        <v>11911.432130433031</v>
      </c>
      <c r="M220" s="192">
        <v>0.03</v>
      </c>
      <c r="N220" s="234">
        <v>13.332000000000003</v>
      </c>
      <c r="O220" s="235">
        <f t="shared" si="106"/>
        <v>12268.775094346023</v>
      </c>
      <c r="P220" s="192">
        <v>0.03</v>
      </c>
      <c r="Q220" s="234">
        <v>13.332000000000003</v>
      </c>
      <c r="R220" s="235">
        <f t="shared" si="107"/>
        <v>12636.838347176405</v>
      </c>
      <c r="S220" s="192">
        <v>0.03</v>
      </c>
      <c r="T220" s="234">
        <v>13.332000000000003</v>
      </c>
      <c r="U220" s="235">
        <f t="shared" si="108"/>
        <v>13015.943497591697</v>
      </c>
      <c r="V220" s="192">
        <v>0.03</v>
      </c>
      <c r="W220" s="234">
        <v>6.6660000000000013</v>
      </c>
      <c r="X220" s="228">
        <f t="shared" si="110"/>
        <v>6703.2109012597248</v>
      </c>
      <c r="Y220" s="264">
        <f t="shared" si="85"/>
        <v>62318.448577813208</v>
      </c>
      <c r="Z220" s="179"/>
      <c r="AC220" s="228"/>
      <c r="AD220" s="228"/>
      <c r="AE220" s="228"/>
      <c r="AF220" s="228"/>
      <c r="AG220" s="228"/>
      <c r="AH220" s="228"/>
      <c r="AI220" s="228"/>
      <c r="AJ220" s="228"/>
      <c r="AK220" s="228"/>
      <c r="AL220" s="228"/>
      <c r="AM220" s="228"/>
      <c r="AN220" s="228"/>
      <c r="AO220" s="228"/>
      <c r="AP220" s="228"/>
      <c r="AQ220" s="228"/>
      <c r="AR220" s="228"/>
      <c r="AS220" s="228"/>
      <c r="AT220" s="228"/>
      <c r="AU220" s="228"/>
      <c r="AV220" s="228"/>
      <c r="AW220" s="228"/>
      <c r="AX220" s="228"/>
      <c r="AY220" s="228"/>
      <c r="AZ220" s="228"/>
    </row>
    <row r="221" spans="1:52" s="179" customFormat="1" x14ac:dyDescent="0.25">
      <c r="A221" s="193">
        <v>2.4</v>
      </c>
      <c r="B221" s="195" t="s">
        <v>754</v>
      </c>
      <c r="C221" s="193" t="s">
        <v>275</v>
      </c>
      <c r="D221" s="193" t="s">
        <v>272</v>
      </c>
      <c r="E221" s="194"/>
      <c r="F221" s="193"/>
      <c r="G221" s="236"/>
      <c r="H221" s="236">
        <f>SUM(H210:H220)</f>
        <v>76.659000000000006</v>
      </c>
      <c r="I221" s="238">
        <f>SUM(I210:I220)</f>
        <v>24192.806232006638</v>
      </c>
      <c r="J221" s="196"/>
      <c r="K221" s="236">
        <f>SUM(K210:K220)</f>
        <v>359.988</v>
      </c>
      <c r="L221" s="238">
        <f>SUM(L210:L220)</f>
        <v>131745.99557900048</v>
      </c>
      <c r="M221" s="196"/>
      <c r="N221" s="236">
        <f>SUM(N210:N220)</f>
        <v>359.988</v>
      </c>
      <c r="O221" s="238">
        <f>SUM(O210:O220)</f>
        <v>135698.37544637051</v>
      </c>
      <c r="P221" s="196"/>
      <c r="Q221" s="236">
        <f>SUM(Q210:Q220)</f>
        <v>359.988</v>
      </c>
      <c r="R221" s="238">
        <f>SUM(R210:R220)</f>
        <v>139769.32670976163</v>
      </c>
      <c r="S221" s="196"/>
      <c r="T221" s="236">
        <f>SUM(T210:T220)</f>
        <v>359.988</v>
      </c>
      <c r="U221" s="238">
        <f>SUM(U210:U220)</f>
        <v>143962.40651105449</v>
      </c>
      <c r="V221" s="196"/>
      <c r="W221" s="236">
        <f>SUM(W210:W220)</f>
        <v>139.99200000000002</v>
      </c>
      <c r="X221" s="238">
        <f>SUM(X210:X220)</f>
        <v>38626.923007695994</v>
      </c>
      <c r="Y221" s="265">
        <f t="shared" si="85"/>
        <v>613995.83348588971</v>
      </c>
      <c r="AA221" s="240"/>
      <c r="AB221" s="228"/>
      <c r="AC221" s="228"/>
      <c r="AD221" s="228"/>
      <c r="AE221" s="228"/>
      <c r="AF221" s="228"/>
      <c r="AG221" s="228"/>
      <c r="AH221" s="228"/>
      <c r="AI221" s="228"/>
      <c r="AJ221" s="228"/>
      <c r="AK221" s="228"/>
      <c r="AL221" s="228"/>
      <c r="AM221" s="228"/>
      <c r="AN221" s="228"/>
      <c r="AO221" s="228"/>
      <c r="AP221" s="228"/>
      <c r="AQ221" s="228"/>
      <c r="AR221" s="228"/>
      <c r="AS221" s="228"/>
      <c r="AT221" s="228"/>
      <c r="AU221" s="228"/>
      <c r="AV221" s="228"/>
      <c r="AW221" s="228"/>
      <c r="AX221" s="228"/>
      <c r="AY221" s="228"/>
      <c r="AZ221" s="228"/>
    </row>
    <row r="222" spans="1:52" x14ac:dyDescent="0.25">
      <c r="A222">
        <v>2.4</v>
      </c>
      <c r="B222" s="40" t="s">
        <v>757</v>
      </c>
      <c r="C222" t="s">
        <v>718</v>
      </c>
      <c r="D222" s="203"/>
      <c r="E222" s="191" t="s">
        <v>370</v>
      </c>
      <c r="F222" t="s">
        <v>719</v>
      </c>
      <c r="G222" s="228">
        <v>261.58776417377965</v>
      </c>
      <c r="H222" s="234">
        <v>9.9990000000000006</v>
      </c>
      <c r="I222" s="235">
        <f t="shared" ref="I222:I230" si="111">G222*H222</f>
        <v>2615.6160539736229</v>
      </c>
      <c r="J222" s="192">
        <v>0.03</v>
      </c>
      <c r="K222" s="234">
        <v>13.332000000000003</v>
      </c>
      <c r="L222" s="235">
        <f t="shared" ref="L222:L230" si="112">G222*(1+J222)*K222</f>
        <v>3592.1127141237762</v>
      </c>
      <c r="M222" s="192">
        <v>0.03</v>
      </c>
      <c r="N222" s="234">
        <v>13.332000000000003</v>
      </c>
      <c r="O222" s="235">
        <f t="shared" ref="O222:O232" si="113">L222*(1+M222)</f>
        <v>3699.8760955474895</v>
      </c>
      <c r="P222" s="192">
        <v>0.03</v>
      </c>
      <c r="Q222" s="234">
        <v>13.332000000000003</v>
      </c>
      <c r="R222" s="235">
        <f t="shared" ref="R222:R232" si="114">O222*(1+P222)</f>
        <v>3810.8723784139142</v>
      </c>
      <c r="S222" s="192">
        <v>0.03</v>
      </c>
      <c r="T222" s="234">
        <v>13.332000000000003</v>
      </c>
      <c r="U222" s="235">
        <f t="shared" ref="U222:U232" si="115">R222*(1+S222)</f>
        <v>3925.1985497663318</v>
      </c>
      <c r="V222" s="192">
        <v>0.03</v>
      </c>
      <c r="W222" s="234">
        <v>13.332000000000003</v>
      </c>
      <c r="X222" s="228">
        <f t="shared" ref="X222:X225" si="116">U222*(1+V222)</f>
        <v>4042.954506259322</v>
      </c>
      <c r="Y222" s="264">
        <f t="shared" si="85"/>
        <v>21686.630298084456</v>
      </c>
      <c r="Z222" s="179"/>
      <c r="AC222" s="228"/>
      <c r="AD222" s="228"/>
      <c r="AE222" s="228"/>
      <c r="AF222" s="228"/>
      <c r="AG222" s="228"/>
      <c r="AH222" s="228"/>
      <c r="AI222" s="228"/>
      <c r="AJ222" s="228"/>
      <c r="AK222" s="228"/>
      <c r="AL222" s="228"/>
      <c r="AM222" s="228"/>
      <c r="AN222" s="228"/>
      <c r="AO222" s="228"/>
      <c r="AP222" s="228"/>
      <c r="AQ222" s="228"/>
      <c r="AR222" s="228"/>
      <c r="AS222" s="228"/>
      <c r="AT222" s="228"/>
      <c r="AU222" s="228"/>
      <c r="AV222" s="228"/>
      <c r="AW222" s="228"/>
      <c r="AX222" s="228"/>
      <c r="AY222" s="228"/>
      <c r="AZ222" s="228"/>
    </row>
    <row r="223" spans="1:52" x14ac:dyDescent="0.25">
      <c r="A223">
        <v>2.4</v>
      </c>
      <c r="B223" s="40" t="s">
        <v>757</v>
      </c>
      <c r="C223" t="s">
        <v>720</v>
      </c>
      <c r="D223" s="203"/>
      <c r="E223" s="191" t="s">
        <v>370</v>
      </c>
      <c r="F223" t="s">
        <v>719</v>
      </c>
      <c r="G223" s="228">
        <v>136.86423640486103</v>
      </c>
      <c r="H223" s="234">
        <v>9.9990000000000006</v>
      </c>
      <c r="I223" s="235">
        <f t="shared" si="111"/>
        <v>1368.5054998122055</v>
      </c>
      <c r="J223" s="192">
        <v>0.03</v>
      </c>
      <c r="K223" s="234">
        <v>13.332000000000003</v>
      </c>
      <c r="L223" s="235">
        <f t="shared" si="112"/>
        <v>1879.4142197420958</v>
      </c>
      <c r="M223" s="192">
        <v>0.03</v>
      </c>
      <c r="N223" s="234">
        <v>13.332000000000003</v>
      </c>
      <c r="O223" s="235">
        <f t="shared" si="113"/>
        <v>1935.7966463343587</v>
      </c>
      <c r="P223" s="192">
        <v>0.03</v>
      </c>
      <c r="Q223" s="234">
        <v>13.332000000000003</v>
      </c>
      <c r="R223" s="235">
        <f t="shared" si="114"/>
        <v>1993.8705457243896</v>
      </c>
      <c r="S223" s="192">
        <v>0.03</v>
      </c>
      <c r="T223" s="234">
        <v>13.332000000000003</v>
      </c>
      <c r="U223" s="235">
        <f t="shared" si="115"/>
        <v>2053.6866620961214</v>
      </c>
      <c r="V223" s="192">
        <v>0.03</v>
      </c>
      <c r="W223" s="234">
        <v>13.332000000000003</v>
      </c>
      <c r="X223" s="228">
        <f t="shared" si="116"/>
        <v>2115.297261959005</v>
      </c>
      <c r="Y223" s="264">
        <f t="shared" si="85"/>
        <v>11346.570835668177</v>
      </c>
      <c r="Z223" s="179"/>
      <c r="AC223" s="228"/>
      <c r="AD223" s="228"/>
      <c r="AE223" s="228"/>
      <c r="AF223" s="228"/>
      <c r="AG223" s="228"/>
      <c r="AH223" s="228"/>
      <c r="AI223" s="228"/>
      <c r="AJ223" s="228"/>
      <c r="AK223" s="228"/>
      <c r="AL223" s="228"/>
      <c r="AM223" s="228"/>
      <c r="AN223" s="228"/>
      <c r="AO223" s="228"/>
      <c r="AP223" s="228"/>
      <c r="AQ223" s="228"/>
      <c r="AR223" s="228"/>
      <c r="AS223" s="228"/>
      <c r="AT223" s="228"/>
      <c r="AU223" s="228"/>
      <c r="AV223" s="228"/>
      <c r="AW223" s="228"/>
      <c r="AX223" s="228"/>
      <c r="AY223" s="228"/>
      <c r="AZ223" s="228"/>
    </row>
    <row r="224" spans="1:52" x14ac:dyDescent="0.25">
      <c r="A224">
        <v>2.4</v>
      </c>
      <c r="B224" s="40" t="s">
        <v>757</v>
      </c>
      <c r="C224" t="s">
        <v>721</v>
      </c>
      <c r="D224" s="203"/>
      <c r="E224" s="191" t="s">
        <v>370</v>
      </c>
      <c r="F224" t="s">
        <v>719</v>
      </c>
      <c r="G224" s="228">
        <v>634.3424778809258</v>
      </c>
      <c r="H224" s="234">
        <v>9.9990000000000006</v>
      </c>
      <c r="I224" s="235">
        <f t="shared" si="111"/>
        <v>6342.7904363313774</v>
      </c>
      <c r="J224" s="192">
        <v>0.03</v>
      </c>
      <c r="K224" s="234">
        <v>13.332000000000003</v>
      </c>
      <c r="L224" s="235">
        <f t="shared" si="112"/>
        <v>8710.7655325617598</v>
      </c>
      <c r="M224" s="192">
        <v>0.03</v>
      </c>
      <c r="N224" s="234">
        <v>13.332000000000003</v>
      </c>
      <c r="O224" s="235">
        <f t="shared" si="113"/>
        <v>8972.0884985386128</v>
      </c>
      <c r="P224" s="192">
        <v>0.03</v>
      </c>
      <c r="Q224" s="234">
        <v>13.332000000000003</v>
      </c>
      <c r="R224" s="235">
        <f t="shared" si="114"/>
        <v>9241.2511534947716</v>
      </c>
      <c r="S224" s="192">
        <v>0.03</v>
      </c>
      <c r="T224" s="234">
        <v>13.332000000000003</v>
      </c>
      <c r="U224" s="235">
        <f t="shared" si="115"/>
        <v>9518.4886880996146</v>
      </c>
      <c r="V224" s="192">
        <v>0.03</v>
      </c>
      <c r="W224" s="234">
        <v>13.332000000000003</v>
      </c>
      <c r="X224" s="228">
        <f t="shared" si="116"/>
        <v>9804.0433487426035</v>
      </c>
      <c r="Y224" s="264">
        <f t="shared" si="85"/>
        <v>52589.427657768741</v>
      </c>
      <c r="Z224" s="179"/>
      <c r="AC224" s="228"/>
      <c r="AD224" s="228"/>
      <c r="AE224" s="228"/>
      <c r="AF224" s="228"/>
      <c r="AG224" s="228"/>
      <c r="AH224" s="228"/>
      <c r="AI224" s="228"/>
      <c r="AJ224" s="228"/>
      <c r="AK224" s="228"/>
      <c r="AL224" s="228"/>
      <c r="AM224" s="228"/>
      <c r="AN224" s="228"/>
      <c r="AO224" s="228"/>
      <c r="AP224" s="228"/>
      <c r="AQ224" s="228"/>
      <c r="AR224" s="228"/>
      <c r="AS224" s="228"/>
      <c r="AT224" s="228"/>
      <c r="AU224" s="228"/>
      <c r="AV224" s="228"/>
      <c r="AW224" s="228"/>
      <c r="AX224" s="228"/>
      <c r="AY224" s="228"/>
      <c r="AZ224" s="228"/>
    </row>
    <row r="225" spans="1:52" x14ac:dyDescent="0.25">
      <c r="A225">
        <v>2.4</v>
      </c>
      <c r="B225" s="40" t="s">
        <v>757</v>
      </c>
      <c r="C225" t="s">
        <v>722</v>
      </c>
      <c r="D225" s="203"/>
      <c r="E225" s="191" t="s">
        <v>370</v>
      </c>
      <c r="F225" t="s">
        <v>719</v>
      </c>
      <c r="G225" s="228">
        <v>238.15907028456934</v>
      </c>
      <c r="H225" s="234">
        <v>13.332000000000003</v>
      </c>
      <c r="I225" s="235">
        <f t="shared" si="111"/>
        <v>3175.136725033879</v>
      </c>
      <c r="J225" s="192">
        <v>0.03</v>
      </c>
      <c r="K225" s="234">
        <v>13.332000000000003</v>
      </c>
      <c r="L225" s="235">
        <f t="shared" si="112"/>
        <v>3270.3908267848956</v>
      </c>
      <c r="M225" s="192">
        <v>0.03</v>
      </c>
      <c r="N225" s="234">
        <v>13.332000000000003</v>
      </c>
      <c r="O225" s="235">
        <f t="shared" si="113"/>
        <v>3368.5025515884427</v>
      </c>
      <c r="P225" s="192">
        <v>0.03</v>
      </c>
      <c r="Q225" s="234">
        <v>13.332000000000003</v>
      </c>
      <c r="R225" s="235">
        <f t="shared" si="114"/>
        <v>3469.5576281360959</v>
      </c>
      <c r="S225" s="192">
        <v>0.03</v>
      </c>
      <c r="T225" s="234">
        <v>13.332000000000003</v>
      </c>
      <c r="U225" s="235">
        <f t="shared" si="115"/>
        <v>3573.6443569801791</v>
      </c>
      <c r="V225" s="192">
        <v>0.03</v>
      </c>
      <c r="W225" s="234">
        <v>13.332000000000003</v>
      </c>
      <c r="X225" s="228">
        <f t="shared" si="116"/>
        <v>3680.8536876895846</v>
      </c>
      <c r="Y225" s="264">
        <f t="shared" si="85"/>
        <v>20538.085776213076</v>
      </c>
      <c r="Z225" s="179"/>
      <c r="AC225" s="228"/>
      <c r="AD225" s="228"/>
      <c r="AE225" s="228"/>
      <c r="AF225" s="228"/>
      <c r="AG225" s="228"/>
      <c r="AH225" s="228"/>
      <c r="AI225" s="228"/>
      <c r="AJ225" s="228"/>
      <c r="AK225" s="228"/>
      <c r="AL225" s="228"/>
      <c r="AM225" s="228"/>
      <c r="AN225" s="228"/>
      <c r="AO225" s="228"/>
      <c r="AP225" s="228"/>
      <c r="AQ225" s="228"/>
      <c r="AR225" s="228"/>
      <c r="AS225" s="228"/>
      <c r="AT225" s="228"/>
      <c r="AU225" s="228"/>
      <c r="AV225" s="228"/>
      <c r="AW225" s="228"/>
      <c r="AX225" s="228"/>
      <c r="AY225" s="228"/>
      <c r="AZ225" s="228"/>
    </row>
    <row r="226" spans="1:52" x14ac:dyDescent="0.25">
      <c r="A226">
        <v>2.4</v>
      </c>
      <c r="B226" s="40" t="s">
        <v>757</v>
      </c>
      <c r="C226" t="s">
        <v>723</v>
      </c>
      <c r="D226" s="203"/>
      <c r="E226" s="191" t="s">
        <v>370</v>
      </c>
      <c r="F226" t="s">
        <v>719</v>
      </c>
      <c r="G226" s="228">
        <v>114.53618058036265</v>
      </c>
      <c r="H226" s="234"/>
      <c r="I226" s="235">
        <f t="shared" si="111"/>
        <v>0</v>
      </c>
      <c r="J226" s="192">
        <v>0.03</v>
      </c>
      <c r="K226" s="234">
        <v>13.332000000000003</v>
      </c>
      <c r="L226" s="235">
        <f t="shared" si="112"/>
        <v>1572.806250282317</v>
      </c>
      <c r="M226" s="192">
        <v>0.03</v>
      </c>
      <c r="N226" s="234">
        <v>13.332000000000003</v>
      </c>
      <c r="O226" s="235">
        <f t="shared" si="113"/>
        <v>1619.9904377907865</v>
      </c>
      <c r="P226" s="192">
        <v>0.03</v>
      </c>
      <c r="Q226" s="234">
        <v>13.332000000000003</v>
      </c>
      <c r="R226" s="235">
        <f t="shared" si="114"/>
        <v>1668.59015092451</v>
      </c>
      <c r="S226" s="192">
        <v>0.03</v>
      </c>
      <c r="T226" s="234">
        <v>13.332000000000003</v>
      </c>
      <c r="U226" s="235">
        <f t="shared" si="115"/>
        <v>1718.6478554522453</v>
      </c>
      <c r="V226" s="192">
        <v>0.03</v>
      </c>
      <c r="W226" s="234">
        <v>6.6660000000000013</v>
      </c>
      <c r="X226" s="228">
        <f>U226*(1+V226)/2</f>
        <v>885.10364555790636</v>
      </c>
      <c r="Y226" s="264">
        <f t="shared" si="85"/>
        <v>7465.1383400077657</v>
      </c>
      <c r="Z226" s="179"/>
      <c r="AC226" s="228"/>
      <c r="AD226" s="228"/>
      <c r="AE226" s="228"/>
      <c r="AF226" s="228"/>
      <c r="AG226" s="228"/>
      <c r="AH226" s="228"/>
      <c r="AI226" s="228"/>
      <c r="AJ226" s="228"/>
      <c r="AK226" s="228"/>
      <c r="AL226" s="228"/>
      <c r="AM226" s="228"/>
      <c r="AN226" s="228"/>
      <c r="AO226" s="228"/>
      <c r="AP226" s="228"/>
      <c r="AQ226" s="228"/>
      <c r="AR226" s="228"/>
      <c r="AS226" s="228"/>
      <c r="AT226" s="228"/>
      <c r="AU226" s="228"/>
      <c r="AV226" s="228"/>
      <c r="AW226" s="228"/>
      <c r="AX226" s="228"/>
      <c r="AY226" s="228"/>
      <c r="AZ226" s="228"/>
    </row>
    <row r="227" spans="1:52" x14ac:dyDescent="0.25">
      <c r="A227">
        <v>2.4</v>
      </c>
      <c r="B227" s="40" t="s">
        <v>757</v>
      </c>
      <c r="C227" t="s">
        <v>755</v>
      </c>
      <c r="D227" s="203"/>
      <c r="E227" s="191" t="s">
        <v>370</v>
      </c>
      <c r="F227" t="s">
        <v>719</v>
      </c>
      <c r="G227" s="228">
        <v>634.3424778809258</v>
      </c>
      <c r="H227" s="234"/>
      <c r="I227" s="235">
        <f t="shared" si="111"/>
        <v>0</v>
      </c>
      <c r="J227" s="192">
        <v>0.03</v>
      </c>
      <c r="K227" s="234">
        <v>120</v>
      </c>
      <c r="L227" s="235">
        <f t="shared" si="112"/>
        <v>78404.730266082421</v>
      </c>
      <c r="M227" s="192">
        <v>0.03</v>
      </c>
      <c r="N227" s="234">
        <v>120</v>
      </c>
      <c r="O227" s="235">
        <f t="shared" si="113"/>
        <v>80756.872174064891</v>
      </c>
      <c r="P227" s="192">
        <v>0.03</v>
      </c>
      <c r="Q227" s="234">
        <v>120</v>
      </c>
      <c r="R227" s="235">
        <f t="shared" si="114"/>
        <v>83179.578339286832</v>
      </c>
      <c r="S227" s="192">
        <v>0.03</v>
      </c>
      <c r="T227" s="234">
        <v>120</v>
      </c>
      <c r="U227" s="235">
        <f t="shared" si="115"/>
        <v>85674.965689465433</v>
      </c>
      <c r="V227" s="192">
        <v>0.03</v>
      </c>
      <c r="W227" s="234">
        <v>0</v>
      </c>
      <c r="Y227" s="264">
        <f t="shared" si="85"/>
        <v>328016.14646889956</v>
      </c>
      <c r="Z227" s="179"/>
      <c r="AC227" s="228"/>
      <c r="AD227" s="228"/>
      <c r="AE227" s="228"/>
      <c r="AF227" s="228"/>
      <c r="AG227" s="228"/>
      <c r="AH227" s="228"/>
      <c r="AI227" s="228"/>
      <c r="AJ227" s="228"/>
      <c r="AK227" s="228"/>
      <c r="AL227" s="228"/>
      <c r="AM227" s="228"/>
      <c r="AN227" s="228"/>
      <c r="AO227" s="228"/>
      <c r="AP227" s="228"/>
      <c r="AQ227" s="228"/>
      <c r="AR227" s="228"/>
      <c r="AS227" s="228"/>
      <c r="AT227" s="228"/>
      <c r="AU227" s="228"/>
      <c r="AV227" s="228"/>
      <c r="AW227" s="228"/>
      <c r="AX227" s="228"/>
      <c r="AY227" s="228"/>
      <c r="AZ227" s="228"/>
    </row>
    <row r="228" spans="1:52" ht="30" x14ac:dyDescent="0.25">
      <c r="A228">
        <v>2.4</v>
      </c>
      <c r="B228" s="40" t="s">
        <v>757</v>
      </c>
      <c r="C228" t="s">
        <v>756</v>
      </c>
      <c r="D228" s="203"/>
      <c r="E228" s="313" t="s">
        <v>100</v>
      </c>
      <c r="F228" t="s">
        <v>719</v>
      </c>
      <c r="G228" s="228">
        <v>114.53618058036265</v>
      </c>
      <c r="H228" s="234"/>
      <c r="I228" s="235">
        <f t="shared" si="111"/>
        <v>0</v>
      </c>
      <c r="J228" s="192">
        <v>0.03</v>
      </c>
      <c r="K228" s="234">
        <v>120</v>
      </c>
      <c r="L228" s="235">
        <f t="shared" si="112"/>
        <v>14156.671919732824</v>
      </c>
      <c r="M228" s="192">
        <v>0.03</v>
      </c>
      <c r="N228" s="234">
        <v>120</v>
      </c>
      <c r="O228" s="235">
        <f t="shared" si="113"/>
        <v>14581.37207732481</v>
      </c>
      <c r="P228" s="192">
        <v>0.03</v>
      </c>
      <c r="Q228" s="234">
        <v>120</v>
      </c>
      <c r="R228" s="235">
        <f t="shared" si="114"/>
        <v>15018.813239644554</v>
      </c>
      <c r="S228" s="192">
        <v>0.03</v>
      </c>
      <c r="T228" s="234">
        <v>120</v>
      </c>
      <c r="U228" s="235">
        <f t="shared" si="115"/>
        <v>15469.377636833891</v>
      </c>
      <c r="V228" s="192">
        <v>0.03</v>
      </c>
      <c r="W228" s="234">
        <v>60</v>
      </c>
      <c r="X228" s="228">
        <f>U228*(1+V228)/2</f>
        <v>7966.7294829694538</v>
      </c>
      <c r="Y228" s="264">
        <f t="shared" si="85"/>
        <v>67192.96435650553</v>
      </c>
      <c r="Z228" s="179"/>
      <c r="AC228" s="228"/>
      <c r="AD228" s="228"/>
      <c r="AE228" s="228"/>
      <c r="AF228" s="228"/>
      <c r="AG228" s="228"/>
      <c r="AH228" s="228"/>
      <c r="AI228" s="228"/>
      <c r="AJ228" s="228"/>
      <c r="AK228" s="228"/>
      <c r="AL228" s="228"/>
      <c r="AM228" s="228"/>
      <c r="AN228" s="228"/>
      <c r="AO228" s="228"/>
      <c r="AP228" s="228"/>
      <c r="AQ228" s="228"/>
      <c r="AR228" s="228"/>
      <c r="AS228" s="228"/>
      <c r="AT228" s="228"/>
      <c r="AU228" s="228"/>
      <c r="AV228" s="228"/>
      <c r="AW228" s="228"/>
      <c r="AX228" s="228"/>
      <c r="AY228" s="228"/>
      <c r="AZ228" s="228"/>
    </row>
    <row r="229" spans="1:52" x14ac:dyDescent="0.25">
      <c r="A229">
        <v>2.4</v>
      </c>
      <c r="B229" s="40" t="s">
        <v>757</v>
      </c>
      <c r="C229" t="s">
        <v>724</v>
      </c>
      <c r="D229" s="203"/>
      <c r="E229" s="313" t="s">
        <v>370</v>
      </c>
      <c r="F229" t="s">
        <v>719</v>
      </c>
      <c r="G229" s="228">
        <v>156.92639796371139</v>
      </c>
      <c r="H229" s="234">
        <v>9.9990000000000006</v>
      </c>
      <c r="I229" s="235">
        <f t="shared" si="111"/>
        <v>1569.1070532391502</v>
      </c>
      <c r="J229" s="192">
        <v>0.03</v>
      </c>
      <c r="K229" s="234">
        <v>13.332000000000003</v>
      </c>
      <c r="L229" s="235">
        <f t="shared" si="112"/>
        <v>2154.9070197817668</v>
      </c>
      <c r="M229" s="192">
        <v>0.03</v>
      </c>
      <c r="N229" s="234">
        <v>13.332000000000003</v>
      </c>
      <c r="O229" s="235">
        <f t="shared" si="113"/>
        <v>2219.55423037522</v>
      </c>
      <c r="P229" s="192">
        <v>0.03</v>
      </c>
      <c r="Q229" s="234">
        <v>13.332000000000003</v>
      </c>
      <c r="R229" s="235">
        <f t="shared" si="114"/>
        <v>2286.1408572864766</v>
      </c>
      <c r="S229" s="192">
        <v>0.03</v>
      </c>
      <c r="T229" s="234">
        <v>13.332000000000003</v>
      </c>
      <c r="U229" s="235">
        <f t="shared" si="115"/>
        <v>2354.7250830050712</v>
      </c>
      <c r="V229" s="192">
        <v>0.03</v>
      </c>
      <c r="W229" s="234">
        <v>0</v>
      </c>
      <c r="Y229" s="264">
        <f t="shared" si="85"/>
        <v>10584.434243687685</v>
      </c>
      <c r="Z229" s="179"/>
      <c r="AC229" s="228"/>
      <c r="AD229" s="228"/>
      <c r="AE229" s="228"/>
      <c r="AF229" s="228"/>
      <c r="AG229" s="228"/>
      <c r="AH229" s="228"/>
      <c r="AI229" s="228"/>
      <c r="AJ229" s="228"/>
      <c r="AK229" s="228"/>
      <c r="AL229" s="228"/>
      <c r="AM229" s="228"/>
      <c r="AN229" s="228"/>
      <c r="AO229" s="228"/>
      <c r="AP229" s="228"/>
      <c r="AQ229" s="228"/>
      <c r="AR229" s="228"/>
      <c r="AS229" s="228"/>
      <c r="AT229" s="228"/>
      <c r="AU229" s="228"/>
      <c r="AV229" s="228"/>
      <c r="AW229" s="228"/>
      <c r="AX229" s="228"/>
      <c r="AY229" s="228"/>
      <c r="AZ229" s="228"/>
    </row>
    <row r="230" spans="1:52" ht="30" x14ac:dyDescent="0.25">
      <c r="A230">
        <v>2.4</v>
      </c>
      <c r="B230" s="40" t="s">
        <v>757</v>
      </c>
      <c r="C230" t="s">
        <v>725</v>
      </c>
      <c r="D230" s="203"/>
      <c r="E230" s="313" t="s">
        <v>100</v>
      </c>
      <c r="F230" t="s">
        <v>719</v>
      </c>
      <c r="G230" s="228">
        <v>114.53618058036265</v>
      </c>
      <c r="H230" s="234">
        <v>9.9990000000000006</v>
      </c>
      <c r="I230" s="235">
        <f t="shared" si="111"/>
        <v>1145.2472696230463</v>
      </c>
      <c r="J230" s="192">
        <v>0.03</v>
      </c>
      <c r="K230" s="234">
        <v>13.332000000000003</v>
      </c>
      <c r="L230" s="235">
        <f t="shared" si="112"/>
        <v>1572.806250282317</v>
      </c>
      <c r="M230" s="192">
        <v>0.03</v>
      </c>
      <c r="N230" s="234">
        <v>13.332000000000003</v>
      </c>
      <c r="O230" s="235">
        <f t="shared" si="113"/>
        <v>1619.9904377907865</v>
      </c>
      <c r="P230" s="192">
        <v>0.03</v>
      </c>
      <c r="Q230" s="234">
        <v>13.332000000000003</v>
      </c>
      <c r="R230" s="235">
        <f t="shared" si="114"/>
        <v>1668.59015092451</v>
      </c>
      <c r="S230" s="192">
        <v>0.03</v>
      </c>
      <c r="T230" s="234">
        <v>13.332000000000003</v>
      </c>
      <c r="U230" s="235">
        <f t="shared" si="115"/>
        <v>1718.6478554522453</v>
      </c>
      <c r="V230" s="192">
        <v>0.03</v>
      </c>
      <c r="W230" s="234">
        <v>6.6660000000000013</v>
      </c>
      <c r="X230" s="228">
        <f>U230*(1+V230)/2</f>
        <v>885.10364555790636</v>
      </c>
      <c r="Y230" s="264">
        <f t="shared" si="85"/>
        <v>8610.3856096308118</v>
      </c>
      <c r="Z230" s="179"/>
      <c r="AC230" s="228"/>
      <c r="AD230" s="228"/>
      <c r="AE230" s="228"/>
      <c r="AF230" s="228"/>
      <c r="AG230" s="228"/>
      <c r="AH230" s="228"/>
      <c r="AI230" s="228"/>
      <c r="AJ230" s="228"/>
      <c r="AK230" s="228"/>
      <c r="AL230" s="228"/>
      <c r="AM230" s="228"/>
      <c r="AN230" s="228"/>
      <c r="AO230" s="228"/>
      <c r="AP230" s="228"/>
      <c r="AQ230" s="228"/>
      <c r="AR230" s="228"/>
      <c r="AS230" s="228"/>
      <c r="AT230" s="228"/>
      <c r="AU230" s="228"/>
      <c r="AV230" s="228"/>
      <c r="AW230" s="228"/>
      <c r="AX230" s="228"/>
      <c r="AY230" s="228"/>
      <c r="AZ230" s="228"/>
    </row>
    <row r="231" spans="1:52" ht="30" x14ac:dyDescent="0.25">
      <c r="A231">
        <v>2.4</v>
      </c>
      <c r="B231" s="40" t="s">
        <v>757</v>
      </c>
      <c r="C231" t="s">
        <v>726</v>
      </c>
      <c r="D231" s="203"/>
      <c r="E231" s="313" t="s">
        <v>100</v>
      </c>
      <c r="F231" t="s">
        <v>719</v>
      </c>
      <c r="G231" s="228">
        <v>65.831220731684198</v>
      </c>
      <c r="H231" s="234">
        <v>6.6660000000000013</v>
      </c>
      <c r="I231" s="235">
        <f>G231*H231*5</f>
        <v>2194.1545869870347</v>
      </c>
      <c r="J231" s="192">
        <v>0.03</v>
      </c>
      <c r="K231" s="234">
        <v>13.332000000000003</v>
      </c>
      <c r="L231" s="235">
        <f>G231*(1+J231)*K231*5</f>
        <v>4519.9584491932919</v>
      </c>
      <c r="M231" s="192">
        <v>0.03</v>
      </c>
      <c r="N231" s="234">
        <v>13.332000000000003</v>
      </c>
      <c r="O231" s="235">
        <f t="shared" si="113"/>
        <v>4655.5572026690907</v>
      </c>
      <c r="P231" s="192">
        <v>0.03</v>
      </c>
      <c r="Q231" s="234">
        <v>13.332000000000003</v>
      </c>
      <c r="R231" s="235">
        <f t="shared" si="114"/>
        <v>4795.2239187491632</v>
      </c>
      <c r="S231" s="192">
        <v>0.03</v>
      </c>
      <c r="T231" s="234">
        <v>13.332000000000003</v>
      </c>
      <c r="U231" s="235">
        <f t="shared" si="115"/>
        <v>4939.080636311638</v>
      </c>
      <c r="V231" s="192">
        <v>0.03</v>
      </c>
      <c r="W231" s="234">
        <v>6.6660000000000013</v>
      </c>
      <c r="X231" s="228">
        <f t="shared" ref="X231:X232" si="117">U231*(1+V231)/2</f>
        <v>2543.6265277004936</v>
      </c>
      <c r="Y231" s="264">
        <f t="shared" si="85"/>
        <v>23647.601321610709</v>
      </c>
      <c r="Z231" s="179"/>
      <c r="AC231" s="228"/>
      <c r="AD231" s="228"/>
      <c r="AE231" s="228"/>
      <c r="AF231" s="228"/>
      <c r="AG231" s="228"/>
      <c r="AH231" s="228"/>
      <c r="AI231" s="228"/>
      <c r="AJ231" s="228"/>
      <c r="AK231" s="228"/>
      <c r="AL231" s="228"/>
      <c r="AM231" s="228"/>
      <c r="AN231" s="228"/>
      <c r="AO231" s="228"/>
      <c r="AP231" s="228"/>
      <c r="AQ231" s="228"/>
      <c r="AR231" s="228"/>
      <c r="AS231" s="228"/>
      <c r="AT231" s="228"/>
      <c r="AU231" s="228"/>
      <c r="AV231" s="228"/>
      <c r="AW231" s="228"/>
      <c r="AX231" s="228"/>
      <c r="AY231" s="228"/>
      <c r="AZ231" s="228"/>
    </row>
    <row r="232" spans="1:52" ht="30" x14ac:dyDescent="0.25">
      <c r="A232">
        <v>2.4</v>
      </c>
      <c r="B232" s="40" t="s">
        <v>757</v>
      </c>
      <c r="C232" t="s">
        <v>727</v>
      </c>
      <c r="D232" s="202"/>
      <c r="E232" s="313" t="s">
        <v>100</v>
      </c>
      <c r="F232" t="s">
        <v>719</v>
      </c>
      <c r="G232" s="228">
        <v>54.214002090893388</v>
      </c>
      <c r="H232" s="234">
        <v>6.6660000000000013</v>
      </c>
      <c r="I232" s="235">
        <f>G232*H232*16</f>
        <v>5782.248607006326</v>
      </c>
      <c r="J232" s="192">
        <v>0.03</v>
      </c>
      <c r="K232" s="234">
        <v>13.332000000000003</v>
      </c>
      <c r="L232" s="235">
        <f>G232*(1+J232)*K232*16</f>
        <v>11911.432130433031</v>
      </c>
      <c r="M232" s="192">
        <v>0.03</v>
      </c>
      <c r="N232" s="234">
        <v>13.332000000000003</v>
      </c>
      <c r="O232" s="235">
        <f t="shared" si="113"/>
        <v>12268.775094346023</v>
      </c>
      <c r="P232" s="192">
        <v>0.03</v>
      </c>
      <c r="Q232" s="234">
        <v>13.332000000000003</v>
      </c>
      <c r="R232" s="235">
        <f t="shared" si="114"/>
        <v>12636.838347176405</v>
      </c>
      <c r="S232" s="192">
        <v>0.03</v>
      </c>
      <c r="T232" s="234">
        <v>13.332000000000003</v>
      </c>
      <c r="U232" s="235">
        <f t="shared" si="115"/>
        <v>13015.943497591697</v>
      </c>
      <c r="V232" s="192">
        <v>0.03</v>
      </c>
      <c r="W232" s="234">
        <v>6.6660000000000013</v>
      </c>
      <c r="X232" s="228">
        <f t="shared" si="117"/>
        <v>6703.2109012597248</v>
      </c>
      <c r="Y232" s="264">
        <f t="shared" si="85"/>
        <v>62318.448577813208</v>
      </c>
      <c r="Z232" s="179"/>
      <c r="AC232" s="228"/>
      <c r="AD232" s="228"/>
      <c r="AE232" s="228"/>
      <c r="AF232" s="228"/>
      <c r="AG232" s="228"/>
      <c r="AH232" s="228"/>
      <c r="AI232" s="228"/>
      <c r="AJ232" s="228"/>
      <c r="AK232" s="228"/>
      <c r="AL232" s="228"/>
      <c r="AM232" s="228"/>
      <c r="AN232" s="228"/>
      <c r="AO232" s="228"/>
      <c r="AP232" s="228"/>
      <c r="AQ232" s="228"/>
      <c r="AR232" s="228"/>
      <c r="AS232" s="228"/>
      <c r="AT232" s="228"/>
      <c r="AU232" s="228"/>
      <c r="AV232" s="228"/>
      <c r="AW232" s="228"/>
      <c r="AX232" s="228"/>
      <c r="AY232" s="228"/>
      <c r="AZ232" s="228"/>
    </row>
    <row r="233" spans="1:52" s="179" customFormat="1" x14ac:dyDescent="0.25">
      <c r="A233" s="193">
        <v>2.4</v>
      </c>
      <c r="B233" s="195" t="s">
        <v>757</v>
      </c>
      <c r="C233" s="193" t="s">
        <v>280</v>
      </c>
      <c r="D233" s="193" t="s">
        <v>277</v>
      </c>
      <c r="E233" s="194"/>
      <c r="F233" s="193"/>
      <c r="G233" s="236"/>
      <c r="H233" s="236">
        <f>SUM(H222:H232)</f>
        <v>76.659000000000006</v>
      </c>
      <c r="I233" s="238">
        <f>SUM(I222:I232)</f>
        <v>24192.806232006638</v>
      </c>
      <c r="J233" s="196"/>
      <c r="K233" s="236">
        <f>SUM(K222:K232)</f>
        <v>359.988</v>
      </c>
      <c r="L233" s="238">
        <f>SUM(L222:L232)</f>
        <v>131745.99557900048</v>
      </c>
      <c r="M233" s="196"/>
      <c r="N233" s="236">
        <f>SUM(N222:N232)</f>
        <v>359.988</v>
      </c>
      <c r="O233" s="238">
        <f>SUM(O222:O232)</f>
        <v>135698.37544637051</v>
      </c>
      <c r="P233" s="196"/>
      <c r="Q233" s="236">
        <f>SUM(Q222:Q232)</f>
        <v>359.988</v>
      </c>
      <c r="R233" s="238">
        <f>SUM(R222:R232)</f>
        <v>139769.32670976163</v>
      </c>
      <c r="S233" s="196"/>
      <c r="T233" s="236">
        <f>SUM(T222:T232)</f>
        <v>359.988</v>
      </c>
      <c r="U233" s="238">
        <f>SUM(U222:U232)</f>
        <v>143962.40651105449</v>
      </c>
      <c r="V233" s="196"/>
      <c r="W233" s="236">
        <f>SUM(W222:W232)</f>
        <v>139.99200000000002</v>
      </c>
      <c r="X233" s="238">
        <f>SUM(X222:X232)</f>
        <v>38626.923007695994</v>
      </c>
      <c r="Y233" s="265">
        <f t="shared" si="85"/>
        <v>613995.83348588971</v>
      </c>
      <c r="AA233" s="240"/>
      <c r="AB233" s="228"/>
      <c r="AC233" s="228"/>
      <c r="AD233" s="228"/>
      <c r="AE233" s="228"/>
      <c r="AF233" s="228"/>
      <c r="AG233" s="228"/>
      <c r="AH233" s="228"/>
      <c r="AI233" s="228"/>
      <c r="AJ233" s="228"/>
      <c r="AK233" s="228"/>
      <c r="AL233" s="228"/>
      <c r="AM233" s="228"/>
      <c r="AN233" s="228"/>
      <c r="AO233" s="228"/>
      <c r="AP233" s="228"/>
      <c r="AQ233" s="228"/>
      <c r="AR233" s="228"/>
      <c r="AS233" s="228"/>
      <c r="AT233" s="228"/>
      <c r="AU233" s="228"/>
      <c r="AV233" s="228"/>
      <c r="AW233" s="228"/>
      <c r="AX233" s="228"/>
      <c r="AY233" s="228"/>
      <c r="AZ233" s="228"/>
    </row>
    <row r="234" spans="1:52" s="179" customFormat="1" ht="15.75" thickBot="1" x14ac:dyDescent="0.3">
      <c r="A234" s="312">
        <v>2.4</v>
      </c>
      <c r="B234" s="199" t="s">
        <v>758</v>
      </c>
      <c r="C234" s="197"/>
      <c r="D234" s="197"/>
      <c r="E234" s="198"/>
      <c r="F234" s="197"/>
      <c r="G234" s="237"/>
      <c r="H234" s="237">
        <f>H221+H233</f>
        <v>153.31800000000001</v>
      </c>
      <c r="I234" s="239">
        <f>I221+I233</f>
        <v>48385.612464013277</v>
      </c>
      <c r="J234" s="201"/>
      <c r="K234" s="237">
        <f>K221+K233</f>
        <v>719.976</v>
      </c>
      <c r="L234" s="239">
        <f>L221+L233</f>
        <v>263491.99115800095</v>
      </c>
      <c r="M234" s="201"/>
      <c r="N234" s="237">
        <f>N221+N233</f>
        <v>719.976</v>
      </c>
      <c r="O234" s="239">
        <f>O221+O233</f>
        <v>271396.75089274102</v>
      </c>
      <c r="P234" s="201"/>
      <c r="Q234" s="237">
        <f>Q221+Q233</f>
        <v>719.976</v>
      </c>
      <c r="R234" s="239">
        <f>R221+R233</f>
        <v>279538.65341952327</v>
      </c>
      <c r="S234" s="201"/>
      <c r="T234" s="237">
        <f>T221+T233</f>
        <v>719.976</v>
      </c>
      <c r="U234" s="239">
        <f>U221+U233</f>
        <v>287924.81302210898</v>
      </c>
      <c r="V234" s="201"/>
      <c r="W234" s="237">
        <f>W221+W233</f>
        <v>279.98400000000004</v>
      </c>
      <c r="X234" s="239">
        <f>X221+X233</f>
        <v>77253.846015391988</v>
      </c>
      <c r="Y234" s="303">
        <f t="shared" si="85"/>
        <v>1227991.6669717794</v>
      </c>
      <c r="AA234" s="240"/>
      <c r="AB234" s="228"/>
      <c r="AC234" s="228"/>
      <c r="AD234" s="228"/>
      <c r="AE234" s="228"/>
      <c r="AF234" s="228"/>
      <c r="AG234" s="228"/>
      <c r="AH234" s="228"/>
      <c r="AI234" s="228"/>
      <c r="AJ234" s="228"/>
      <c r="AK234" s="228"/>
      <c r="AL234" s="228"/>
      <c r="AM234" s="228"/>
      <c r="AN234" s="228"/>
      <c r="AO234" s="228"/>
      <c r="AP234" s="228"/>
      <c r="AQ234" s="228"/>
      <c r="AR234" s="228"/>
      <c r="AS234" s="228"/>
      <c r="AT234" s="228"/>
      <c r="AU234" s="228"/>
      <c r="AV234" s="228"/>
      <c r="AW234" s="228"/>
      <c r="AX234" s="228"/>
      <c r="AY234" s="228"/>
      <c r="AZ234" s="228"/>
    </row>
    <row r="235" spans="1:52" s="179" customFormat="1" ht="15.75" thickBot="1" x14ac:dyDescent="0.3">
      <c r="A235" s="213"/>
      <c r="B235" s="214"/>
      <c r="C235" s="213"/>
      <c r="D235" s="213"/>
      <c r="E235" s="215"/>
      <c r="F235" s="213"/>
      <c r="G235" s="245"/>
      <c r="H235" s="245"/>
      <c r="I235" s="246"/>
      <c r="J235" s="216"/>
      <c r="K235" s="245"/>
      <c r="L235" s="246"/>
      <c r="M235" s="216"/>
      <c r="N235" s="245"/>
      <c r="O235" s="246"/>
      <c r="P235" s="216"/>
      <c r="Q235" s="245"/>
      <c r="R235" s="246"/>
      <c r="S235" s="216"/>
      <c r="T235" s="245"/>
      <c r="U235" s="246"/>
      <c r="V235" s="216"/>
      <c r="W235" s="245"/>
      <c r="X235" s="245"/>
      <c r="Y235" s="266">
        <f t="shared" si="85"/>
        <v>0</v>
      </c>
      <c r="AA235" s="240"/>
      <c r="AB235" s="228"/>
      <c r="AC235" s="228"/>
      <c r="AD235" s="228"/>
      <c r="AE235" s="228"/>
      <c r="AF235" s="228"/>
      <c r="AG235" s="228"/>
      <c r="AH235" s="228"/>
      <c r="AI235" s="228"/>
      <c r="AJ235" s="228"/>
      <c r="AK235" s="228"/>
      <c r="AL235" s="228"/>
      <c r="AM235" s="228"/>
      <c r="AN235" s="228"/>
      <c r="AO235" s="228"/>
      <c r="AP235" s="228"/>
      <c r="AQ235" s="228"/>
      <c r="AR235" s="228"/>
      <c r="AS235" s="228"/>
      <c r="AT235" s="228"/>
      <c r="AU235" s="228"/>
      <c r="AV235" s="228"/>
      <c r="AW235" s="228"/>
      <c r="AX235" s="228"/>
      <c r="AY235" s="228"/>
      <c r="AZ235" s="228"/>
    </row>
    <row r="236" spans="1:52" s="179" customFormat="1" ht="15.75" thickBot="1" x14ac:dyDescent="0.3">
      <c r="A236" s="208" t="s">
        <v>282</v>
      </c>
      <c r="B236" s="209"/>
      <c r="C236" s="210"/>
      <c r="D236" s="210"/>
      <c r="E236" s="211"/>
      <c r="F236" s="210"/>
      <c r="G236" s="243"/>
      <c r="H236" s="243"/>
      <c r="I236" s="244">
        <f>I148+I209+I234+I127</f>
        <v>170146.54951866443</v>
      </c>
      <c r="J236" s="212"/>
      <c r="K236" s="243"/>
      <c r="L236" s="244">
        <f>L148+L209+L234+L127</f>
        <v>471709.17171158857</v>
      </c>
      <c r="M236" s="212"/>
      <c r="N236" s="243"/>
      <c r="O236" s="244">
        <f>O148+O209+O234+O127</f>
        <v>485860.44686293637</v>
      </c>
      <c r="P236" s="212"/>
      <c r="Q236" s="243"/>
      <c r="R236" s="244">
        <f>R148+R209+R234+R127</f>
        <v>500436.26026882441</v>
      </c>
      <c r="S236" s="212"/>
      <c r="T236" s="243"/>
      <c r="U236" s="244">
        <f>U148+U209+U234+U127</f>
        <v>515449.34807688917</v>
      </c>
      <c r="V236" s="212"/>
      <c r="W236" s="243"/>
      <c r="X236" s="244">
        <f>X148+X209+X234+X127</f>
        <v>228864.54550691438</v>
      </c>
      <c r="Y236" s="267">
        <f t="shared" ref="Y236" si="118">I236+L236+O236+R236+U236+X236</f>
        <v>2372466.3219458172</v>
      </c>
      <c r="AA236" s="240"/>
      <c r="AB236" s="228"/>
      <c r="AC236" s="228"/>
      <c r="AD236" s="228"/>
      <c r="AE236" s="228"/>
      <c r="AF236" s="228"/>
      <c r="AG236" s="228"/>
      <c r="AH236" s="228"/>
      <c r="AI236" s="228"/>
      <c r="AJ236" s="228"/>
      <c r="AK236" s="228"/>
      <c r="AL236" s="228"/>
      <c r="AM236" s="228"/>
      <c r="AN236" s="228"/>
      <c r="AO236" s="228"/>
      <c r="AP236" s="228"/>
      <c r="AQ236" s="228"/>
      <c r="AR236" s="228"/>
      <c r="AS236" s="228"/>
      <c r="AT236" s="228"/>
      <c r="AU236" s="228"/>
      <c r="AV236" s="228"/>
      <c r="AW236" s="228"/>
      <c r="AX236" s="228"/>
      <c r="AY236" s="228"/>
      <c r="AZ236" s="228"/>
    </row>
    <row r="237" spans="1:52" s="179" customFormat="1" x14ac:dyDescent="0.25">
      <c r="B237" s="206"/>
      <c r="E237" s="205"/>
      <c r="G237" s="241"/>
      <c r="H237" s="241"/>
      <c r="I237" s="242"/>
      <c r="J237" s="207"/>
      <c r="K237" s="241"/>
      <c r="L237" s="242"/>
      <c r="M237" s="207"/>
      <c r="N237" s="240"/>
      <c r="O237" s="242"/>
      <c r="P237" s="207"/>
      <c r="Q237" s="240"/>
      <c r="R237" s="242"/>
      <c r="S237" s="207"/>
      <c r="T237" s="240"/>
      <c r="U237" s="242"/>
      <c r="V237" s="207"/>
      <c r="W237" s="241"/>
      <c r="X237" s="240"/>
      <c r="Y237" s="268">
        <v>0</v>
      </c>
      <c r="AA237" s="240"/>
      <c r="AB237" s="228"/>
      <c r="AC237" s="228"/>
      <c r="AD237" s="228"/>
      <c r="AE237" s="228"/>
      <c r="AF237" s="228"/>
      <c r="AG237" s="228"/>
      <c r="AH237" s="228"/>
      <c r="AI237" s="228"/>
      <c r="AJ237" s="228"/>
      <c r="AK237" s="228"/>
      <c r="AL237" s="228"/>
      <c r="AM237" s="228"/>
      <c r="AN237" s="228"/>
      <c r="AO237" s="228"/>
      <c r="AP237" s="228"/>
      <c r="AQ237" s="228"/>
      <c r="AR237" s="228"/>
      <c r="AS237" s="228"/>
      <c r="AT237" s="228"/>
      <c r="AU237" s="228"/>
      <c r="AV237" s="228"/>
      <c r="AW237" s="228"/>
      <c r="AX237" s="228"/>
      <c r="AY237" s="228"/>
      <c r="AZ237" s="228"/>
    </row>
    <row r="238" spans="1:52" s="179" customFormat="1" ht="15.75" thickBot="1" x14ac:dyDescent="0.3">
      <c r="B238" s="206"/>
      <c r="E238" s="205"/>
      <c r="G238" s="241"/>
      <c r="H238" s="241"/>
      <c r="I238" s="242"/>
      <c r="J238" s="207"/>
      <c r="K238" s="241"/>
      <c r="L238" s="242"/>
      <c r="M238" s="207"/>
      <c r="N238" s="240"/>
      <c r="O238" s="242"/>
      <c r="P238" s="207"/>
      <c r="Q238" s="240"/>
      <c r="R238" s="242"/>
      <c r="S238" s="207"/>
      <c r="T238" s="240"/>
      <c r="U238" s="242"/>
      <c r="V238" s="207"/>
      <c r="W238" s="241"/>
      <c r="X238" s="240"/>
      <c r="Y238" s="268">
        <v>0</v>
      </c>
      <c r="AA238" s="240"/>
      <c r="AB238" s="228"/>
      <c r="AC238" s="228"/>
      <c r="AD238" s="228"/>
      <c r="AE238" s="228"/>
      <c r="AF238" s="228"/>
      <c r="AG238" s="228"/>
      <c r="AH238" s="228"/>
      <c r="AI238" s="228"/>
      <c r="AJ238" s="228"/>
      <c r="AK238" s="228"/>
      <c r="AL238" s="228"/>
      <c r="AM238" s="228"/>
      <c r="AN238" s="228"/>
      <c r="AO238" s="228"/>
      <c r="AP238" s="228"/>
      <c r="AQ238" s="228"/>
      <c r="AR238" s="228"/>
      <c r="AS238" s="228"/>
      <c r="AT238" s="228"/>
      <c r="AU238" s="228"/>
      <c r="AV238" s="228"/>
      <c r="AW238" s="228"/>
      <c r="AX238" s="228"/>
      <c r="AY238" s="228"/>
      <c r="AZ238" s="228"/>
    </row>
    <row r="239" spans="1:52" s="179" customFormat="1" x14ac:dyDescent="0.25">
      <c r="A239" s="179" t="s">
        <v>703</v>
      </c>
      <c r="B239" s="179" t="s">
        <v>704</v>
      </c>
      <c r="C239" s="179" t="s">
        <v>705</v>
      </c>
      <c r="D239" s="41" t="s">
        <v>706</v>
      </c>
      <c r="E239" s="180" t="s">
        <v>707</v>
      </c>
      <c r="F239" s="41"/>
      <c r="G239" s="229" t="s">
        <v>709</v>
      </c>
      <c r="H239" s="230" t="s">
        <v>79</v>
      </c>
      <c r="I239" s="231"/>
      <c r="J239" s="182" t="s">
        <v>80</v>
      </c>
      <c r="K239" s="230" t="s">
        <v>80</v>
      </c>
      <c r="L239" s="231"/>
      <c r="M239" s="41" t="s">
        <v>81</v>
      </c>
      <c r="N239" s="229" t="s">
        <v>81</v>
      </c>
      <c r="O239" s="231"/>
      <c r="P239" s="41" t="s">
        <v>710</v>
      </c>
      <c r="Q239" s="229" t="s">
        <v>82</v>
      </c>
      <c r="R239" s="231"/>
      <c r="S239" s="41" t="s">
        <v>83</v>
      </c>
      <c r="T239" s="229" t="s">
        <v>83</v>
      </c>
      <c r="U239" s="231"/>
      <c r="V239" s="41" t="s">
        <v>84</v>
      </c>
      <c r="W239" s="230" t="s">
        <v>84</v>
      </c>
      <c r="X239" s="229"/>
      <c r="Y239" s="262" t="s">
        <v>711</v>
      </c>
      <c r="AA239" s="240"/>
      <c r="AB239" s="228"/>
      <c r="AC239" s="228"/>
      <c r="AD239" s="228"/>
      <c r="AE239" s="228"/>
      <c r="AF239" s="228"/>
      <c r="AG239" s="228"/>
      <c r="AH239" s="228"/>
      <c r="AI239" s="228"/>
      <c r="AJ239" s="228"/>
      <c r="AK239" s="228"/>
      <c r="AL239" s="228"/>
      <c r="AM239" s="228"/>
      <c r="AN239" s="228"/>
      <c r="AO239" s="228"/>
      <c r="AP239" s="228"/>
      <c r="AQ239" s="228"/>
      <c r="AR239" s="228"/>
      <c r="AS239" s="228"/>
      <c r="AT239" s="228"/>
      <c r="AU239" s="228"/>
      <c r="AV239" s="228"/>
      <c r="AW239" s="228"/>
      <c r="AX239" s="228"/>
      <c r="AY239" s="228"/>
      <c r="AZ239" s="228"/>
    </row>
    <row r="240" spans="1:52" s="179" customFormat="1" ht="15.75" thickBot="1" x14ac:dyDescent="0.3">
      <c r="A240" s="184" t="s">
        <v>759</v>
      </c>
      <c r="B240" s="184"/>
      <c r="C240" s="184"/>
      <c r="D240" s="190" t="s">
        <v>713</v>
      </c>
      <c r="E240" s="185"/>
      <c r="F240" s="190"/>
      <c r="G240" s="232" t="s">
        <v>372</v>
      </c>
      <c r="H240" s="232" t="s">
        <v>714</v>
      </c>
      <c r="I240" s="233" t="s">
        <v>372</v>
      </c>
      <c r="J240" s="188" t="s">
        <v>715</v>
      </c>
      <c r="K240" s="232" t="s">
        <v>714</v>
      </c>
      <c r="L240" s="233" t="s">
        <v>372</v>
      </c>
      <c r="M240" s="190" t="s">
        <v>715</v>
      </c>
      <c r="N240" s="232" t="s">
        <v>714</v>
      </c>
      <c r="O240" s="233" t="s">
        <v>372</v>
      </c>
      <c r="P240" s="190" t="s">
        <v>716</v>
      </c>
      <c r="Q240" s="232" t="s">
        <v>714</v>
      </c>
      <c r="R240" s="233" t="s">
        <v>372</v>
      </c>
      <c r="S240" s="190" t="s">
        <v>715</v>
      </c>
      <c r="T240" s="232" t="s">
        <v>714</v>
      </c>
      <c r="U240" s="233" t="s">
        <v>372</v>
      </c>
      <c r="V240" s="190" t="s">
        <v>716</v>
      </c>
      <c r="W240" s="232" t="s">
        <v>714</v>
      </c>
      <c r="X240" s="261" t="s">
        <v>372</v>
      </c>
      <c r="Y240" s="263"/>
      <c r="AA240" s="240"/>
      <c r="AB240" s="228"/>
      <c r="AC240" s="228"/>
      <c r="AD240" s="228"/>
      <c r="AE240" s="228"/>
      <c r="AF240" s="228"/>
      <c r="AG240" s="228"/>
      <c r="AH240" s="228"/>
      <c r="AI240" s="228"/>
      <c r="AJ240" s="228"/>
      <c r="AK240" s="228"/>
      <c r="AL240" s="228"/>
      <c r="AM240" s="228"/>
      <c r="AN240" s="228"/>
      <c r="AO240" s="228"/>
      <c r="AP240" s="228"/>
      <c r="AQ240" s="228"/>
      <c r="AR240" s="228"/>
      <c r="AS240" s="228"/>
      <c r="AT240" s="228"/>
      <c r="AU240" s="228"/>
      <c r="AV240" s="228"/>
      <c r="AW240" s="228"/>
      <c r="AX240" s="228"/>
      <c r="AY240" s="228"/>
      <c r="AZ240" s="228"/>
    </row>
    <row r="241" spans="1:52" x14ac:dyDescent="0.25">
      <c r="A241">
        <v>3.1</v>
      </c>
      <c r="B241" s="40" t="s">
        <v>760</v>
      </c>
      <c r="C241" t="s">
        <v>718</v>
      </c>
      <c r="D241" s="217"/>
      <c r="E241" s="191" t="s">
        <v>370</v>
      </c>
      <c r="F241" t="s">
        <v>719</v>
      </c>
      <c r="G241" s="228">
        <v>261.58776417377965</v>
      </c>
      <c r="H241" s="234">
        <v>6.6659999999993333</v>
      </c>
      <c r="I241" s="235">
        <f t="shared" ref="I241:I249" si="119">G241*H241</f>
        <v>1743.7440359822408</v>
      </c>
      <c r="J241" s="192">
        <v>0.03</v>
      </c>
      <c r="K241" s="234">
        <v>8.8879999999991117</v>
      </c>
      <c r="L241" s="235">
        <f t="shared" ref="L241:L249" si="120">G241*(1+J241)*K241</f>
        <v>2394.741809415611</v>
      </c>
      <c r="M241" s="192">
        <v>0.03</v>
      </c>
      <c r="N241" s="234">
        <v>8.8879999999991117</v>
      </c>
      <c r="O241" s="235">
        <f t="shared" ref="O241:O251" si="121">L241*(1+M241)</f>
        <v>2466.5840636980793</v>
      </c>
      <c r="P241" s="192">
        <v>0.03</v>
      </c>
      <c r="Q241" s="234">
        <v>8.8879999999991117</v>
      </c>
      <c r="R241" s="235">
        <f t="shared" ref="R241:R251" si="122">O241*(1+P241)</f>
        <v>2540.5815856090217</v>
      </c>
      <c r="S241" s="192">
        <v>0.03</v>
      </c>
      <c r="T241" s="234">
        <v>8.8879999999991117</v>
      </c>
      <c r="U241" s="235">
        <f t="shared" ref="U241:U251" si="123">R241*(1+S241)</f>
        <v>2616.7990331772926</v>
      </c>
      <c r="V241" s="192">
        <v>0.03</v>
      </c>
      <c r="W241" s="234">
        <v>8.8879999999991117</v>
      </c>
      <c r="X241" s="228">
        <f t="shared" ref="X241:X244" si="124">U241*(1+V241)</f>
        <v>2695.3030041726115</v>
      </c>
      <c r="Y241" s="264">
        <f t="shared" ref="Y241:Y317" si="125">I241+L241+O241+R241+U241+X241</f>
        <v>14457.753532054856</v>
      </c>
      <c r="Z241" s="179"/>
      <c r="AC241" s="228"/>
      <c r="AD241" s="228"/>
      <c r="AE241" s="228"/>
      <c r="AF241" s="228"/>
      <c r="AG241" s="228"/>
      <c r="AH241" s="228"/>
      <c r="AI241" s="228"/>
      <c r="AJ241" s="228"/>
      <c r="AK241" s="228"/>
      <c r="AL241" s="228"/>
      <c r="AM241" s="228"/>
      <c r="AN241" s="228"/>
      <c r="AO241" s="228"/>
      <c r="AP241" s="228"/>
      <c r="AQ241" s="228"/>
      <c r="AR241" s="228"/>
      <c r="AS241" s="228"/>
      <c r="AT241" s="228"/>
      <c r="AU241" s="228"/>
      <c r="AV241" s="228"/>
      <c r="AW241" s="228"/>
      <c r="AX241" s="228"/>
      <c r="AY241" s="228"/>
      <c r="AZ241" s="228"/>
    </row>
    <row r="242" spans="1:52" x14ac:dyDescent="0.25">
      <c r="A242">
        <v>3.1</v>
      </c>
      <c r="B242" s="40" t="s">
        <v>760</v>
      </c>
      <c r="C242" t="s">
        <v>720</v>
      </c>
      <c r="D242" s="217"/>
      <c r="E242" s="191" t="s">
        <v>370</v>
      </c>
      <c r="F242" t="s">
        <v>719</v>
      </c>
      <c r="G242" s="228">
        <v>136.86423640486103</v>
      </c>
      <c r="H242" s="234">
        <v>6.6659999999993333</v>
      </c>
      <c r="I242" s="235">
        <f t="shared" si="119"/>
        <v>912.33699987471243</v>
      </c>
      <c r="J242" s="192">
        <v>0.03</v>
      </c>
      <c r="K242" s="234">
        <v>8.8879999999991117</v>
      </c>
      <c r="L242" s="235">
        <f t="shared" si="120"/>
        <v>1252.9428131612717</v>
      </c>
      <c r="M242" s="192">
        <v>0.03</v>
      </c>
      <c r="N242" s="234">
        <v>8.8879999999991117</v>
      </c>
      <c r="O242" s="235">
        <f t="shared" si="121"/>
        <v>1290.5310975561099</v>
      </c>
      <c r="P242" s="192">
        <v>0.03</v>
      </c>
      <c r="Q242" s="234">
        <v>8.8879999999991117</v>
      </c>
      <c r="R242" s="235">
        <f t="shared" si="122"/>
        <v>1329.2470304827932</v>
      </c>
      <c r="S242" s="192">
        <v>0.03</v>
      </c>
      <c r="T242" s="234">
        <v>8.8879999999991117</v>
      </c>
      <c r="U242" s="235">
        <f t="shared" si="123"/>
        <v>1369.124441397277</v>
      </c>
      <c r="V242" s="192">
        <v>0.03</v>
      </c>
      <c r="W242" s="234">
        <v>8.8879999999991117</v>
      </c>
      <c r="X242" s="228">
        <f t="shared" si="124"/>
        <v>1410.1981746391953</v>
      </c>
      <c r="Y242" s="264">
        <f t="shared" si="125"/>
        <v>7564.3805571113589</v>
      </c>
      <c r="Z242" s="179"/>
      <c r="AC242" s="228"/>
      <c r="AD242" s="228"/>
      <c r="AE242" s="228"/>
      <c r="AF242" s="228"/>
      <c r="AG242" s="228"/>
      <c r="AH242" s="228"/>
      <c r="AI242" s="228"/>
      <c r="AJ242" s="228"/>
      <c r="AK242" s="228"/>
      <c r="AL242" s="228"/>
      <c r="AM242" s="228"/>
      <c r="AN242" s="228"/>
      <c r="AO242" s="228"/>
      <c r="AP242" s="228"/>
      <c r="AQ242" s="228"/>
      <c r="AR242" s="228"/>
      <c r="AS242" s="228"/>
      <c r="AT242" s="228"/>
      <c r="AU242" s="228"/>
      <c r="AV242" s="228"/>
      <c r="AW242" s="228"/>
      <c r="AX242" s="228"/>
      <c r="AY242" s="228"/>
      <c r="AZ242" s="228"/>
    </row>
    <row r="243" spans="1:52" x14ac:dyDescent="0.25">
      <c r="A243">
        <v>3.1</v>
      </c>
      <c r="B243" s="40" t="s">
        <v>760</v>
      </c>
      <c r="C243" t="s">
        <v>721</v>
      </c>
      <c r="D243" s="217"/>
      <c r="E243" s="191" t="s">
        <v>370</v>
      </c>
      <c r="F243" t="s">
        <v>719</v>
      </c>
      <c r="G243" s="228">
        <v>634.3424778809258</v>
      </c>
      <c r="H243" s="234">
        <v>6.6659999999993333</v>
      </c>
      <c r="I243" s="235">
        <f t="shared" si="119"/>
        <v>4228.5269575538287</v>
      </c>
      <c r="J243" s="192">
        <v>0.03</v>
      </c>
      <c r="K243" s="234">
        <v>8.8879999999991117</v>
      </c>
      <c r="L243" s="235">
        <f t="shared" si="120"/>
        <v>5807.1770217072581</v>
      </c>
      <c r="M243" s="192">
        <v>0.03</v>
      </c>
      <c r="N243" s="234">
        <v>8.8879999999991117</v>
      </c>
      <c r="O243" s="235">
        <f t="shared" si="121"/>
        <v>5981.3923323584759</v>
      </c>
      <c r="P243" s="192">
        <v>0.03</v>
      </c>
      <c r="Q243" s="234">
        <v>8.8879999999991117</v>
      </c>
      <c r="R243" s="235">
        <f t="shared" si="122"/>
        <v>6160.8341023292305</v>
      </c>
      <c r="S243" s="192">
        <v>0.03</v>
      </c>
      <c r="T243" s="234">
        <v>8.8879999999991117</v>
      </c>
      <c r="U243" s="235">
        <f t="shared" si="123"/>
        <v>6345.6591253991073</v>
      </c>
      <c r="V243" s="192">
        <v>0.03</v>
      </c>
      <c r="W243" s="234">
        <v>8.8879999999991117</v>
      </c>
      <c r="X243" s="228">
        <f t="shared" si="124"/>
        <v>6536.0288991610805</v>
      </c>
      <c r="Y243" s="264">
        <f t="shared" si="125"/>
        <v>35059.61843850898</v>
      </c>
      <c r="Z243" s="179"/>
      <c r="AC243" s="228"/>
      <c r="AD243" s="228"/>
      <c r="AE243" s="228"/>
      <c r="AF243" s="228"/>
      <c r="AG243" s="228"/>
      <c r="AH243" s="228"/>
      <c r="AI243" s="228"/>
      <c r="AJ243" s="228"/>
      <c r="AK243" s="228"/>
      <c r="AL243" s="228"/>
      <c r="AM243" s="228"/>
      <c r="AN243" s="228"/>
      <c r="AO243" s="228"/>
      <c r="AP243" s="228"/>
      <c r="AQ243" s="228"/>
      <c r="AR243" s="228"/>
      <c r="AS243" s="228"/>
      <c r="AT243" s="228"/>
      <c r="AU243" s="228"/>
      <c r="AV243" s="228"/>
      <c r="AW243" s="228"/>
      <c r="AX243" s="228"/>
      <c r="AY243" s="228"/>
      <c r="AZ243" s="228"/>
    </row>
    <row r="244" spans="1:52" x14ac:dyDescent="0.25">
      <c r="A244">
        <v>3.1</v>
      </c>
      <c r="B244" s="40" t="s">
        <v>760</v>
      </c>
      <c r="C244" t="s">
        <v>722</v>
      </c>
      <c r="D244" s="218"/>
      <c r="E244" s="191" t="s">
        <v>370</v>
      </c>
      <c r="F244" t="s">
        <v>719</v>
      </c>
      <c r="G244" s="228">
        <v>238.15907028456934</v>
      </c>
      <c r="H244" s="234">
        <v>8.887999999999991</v>
      </c>
      <c r="I244" s="235">
        <f t="shared" si="119"/>
        <v>2116.7578166892499</v>
      </c>
      <c r="J244" s="192">
        <v>0.03</v>
      </c>
      <c r="K244" s="234">
        <v>8.8879999999991117</v>
      </c>
      <c r="L244" s="235">
        <f t="shared" si="120"/>
        <v>2180.2605511897123</v>
      </c>
      <c r="M244" s="192">
        <v>0.03</v>
      </c>
      <c r="N244" s="234">
        <v>8.8879999999991117</v>
      </c>
      <c r="O244" s="235">
        <f t="shared" si="121"/>
        <v>2245.6683677254036</v>
      </c>
      <c r="P244" s="192">
        <v>0.03</v>
      </c>
      <c r="Q244" s="234">
        <v>8.8879999999991117</v>
      </c>
      <c r="R244" s="235">
        <f t="shared" si="122"/>
        <v>2313.0384187571658</v>
      </c>
      <c r="S244" s="192">
        <v>0.03</v>
      </c>
      <c r="T244" s="234">
        <v>8.8879999999991117</v>
      </c>
      <c r="U244" s="235">
        <f t="shared" si="123"/>
        <v>2382.4295713198808</v>
      </c>
      <c r="V244" s="192">
        <v>0.03</v>
      </c>
      <c r="W244" s="234">
        <v>8.8879999999991117</v>
      </c>
      <c r="X244" s="228">
        <f t="shared" si="124"/>
        <v>2453.9024584594772</v>
      </c>
      <c r="Y244" s="264">
        <f t="shared" si="125"/>
        <v>13692.057184140889</v>
      </c>
      <c r="Z244" s="179"/>
      <c r="AC244" s="228"/>
      <c r="AD244" s="228"/>
      <c r="AE244" s="228"/>
      <c r="AF244" s="228"/>
      <c r="AG244" s="228"/>
      <c r="AH244" s="228"/>
      <c r="AI244" s="228"/>
      <c r="AJ244" s="228"/>
      <c r="AK244" s="228"/>
      <c r="AL244" s="228"/>
      <c r="AM244" s="228"/>
      <c r="AN244" s="228"/>
      <c r="AO244" s="228"/>
      <c r="AP244" s="228"/>
      <c r="AQ244" s="228"/>
      <c r="AR244" s="228"/>
      <c r="AS244" s="228"/>
      <c r="AT244" s="228"/>
      <c r="AU244" s="228"/>
      <c r="AV244" s="228"/>
      <c r="AW244" s="228"/>
      <c r="AX244" s="228"/>
      <c r="AY244" s="228"/>
      <c r="AZ244" s="228"/>
    </row>
    <row r="245" spans="1:52" x14ac:dyDescent="0.25">
      <c r="A245">
        <v>3.1</v>
      </c>
      <c r="B245" s="40" t="s">
        <v>760</v>
      </c>
      <c r="C245" t="s">
        <v>723</v>
      </c>
      <c r="D245" s="202"/>
      <c r="E245" s="191" t="s">
        <v>370</v>
      </c>
      <c r="F245" t="s">
        <v>719</v>
      </c>
      <c r="G245" s="228">
        <v>114.53618058036265</v>
      </c>
      <c r="H245" s="234">
        <v>0</v>
      </c>
      <c r="I245" s="235">
        <f t="shared" si="119"/>
        <v>0</v>
      </c>
      <c r="J245" s="192">
        <v>0.03</v>
      </c>
      <c r="K245" s="234">
        <v>8.8879999999991117</v>
      </c>
      <c r="L245" s="235">
        <f t="shared" si="120"/>
        <v>1048.5375001881064</v>
      </c>
      <c r="M245" s="192">
        <v>0.03</v>
      </c>
      <c r="N245" s="234">
        <v>8.8879999999991117</v>
      </c>
      <c r="O245" s="235">
        <f t="shared" si="121"/>
        <v>1079.9936251937495</v>
      </c>
      <c r="P245" s="192">
        <v>0.03</v>
      </c>
      <c r="Q245" s="234">
        <v>8.8879999999991117</v>
      </c>
      <c r="R245" s="235">
        <f t="shared" si="122"/>
        <v>1112.393433949562</v>
      </c>
      <c r="S245" s="192">
        <v>0.03</v>
      </c>
      <c r="T245" s="234">
        <v>8.8879999999991117</v>
      </c>
      <c r="U245" s="235">
        <f t="shared" si="123"/>
        <v>1145.7652369680488</v>
      </c>
      <c r="V245" s="192">
        <v>0.03</v>
      </c>
      <c r="W245" s="234">
        <v>4.4439999999995559</v>
      </c>
      <c r="X245" s="228">
        <f>U245*(1+V245)/2</f>
        <v>590.06909703854512</v>
      </c>
      <c r="Y245" s="264">
        <f t="shared" si="125"/>
        <v>4976.7588933380121</v>
      </c>
      <c r="Z245" s="179"/>
      <c r="AC245" s="228"/>
      <c r="AD245" s="228"/>
      <c r="AE245" s="228"/>
      <c r="AF245" s="228"/>
      <c r="AG245" s="228"/>
      <c r="AH245" s="228"/>
      <c r="AI245" s="228"/>
      <c r="AJ245" s="228"/>
      <c r="AK245" s="228"/>
      <c r="AL245" s="228"/>
      <c r="AM245" s="228"/>
      <c r="AN245" s="228"/>
      <c r="AO245" s="228"/>
      <c r="AP245" s="228"/>
      <c r="AQ245" s="228"/>
      <c r="AR245" s="228"/>
      <c r="AS245" s="228"/>
      <c r="AT245" s="228"/>
      <c r="AU245" s="228"/>
      <c r="AV245" s="228"/>
      <c r="AW245" s="228"/>
      <c r="AX245" s="228"/>
      <c r="AY245" s="228"/>
      <c r="AZ245" s="228"/>
    </row>
    <row r="246" spans="1:52" ht="30" x14ac:dyDescent="0.25">
      <c r="A246">
        <v>3.1</v>
      </c>
      <c r="B246" s="40" t="s">
        <v>760</v>
      </c>
      <c r="C246" t="s">
        <v>761</v>
      </c>
      <c r="D246" s="202"/>
      <c r="E246" s="313" t="s">
        <v>100</v>
      </c>
      <c r="F246" t="s">
        <v>719</v>
      </c>
      <c r="G246" s="228">
        <v>114.53618058036265</v>
      </c>
      <c r="H246" s="234">
        <v>59.999999999994003</v>
      </c>
      <c r="I246" s="235">
        <f t="shared" si="119"/>
        <v>6872.1708348210723</v>
      </c>
      <c r="J246" s="192">
        <v>0.03</v>
      </c>
      <c r="K246" s="234">
        <v>79.999999999992013</v>
      </c>
      <c r="L246" s="235">
        <f t="shared" si="120"/>
        <v>9437.7812798209397</v>
      </c>
      <c r="M246" s="192">
        <v>0.03</v>
      </c>
      <c r="N246" s="234">
        <v>79.999999999992013</v>
      </c>
      <c r="O246" s="235">
        <f t="shared" si="121"/>
        <v>9720.9147182155684</v>
      </c>
      <c r="P246" s="192">
        <v>0.03</v>
      </c>
      <c r="Q246" s="234">
        <v>79.999999999992013</v>
      </c>
      <c r="R246" s="235">
        <f t="shared" si="122"/>
        <v>10012.542159762035</v>
      </c>
      <c r="S246" s="192">
        <v>0.03</v>
      </c>
      <c r="T246" s="234">
        <v>79.999999999992013</v>
      </c>
      <c r="U246" s="235">
        <f t="shared" si="123"/>
        <v>10312.918424554897</v>
      </c>
      <c r="V246" s="192">
        <v>0.03</v>
      </c>
      <c r="W246" s="234">
        <v>39.999999999996007</v>
      </c>
      <c r="X246" s="228">
        <f>U246*(1+V246)/2</f>
        <v>5311.152988645772</v>
      </c>
      <c r="Y246" s="264">
        <f t="shared" si="125"/>
        <v>51667.480405820286</v>
      </c>
      <c r="Z246" s="179"/>
      <c r="AC246" s="228"/>
      <c r="AD246" s="228"/>
      <c r="AE246" s="228"/>
      <c r="AF246" s="228"/>
      <c r="AG246" s="228"/>
      <c r="AH246" s="228"/>
      <c r="AI246" s="228"/>
      <c r="AJ246" s="228"/>
      <c r="AK246" s="228"/>
      <c r="AL246" s="228"/>
      <c r="AM246" s="228"/>
      <c r="AN246" s="228"/>
      <c r="AO246" s="228"/>
      <c r="AP246" s="228"/>
      <c r="AQ246" s="228"/>
      <c r="AR246" s="228"/>
      <c r="AS246" s="228"/>
      <c r="AT246" s="228"/>
      <c r="AU246" s="228"/>
      <c r="AV246" s="228"/>
      <c r="AW246" s="228"/>
      <c r="AX246" s="228"/>
      <c r="AY246" s="228"/>
      <c r="AZ246" s="228"/>
    </row>
    <row r="247" spans="1:52" ht="30" x14ac:dyDescent="0.25">
      <c r="A247">
        <v>3.1</v>
      </c>
      <c r="B247" s="40" t="s">
        <v>760</v>
      </c>
      <c r="C247" t="s">
        <v>762</v>
      </c>
      <c r="D247" s="202"/>
      <c r="E247" s="313" t="s">
        <v>100</v>
      </c>
      <c r="F247" t="s">
        <v>719</v>
      </c>
      <c r="G247" s="228">
        <v>104.12380052760241</v>
      </c>
      <c r="H247" s="234">
        <v>39.999999999996007</v>
      </c>
      <c r="I247" s="235">
        <f t="shared" si="119"/>
        <v>4164.9520211036806</v>
      </c>
      <c r="J247" s="192">
        <v>0.03</v>
      </c>
      <c r="K247" s="234">
        <v>79.999999999992013</v>
      </c>
      <c r="L247" s="235">
        <f t="shared" si="120"/>
        <v>8579.8011634735813</v>
      </c>
      <c r="M247" s="192">
        <v>0.03</v>
      </c>
      <c r="N247" s="234">
        <v>79.999999999992013</v>
      </c>
      <c r="O247" s="235">
        <f t="shared" si="121"/>
        <v>8837.195198377789</v>
      </c>
      <c r="P247" s="192">
        <v>0.03</v>
      </c>
      <c r="Q247" s="234">
        <v>79.999999999992013</v>
      </c>
      <c r="R247" s="235">
        <f t="shared" si="122"/>
        <v>9102.3110543291223</v>
      </c>
      <c r="S247" s="192">
        <v>0.03</v>
      </c>
      <c r="T247" s="234">
        <v>79.999999999992013</v>
      </c>
      <c r="U247" s="235">
        <f t="shared" si="123"/>
        <v>9375.3803859589971</v>
      </c>
      <c r="V247" s="192">
        <v>0.03</v>
      </c>
      <c r="W247" s="234">
        <v>39.999999999996007</v>
      </c>
      <c r="X247" s="228">
        <f>U247*(1+V247)/2</f>
        <v>4828.320898768884</v>
      </c>
      <c r="Y247" s="264">
        <f t="shared" si="125"/>
        <v>44887.960722012052</v>
      </c>
      <c r="Z247" s="179"/>
      <c r="AC247" s="228"/>
      <c r="AD247" s="228"/>
      <c r="AE247" s="228"/>
      <c r="AF247" s="228"/>
      <c r="AG247" s="228"/>
      <c r="AH247" s="228"/>
      <c r="AI247" s="228"/>
      <c r="AJ247" s="228"/>
      <c r="AK247" s="228"/>
      <c r="AL247" s="228"/>
      <c r="AM247" s="228"/>
      <c r="AN247" s="228"/>
      <c r="AO247" s="228"/>
      <c r="AP247" s="228"/>
      <c r="AQ247" s="228"/>
      <c r="AR247" s="228"/>
      <c r="AS247" s="228"/>
      <c r="AT247" s="228"/>
      <c r="AU247" s="228"/>
      <c r="AV247" s="228"/>
      <c r="AW247" s="228"/>
      <c r="AX247" s="228"/>
      <c r="AY247" s="228"/>
      <c r="AZ247" s="228"/>
    </row>
    <row r="248" spans="1:52" x14ac:dyDescent="0.25">
      <c r="A248">
        <v>3.1</v>
      </c>
      <c r="B248" s="40" t="s">
        <v>760</v>
      </c>
      <c r="C248" t="s">
        <v>724</v>
      </c>
      <c r="D248" s="202"/>
      <c r="E248" s="313" t="s">
        <v>370</v>
      </c>
      <c r="F248" t="s">
        <v>719</v>
      </c>
      <c r="G248" s="228">
        <v>156.92639796371139</v>
      </c>
      <c r="H248" s="234">
        <v>6.6659999999993333</v>
      </c>
      <c r="I248" s="235">
        <f t="shared" si="119"/>
        <v>1046.0713688259955</v>
      </c>
      <c r="J248" s="192">
        <v>0.03</v>
      </c>
      <c r="K248" s="234">
        <v>8.8879999999991117</v>
      </c>
      <c r="L248" s="235">
        <f t="shared" si="120"/>
        <v>1436.6046798543675</v>
      </c>
      <c r="M248" s="192">
        <v>0.03</v>
      </c>
      <c r="N248" s="234">
        <v>8.8879999999991117</v>
      </c>
      <c r="O248" s="235">
        <f t="shared" si="121"/>
        <v>1479.7028202499987</v>
      </c>
      <c r="P248" s="192">
        <v>0.03</v>
      </c>
      <c r="Q248" s="234">
        <v>8.8879999999991117</v>
      </c>
      <c r="R248" s="235">
        <f t="shared" si="122"/>
        <v>1524.0939048574987</v>
      </c>
      <c r="S248" s="192">
        <v>0.03</v>
      </c>
      <c r="T248" s="234">
        <v>8.8879999999991117</v>
      </c>
      <c r="U248" s="235">
        <f t="shared" si="123"/>
        <v>1569.8167220032237</v>
      </c>
      <c r="V248" s="192">
        <v>0.03</v>
      </c>
      <c r="W248" s="234">
        <v>0</v>
      </c>
      <c r="Y248" s="264">
        <f t="shared" si="125"/>
        <v>7056.2894957910839</v>
      </c>
      <c r="Z248" s="179"/>
      <c r="AC248" s="228"/>
      <c r="AD248" s="228"/>
      <c r="AE248" s="228"/>
      <c r="AF248" s="228"/>
      <c r="AG248" s="228"/>
      <c r="AH248" s="228"/>
      <c r="AI248" s="228"/>
      <c r="AJ248" s="228"/>
      <c r="AK248" s="228"/>
      <c r="AL248" s="228"/>
      <c r="AM248" s="228"/>
      <c r="AN248" s="228"/>
      <c r="AO248" s="228"/>
      <c r="AP248" s="228"/>
      <c r="AQ248" s="228"/>
      <c r="AR248" s="228"/>
      <c r="AS248" s="228"/>
      <c r="AT248" s="228"/>
      <c r="AU248" s="228"/>
      <c r="AV248" s="228"/>
      <c r="AW248" s="228"/>
      <c r="AX248" s="228"/>
      <c r="AY248" s="228"/>
      <c r="AZ248" s="228"/>
    </row>
    <row r="249" spans="1:52" ht="30" x14ac:dyDescent="0.25">
      <c r="A249">
        <v>3.1</v>
      </c>
      <c r="B249" s="40" t="s">
        <v>760</v>
      </c>
      <c r="C249" t="s">
        <v>725</v>
      </c>
      <c r="D249" s="202"/>
      <c r="E249" s="313" t="s">
        <v>100</v>
      </c>
      <c r="F249" t="s">
        <v>719</v>
      </c>
      <c r="G249" s="228">
        <v>114.53618058036265</v>
      </c>
      <c r="H249" s="234">
        <v>6.6659999999993333</v>
      </c>
      <c r="I249" s="235">
        <f t="shared" si="119"/>
        <v>763.49817974862106</v>
      </c>
      <c r="J249" s="192">
        <v>0.03</v>
      </c>
      <c r="K249" s="234">
        <v>8.8879999999991117</v>
      </c>
      <c r="L249" s="235">
        <f t="shared" si="120"/>
        <v>1048.5375001881064</v>
      </c>
      <c r="M249" s="192">
        <v>0.03</v>
      </c>
      <c r="N249" s="234">
        <v>8.8879999999991117</v>
      </c>
      <c r="O249" s="235">
        <f t="shared" si="121"/>
        <v>1079.9936251937495</v>
      </c>
      <c r="P249" s="192">
        <v>0.03</v>
      </c>
      <c r="Q249" s="234">
        <v>8.8879999999991117</v>
      </c>
      <c r="R249" s="235">
        <f t="shared" si="122"/>
        <v>1112.393433949562</v>
      </c>
      <c r="S249" s="192">
        <v>0.03</v>
      </c>
      <c r="T249" s="234">
        <v>8.8879999999991117</v>
      </c>
      <c r="U249" s="235">
        <f t="shared" si="123"/>
        <v>1145.7652369680488</v>
      </c>
      <c r="V249" s="192">
        <v>0.03</v>
      </c>
      <c r="W249" s="234">
        <v>4.4439999999995559</v>
      </c>
      <c r="X249" s="228">
        <f t="shared" ref="X249:X251" si="126">U249*(1+V249)/2</f>
        <v>590.06909703854512</v>
      </c>
      <c r="Y249" s="264">
        <f t="shared" si="125"/>
        <v>5740.2570730866328</v>
      </c>
      <c r="Z249" s="179"/>
      <c r="AC249" s="228"/>
      <c r="AD249" s="228"/>
      <c r="AE249" s="228"/>
      <c r="AF249" s="228"/>
      <c r="AG249" s="228"/>
      <c r="AH249" s="228"/>
      <c r="AI249" s="228"/>
      <c r="AJ249" s="228"/>
      <c r="AK249" s="228"/>
      <c r="AL249" s="228"/>
      <c r="AM249" s="228"/>
      <c r="AN249" s="228"/>
      <c r="AO249" s="228"/>
      <c r="AP249" s="228"/>
      <c r="AQ249" s="228"/>
      <c r="AR249" s="228"/>
      <c r="AS249" s="228"/>
      <c r="AT249" s="228"/>
      <c r="AU249" s="228"/>
      <c r="AV249" s="228"/>
      <c r="AW249" s="228"/>
      <c r="AX249" s="228"/>
      <c r="AY249" s="228"/>
      <c r="AZ249" s="228"/>
    </row>
    <row r="250" spans="1:52" ht="30" x14ac:dyDescent="0.25">
      <c r="A250">
        <v>3.1</v>
      </c>
      <c r="B250" s="40" t="s">
        <v>760</v>
      </c>
      <c r="C250" t="s">
        <v>726</v>
      </c>
      <c r="D250" s="202"/>
      <c r="E250" s="313" t="s">
        <v>100</v>
      </c>
      <c r="F250" t="s">
        <v>719</v>
      </c>
      <c r="G250" s="228">
        <v>65.831220731684198</v>
      </c>
      <c r="H250" s="234">
        <v>4.4439999999995567</v>
      </c>
      <c r="I250" s="235">
        <f>G250*H250*5</f>
        <v>1462.7697246578771</v>
      </c>
      <c r="J250" s="192">
        <v>0.03</v>
      </c>
      <c r="K250" s="234">
        <v>8.8879999999991135</v>
      </c>
      <c r="L250" s="235">
        <f t="shared" ref="L250" si="127">G250*(1+J250)*K250*5</f>
        <v>3013.3056327952268</v>
      </c>
      <c r="M250" s="192">
        <v>0.03</v>
      </c>
      <c r="N250" s="234">
        <v>8.8879999999991135</v>
      </c>
      <c r="O250" s="235">
        <f t="shared" si="121"/>
        <v>3103.7048017790835</v>
      </c>
      <c r="P250" s="192">
        <v>0.03</v>
      </c>
      <c r="Q250" s="234">
        <v>8.8879999999991135</v>
      </c>
      <c r="R250" s="235">
        <f t="shared" si="122"/>
        <v>3196.8159458324562</v>
      </c>
      <c r="S250" s="192">
        <v>0.03</v>
      </c>
      <c r="T250" s="234">
        <v>8.8879999999991135</v>
      </c>
      <c r="U250" s="235">
        <f t="shared" si="123"/>
        <v>3292.7204242074299</v>
      </c>
      <c r="V250" s="192">
        <v>0.03</v>
      </c>
      <c r="W250" s="234">
        <v>4.4439999999995567</v>
      </c>
      <c r="X250" s="228">
        <f t="shared" si="126"/>
        <v>1695.7510184668265</v>
      </c>
      <c r="Y250" s="264">
        <f t="shared" si="125"/>
        <v>15765.0675477389</v>
      </c>
      <c r="Z250" s="179"/>
      <c r="AC250" s="228"/>
      <c r="AD250" s="228"/>
      <c r="AE250" s="228"/>
      <c r="AF250" s="228"/>
      <c r="AG250" s="228"/>
      <c r="AH250" s="228"/>
      <c r="AI250" s="228"/>
      <c r="AJ250" s="228"/>
      <c r="AK250" s="228"/>
      <c r="AL250" s="228"/>
      <c r="AM250" s="228"/>
      <c r="AN250" s="228"/>
      <c r="AO250" s="228"/>
      <c r="AP250" s="228"/>
      <c r="AQ250" s="228"/>
      <c r="AR250" s="228"/>
      <c r="AS250" s="228"/>
      <c r="AT250" s="228"/>
      <c r="AU250" s="228"/>
      <c r="AV250" s="228"/>
      <c r="AW250" s="228"/>
      <c r="AX250" s="228"/>
      <c r="AY250" s="228"/>
      <c r="AZ250" s="228"/>
    </row>
    <row r="251" spans="1:52" ht="30" x14ac:dyDescent="0.25">
      <c r="A251">
        <v>3.1</v>
      </c>
      <c r="B251" s="40" t="s">
        <v>760</v>
      </c>
      <c r="C251" t="s">
        <v>727</v>
      </c>
      <c r="D251" s="202"/>
      <c r="E251" s="313" t="s">
        <v>100</v>
      </c>
      <c r="F251" t="s">
        <v>719</v>
      </c>
      <c r="G251" s="228">
        <v>54.214002090893388</v>
      </c>
      <c r="H251" s="234">
        <v>4.4439999999995559</v>
      </c>
      <c r="I251" s="235">
        <f>G251*H251*16</f>
        <v>3854.8324046704984</v>
      </c>
      <c r="J251" s="192">
        <v>0.03</v>
      </c>
      <c r="K251" s="234">
        <v>8.8879999999991117</v>
      </c>
      <c r="L251" s="235">
        <f>G251*(1+J251)*K251*16</f>
        <v>7940.9547536212258</v>
      </c>
      <c r="M251" s="192">
        <v>0.03</v>
      </c>
      <c r="N251" s="234">
        <v>8.8879999999991117</v>
      </c>
      <c r="O251" s="235">
        <f t="shared" si="121"/>
        <v>8179.1833962298624</v>
      </c>
      <c r="P251" s="192">
        <v>0.03</v>
      </c>
      <c r="Q251" s="234">
        <v>8.8879999999991117</v>
      </c>
      <c r="R251" s="235">
        <f t="shared" si="122"/>
        <v>8424.5588981167584</v>
      </c>
      <c r="S251" s="192">
        <v>0.03</v>
      </c>
      <c r="T251" s="234">
        <v>8.8879999999991117</v>
      </c>
      <c r="U251" s="235">
        <f t="shared" si="123"/>
        <v>8677.2956650602609</v>
      </c>
      <c r="V251" s="192">
        <v>0.03</v>
      </c>
      <c r="W251" s="234">
        <v>4.4439999999995559</v>
      </c>
      <c r="X251" s="228">
        <f t="shared" si="126"/>
        <v>4468.8072675060348</v>
      </c>
      <c r="Y251" s="264">
        <f t="shared" si="125"/>
        <v>41545.632385204641</v>
      </c>
      <c r="Z251" s="179"/>
      <c r="AC251" s="228"/>
      <c r="AD251" s="228"/>
      <c r="AE251" s="228"/>
      <c r="AF251" s="228"/>
      <c r="AG251" s="228"/>
      <c r="AH251" s="228"/>
      <c r="AI251" s="228"/>
      <c r="AJ251" s="228"/>
      <c r="AK251" s="228"/>
      <c r="AL251" s="228"/>
      <c r="AM251" s="228"/>
      <c r="AN251" s="228"/>
      <c r="AO251" s="228"/>
      <c r="AP251" s="228"/>
      <c r="AQ251" s="228"/>
      <c r="AR251" s="228"/>
      <c r="AS251" s="228"/>
      <c r="AT251" s="228"/>
      <c r="AU251" s="228"/>
      <c r="AV251" s="228"/>
      <c r="AW251" s="228"/>
      <c r="AX251" s="228"/>
      <c r="AY251" s="228"/>
      <c r="AZ251" s="228"/>
    </row>
    <row r="252" spans="1:52" s="179" customFormat="1" x14ac:dyDescent="0.25">
      <c r="A252" s="193">
        <v>3.1</v>
      </c>
      <c r="B252" s="195" t="s">
        <v>760</v>
      </c>
      <c r="C252" s="193" t="s">
        <v>292</v>
      </c>
      <c r="D252" s="193" t="s">
        <v>286</v>
      </c>
      <c r="E252" s="194"/>
      <c r="F252" s="193"/>
      <c r="G252" s="236"/>
      <c r="H252" s="236">
        <f>SUM(H241:H251)</f>
        <v>151.10599999998581</v>
      </c>
      <c r="I252" s="238">
        <f>SUM(I241:I251)</f>
        <v>27165.660343927779</v>
      </c>
      <c r="J252" s="196"/>
      <c r="K252" s="236">
        <f>SUM(K241:K251)</f>
        <v>239.99199999997609</v>
      </c>
      <c r="L252" s="238">
        <f>SUM(L241:L251)</f>
        <v>44140.644705415412</v>
      </c>
      <c r="M252" s="196"/>
      <c r="N252" s="236">
        <f>SUM(N241:N251)</f>
        <v>239.99199999997609</v>
      </c>
      <c r="O252" s="238">
        <f>SUM(O241:O251)</f>
        <v>45464.864046577866</v>
      </c>
      <c r="P252" s="196"/>
      <c r="Q252" s="236">
        <f>SUM(Q241:Q251)</f>
        <v>239.99199999997609</v>
      </c>
      <c r="R252" s="238">
        <f>SUM(R241:R251)</f>
        <v>46828.809967975212</v>
      </c>
      <c r="S252" s="196"/>
      <c r="T252" s="236">
        <f>SUM(T241:T251)</f>
        <v>239.99199999997609</v>
      </c>
      <c r="U252" s="238">
        <f>SUM(U241:U251)</f>
        <v>48233.674267014474</v>
      </c>
      <c r="V252" s="196"/>
      <c r="W252" s="236">
        <f>SUM(W241:W251)</f>
        <v>133.3279999999867</v>
      </c>
      <c r="X252" s="238">
        <f>SUM(X241:X251)</f>
        <v>30579.602903896972</v>
      </c>
      <c r="Y252" s="265">
        <f t="shared" si="125"/>
        <v>242413.25623480775</v>
      </c>
      <c r="AA252" s="240"/>
      <c r="AB252" s="228"/>
      <c r="AC252" s="228"/>
      <c r="AD252" s="228"/>
      <c r="AE252" s="228"/>
      <c r="AF252" s="228"/>
      <c r="AG252" s="228"/>
      <c r="AH252" s="228"/>
      <c r="AI252" s="228"/>
      <c r="AJ252" s="228"/>
      <c r="AK252" s="228"/>
      <c r="AL252" s="228"/>
      <c r="AM252" s="228"/>
      <c r="AN252" s="228"/>
      <c r="AO252" s="228"/>
      <c r="AP252" s="228"/>
      <c r="AQ252" s="228"/>
      <c r="AR252" s="228"/>
      <c r="AS252" s="228"/>
      <c r="AT252" s="228"/>
      <c r="AU252" s="228"/>
      <c r="AV252" s="228"/>
      <c r="AW252" s="228"/>
      <c r="AX252" s="228"/>
      <c r="AY252" s="228"/>
      <c r="AZ252" s="228"/>
    </row>
    <row r="253" spans="1:52" x14ac:dyDescent="0.25">
      <c r="A253">
        <v>3.1</v>
      </c>
      <c r="B253" s="40" t="s">
        <v>763</v>
      </c>
      <c r="C253" t="s">
        <v>718</v>
      </c>
      <c r="D253" s="217"/>
      <c r="E253" s="191" t="s">
        <v>370</v>
      </c>
      <c r="F253" t="s">
        <v>719</v>
      </c>
      <c r="G253" s="228">
        <v>261.58776417377965</v>
      </c>
      <c r="H253" s="234">
        <v>6.6659999999993333</v>
      </c>
      <c r="I253" s="235">
        <f t="shared" ref="I253:I261" si="128">G253*H253</f>
        <v>1743.7440359822408</v>
      </c>
      <c r="J253" s="192">
        <v>0.03</v>
      </c>
      <c r="K253" s="234">
        <v>8.8879999999991117</v>
      </c>
      <c r="L253" s="235">
        <f t="shared" ref="L253:L261" si="129">G253*(1+J253)*K253</f>
        <v>2394.741809415611</v>
      </c>
      <c r="M253" s="192">
        <v>0.03</v>
      </c>
      <c r="N253" s="234">
        <v>8.8879999999991117</v>
      </c>
      <c r="O253" s="235">
        <f t="shared" ref="O253:O263" si="130">L253*(1+M253)</f>
        <v>2466.5840636980793</v>
      </c>
      <c r="P253" s="192">
        <v>0.03</v>
      </c>
      <c r="Q253" s="234">
        <v>8.8879999999991117</v>
      </c>
      <c r="R253" s="235">
        <f t="shared" ref="R253:R263" si="131">O253*(1+P253)</f>
        <v>2540.5815856090217</v>
      </c>
      <c r="S253" s="192">
        <v>0.03</v>
      </c>
      <c r="T253" s="234">
        <v>8.8879999999991117</v>
      </c>
      <c r="U253" s="235">
        <f t="shared" ref="U253:U263" si="132">R253*(1+S253)</f>
        <v>2616.7990331772926</v>
      </c>
      <c r="V253" s="192">
        <v>0.03</v>
      </c>
      <c r="W253" s="234">
        <v>8.8879999999991117</v>
      </c>
      <c r="X253" s="228">
        <f t="shared" ref="X253:X256" si="133">U253*(1+V253)</f>
        <v>2695.3030041726115</v>
      </c>
      <c r="Y253" s="264">
        <f t="shared" si="125"/>
        <v>14457.753532054856</v>
      </c>
      <c r="Z253" s="179"/>
      <c r="AC253" s="228"/>
      <c r="AD253" s="228"/>
      <c r="AE253" s="228"/>
      <c r="AF253" s="228"/>
      <c r="AG253" s="228"/>
      <c r="AH253" s="228"/>
      <c r="AI253" s="228"/>
      <c r="AJ253" s="228"/>
      <c r="AK253" s="228"/>
      <c r="AL253" s="228"/>
      <c r="AM253" s="228"/>
      <c r="AN253" s="228"/>
      <c r="AO253" s="228"/>
      <c r="AP253" s="228"/>
      <c r="AQ253" s="228"/>
      <c r="AR253" s="228"/>
      <c r="AS253" s="228"/>
      <c r="AT253" s="228"/>
      <c r="AU253" s="228"/>
      <c r="AV253" s="228"/>
      <c r="AW253" s="228"/>
      <c r="AX253" s="228"/>
      <c r="AY253" s="228"/>
      <c r="AZ253" s="228"/>
    </row>
    <row r="254" spans="1:52" x14ac:dyDescent="0.25">
      <c r="A254">
        <v>3.1</v>
      </c>
      <c r="B254" s="40" t="s">
        <v>763</v>
      </c>
      <c r="C254" t="s">
        <v>720</v>
      </c>
      <c r="D254" s="217"/>
      <c r="E254" s="191" t="s">
        <v>370</v>
      </c>
      <c r="F254" t="s">
        <v>719</v>
      </c>
      <c r="G254" s="228">
        <v>136.86423640486103</v>
      </c>
      <c r="H254" s="234">
        <v>6.6659999999993333</v>
      </c>
      <c r="I254" s="235">
        <f t="shared" si="128"/>
        <v>912.33699987471243</v>
      </c>
      <c r="J254" s="192">
        <v>0.03</v>
      </c>
      <c r="K254" s="234">
        <v>8.8879999999991117</v>
      </c>
      <c r="L254" s="235">
        <f t="shared" si="129"/>
        <v>1252.9428131612717</v>
      </c>
      <c r="M254" s="192">
        <v>0.03</v>
      </c>
      <c r="N254" s="234">
        <v>8.8879999999991117</v>
      </c>
      <c r="O254" s="235">
        <f t="shared" si="130"/>
        <v>1290.5310975561099</v>
      </c>
      <c r="P254" s="192">
        <v>0.03</v>
      </c>
      <c r="Q254" s="234">
        <v>8.8879999999991117</v>
      </c>
      <c r="R254" s="235">
        <f t="shared" si="131"/>
        <v>1329.2470304827932</v>
      </c>
      <c r="S254" s="192">
        <v>0.03</v>
      </c>
      <c r="T254" s="234">
        <v>8.8879999999991117</v>
      </c>
      <c r="U254" s="235">
        <f t="shared" si="132"/>
        <v>1369.124441397277</v>
      </c>
      <c r="V254" s="192">
        <v>0.03</v>
      </c>
      <c r="W254" s="234">
        <v>8.8879999999991117</v>
      </c>
      <c r="X254" s="228">
        <f t="shared" si="133"/>
        <v>1410.1981746391953</v>
      </c>
      <c r="Y254" s="264">
        <f t="shared" si="125"/>
        <v>7564.3805571113589</v>
      </c>
      <c r="Z254" s="179"/>
      <c r="AC254" s="228"/>
      <c r="AD254" s="228"/>
      <c r="AE254" s="228"/>
      <c r="AF254" s="228"/>
      <c r="AG254" s="228"/>
      <c r="AH254" s="228"/>
      <c r="AI254" s="228"/>
      <c r="AJ254" s="228"/>
      <c r="AK254" s="228"/>
      <c r="AL254" s="228"/>
      <c r="AM254" s="228"/>
      <c r="AN254" s="228"/>
      <c r="AO254" s="228"/>
      <c r="AP254" s="228"/>
      <c r="AQ254" s="228"/>
      <c r="AR254" s="228"/>
      <c r="AS254" s="228"/>
      <c r="AT254" s="228"/>
      <c r="AU254" s="228"/>
      <c r="AV254" s="228"/>
      <c r="AW254" s="228"/>
      <c r="AX254" s="228"/>
      <c r="AY254" s="228"/>
      <c r="AZ254" s="228"/>
    </row>
    <row r="255" spans="1:52" x14ac:dyDescent="0.25">
      <c r="A255">
        <v>3.1</v>
      </c>
      <c r="B255" s="40" t="s">
        <v>763</v>
      </c>
      <c r="C255" t="s">
        <v>721</v>
      </c>
      <c r="D255" s="217"/>
      <c r="E255" s="191" t="s">
        <v>370</v>
      </c>
      <c r="F255" t="s">
        <v>719</v>
      </c>
      <c r="G255" s="228">
        <v>634.3424778809258</v>
      </c>
      <c r="H255" s="234">
        <v>6.6659999999993333</v>
      </c>
      <c r="I255" s="235">
        <f t="shared" si="128"/>
        <v>4228.5269575538287</v>
      </c>
      <c r="J255" s="192">
        <v>0.03</v>
      </c>
      <c r="K255" s="234">
        <v>8.8879999999991117</v>
      </c>
      <c r="L255" s="235">
        <f t="shared" si="129"/>
        <v>5807.1770217072581</v>
      </c>
      <c r="M255" s="192">
        <v>0.03</v>
      </c>
      <c r="N255" s="234">
        <v>8.8879999999991117</v>
      </c>
      <c r="O255" s="235">
        <f t="shared" si="130"/>
        <v>5981.3923323584759</v>
      </c>
      <c r="P255" s="192">
        <v>0.03</v>
      </c>
      <c r="Q255" s="234">
        <v>8.8879999999991117</v>
      </c>
      <c r="R255" s="235">
        <f t="shared" si="131"/>
        <v>6160.8341023292305</v>
      </c>
      <c r="S255" s="192">
        <v>0.03</v>
      </c>
      <c r="T255" s="234">
        <v>8.8879999999991117</v>
      </c>
      <c r="U255" s="235">
        <f t="shared" si="132"/>
        <v>6345.6591253991073</v>
      </c>
      <c r="V255" s="192">
        <v>0.03</v>
      </c>
      <c r="W255" s="234">
        <v>8.8879999999991117</v>
      </c>
      <c r="X255" s="228">
        <f t="shared" si="133"/>
        <v>6536.0288991610805</v>
      </c>
      <c r="Y255" s="264">
        <f t="shared" si="125"/>
        <v>35059.61843850898</v>
      </c>
      <c r="Z255" s="179"/>
      <c r="AC255" s="228"/>
      <c r="AD255" s="228"/>
      <c r="AE255" s="228"/>
      <c r="AF255" s="228"/>
      <c r="AG255" s="228"/>
      <c r="AH255" s="228"/>
      <c r="AI255" s="228"/>
      <c r="AJ255" s="228"/>
      <c r="AK255" s="228"/>
      <c r="AL255" s="228"/>
      <c r="AM255" s="228"/>
      <c r="AN255" s="228"/>
      <c r="AO255" s="228"/>
      <c r="AP255" s="228"/>
      <c r="AQ255" s="228"/>
      <c r="AR255" s="228"/>
      <c r="AS255" s="228"/>
      <c r="AT255" s="228"/>
      <c r="AU255" s="228"/>
      <c r="AV255" s="228"/>
      <c r="AW255" s="228"/>
      <c r="AX255" s="228"/>
      <c r="AY255" s="228"/>
      <c r="AZ255" s="228"/>
    </row>
    <row r="256" spans="1:52" x14ac:dyDescent="0.25">
      <c r="A256">
        <v>3.1</v>
      </c>
      <c r="B256" s="40" t="s">
        <v>763</v>
      </c>
      <c r="C256" t="s">
        <v>722</v>
      </c>
      <c r="D256" s="218"/>
      <c r="E256" s="191" t="s">
        <v>370</v>
      </c>
      <c r="F256" t="s">
        <v>719</v>
      </c>
      <c r="G256" s="228">
        <v>238.15907028456934</v>
      </c>
      <c r="H256" s="234">
        <v>8.887999999999991</v>
      </c>
      <c r="I256" s="235">
        <f t="shared" si="128"/>
        <v>2116.7578166892499</v>
      </c>
      <c r="J256" s="192">
        <v>0.03</v>
      </c>
      <c r="K256" s="234">
        <v>8.8879999999991117</v>
      </c>
      <c r="L256" s="235">
        <f t="shared" si="129"/>
        <v>2180.2605511897123</v>
      </c>
      <c r="M256" s="192">
        <v>0.03</v>
      </c>
      <c r="N256" s="234">
        <v>8.8879999999991117</v>
      </c>
      <c r="O256" s="235">
        <f t="shared" si="130"/>
        <v>2245.6683677254036</v>
      </c>
      <c r="P256" s="192">
        <v>0.03</v>
      </c>
      <c r="Q256" s="234">
        <v>8.8879999999991117</v>
      </c>
      <c r="R256" s="235">
        <f t="shared" si="131"/>
        <v>2313.0384187571658</v>
      </c>
      <c r="S256" s="192">
        <v>0.03</v>
      </c>
      <c r="T256" s="234">
        <v>8.8879999999991117</v>
      </c>
      <c r="U256" s="235">
        <f t="shared" si="132"/>
        <v>2382.4295713198808</v>
      </c>
      <c r="V256" s="192">
        <v>0.03</v>
      </c>
      <c r="W256" s="234">
        <v>8.8879999999991117</v>
      </c>
      <c r="X256" s="228">
        <f t="shared" si="133"/>
        <v>2453.9024584594772</v>
      </c>
      <c r="Y256" s="264">
        <f t="shared" si="125"/>
        <v>13692.057184140889</v>
      </c>
      <c r="Z256" s="179"/>
      <c r="AC256" s="228"/>
      <c r="AD256" s="228"/>
      <c r="AE256" s="228"/>
      <c r="AF256" s="228"/>
      <c r="AG256" s="228"/>
      <c r="AH256" s="228"/>
      <c r="AI256" s="228"/>
      <c r="AJ256" s="228"/>
      <c r="AK256" s="228"/>
      <c r="AL256" s="228"/>
      <c r="AM256" s="228"/>
      <c r="AN256" s="228"/>
      <c r="AO256" s="228"/>
      <c r="AP256" s="228"/>
      <c r="AQ256" s="228"/>
      <c r="AR256" s="228"/>
      <c r="AS256" s="228"/>
      <c r="AT256" s="228"/>
      <c r="AU256" s="228"/>
      <c r="AV256" s="228"/>
      <c r="AW256" s="228"/>
      <c r="AX256" s="228"/>
      <c r="AY256" s="228"/>
      <c r="AZ256" s="228"/>
    </row>
    <row r="257" spans="1:52" x14ac:dyDescent="0.25">
      <c r="A257">
        <v>3.1</v>
      </c>
      <c r="B257" s="40" t="s">
        <v>763</v>
      </c>
      <c r="C257" t="s">
        <v>723</v>
      </c>
      <c r="D257" s="202"/>
      <c r="E257" s="191" t="s">
        <v>370</v>
      </c>
      <c r="F257" t="s">
        <v>719</v>
      </c>
      <c r="G257" s="228">
        <v>114.53618058036265</v>
      </c>
      <c r="H257" s="234">
        <v>0</v>
      </c>
      <c r="I257" s="235">
        <f t="shared" si="128"/>
        <v>0</v>
      </c>
      <c r="J257" s="192">
        <v>0.03</v>
      </c>
      <c r="K257" s="234">
        <v>8.8879999999991117</v>
      </c>
      <c r="L257" s="235">
        <f t="shared" si="129"/>
        <v>1048.5375001881064</v>
      </c>
      <c r="M257" s="192">
        <v>0.03</v>
      </c>
      <c r="N257" s="234">
        <v>8.8879999999991117</v>
      </c>
      <c r="O257" s="235">
        <f t="shared" si="130"/>
        <v>1079.9936251937495</v>
      </c>
      <c r="P257" s="192">
        <v>0.03</v>
      </c>
      <c r="Q257" s="234">
        <v>8.8879999999991117</v>
      </c>
      <c r="R257" s="235">
        <f t="shared" si="131"/>
        <v>1112.393433949562</v>
      </c>
      <c r="S257" s="192">
        <v>0.03</v>
      </c>
      <c r="T257" s="234">
        <v>8.8879999999991117</v>
      </c>
      <c r="U257" s="235">
        <f t="shared" si="132"/>
        <v>1145.7652369680488</v>
      </c>
      <c r="V257" s="192">
        <v>0.03</v>
      </c>
      <c r="W257" s="234">
        <v>4.4439999999995559</v>
      </c>
      <c r="X257" s="228">
        <f>U257*(1+V257)/2</f>
        <v>590.06909703854512</v>
      </c>
      <c r="Y257" s="264">
        <f t="shared" si="125"/>
        <v>4976.7588933380121</v>
      </c>
      <c r="Z257" s="179"/>
      <c r="AC257" s="228"/>
      <c r="AD257" s="228"/>
      <c r="AE257" s="228"/>
      <c r="AF257" s="228"/>
      <c r="AG257" s="228"/>
      <c r="AH257" s="228"/>
      <c r="AI257" s="228"/>
      <c r="AJ257" s="228"/>
      <c r="AK257" s="228"/>
      <c r="AL257" s="228"/>
      <c r="AM257" s="228"/>
      <c r="AN257" s="228"/>
      <c r="AO257" s="228"/>
      <c r="AP257" s="228"/>
      <c r="AQ257" s="228"/>
      <c r="AR257" s="228"/>
      <c r="AS257" s="228"/>
      <c r="AT257" s="228"/>
      <c r="AU257" s="228"/>
      <c r="AV257" s="228"/>
      <c r="AW257" s="228"/>
      <c r="AX257" s="228"/>
      <c r="AY257" s="228"/>
      <c r="AZ257" s="228"/>
    </row>
    <row r="258" spans="1:52" ht="30" x14ac:dyDescent="0.25">
      <c r="A258">
        <v>3.1</v>
      </c>
      <c r="B258" s="40" t="s">
        <v>763</v>
      </c>
      <c r="C258" t="s">
        <v>761</v>
      </c>
      <c r="D258" s="202"/>
      <c r="E258" s="313" t="s">
        <v>100</v>
      </c>
      <c r="F258" t="s">
        <v>719</v>
      </c>
      <c r="G258" s="228">
        <v>114.53618058036265</v>
      </c>
      <c r="H258" s="234">
        <v>59.999999999994003</v>
      </c>
      <c r="I258" s="235">
        <f t="shared" si="128"/>
        <v>6872.1708348210723</v>
      </c>
      <c r="J258" s="192">
        <v>0.03</v>
      </c>
      <c r="K258" s="234">
        <v>79.999999999992013</v>
      </c>
      <c r="L258" s="235">
        <f t="shared" si="129"/>
        <v>9437.7812798209397</v>
      </c>
      <c r="M258" s="192">
        <v>0.03</v>
      </c>
      <c r="N258" s="234">
        <v>79.999999999992013</v>
      </c>
      <c r="O258" s="235">
        <f t="shared" si="130"/>
        <v>9720.9147182155684</v>
      </c>
      <c r="P258" s="192">
        <v>0.03</v>
      </c>
      <c r="Q258" s="234">
        <v>79.999999999992013</v>
      </c>
      <c r="R258" s="235">
        <f t="shared" si="131"/>
        <v>10012.542159762035</v>
      </c>
      <c r="S258" s="192">
        <v>0.03</v>
      </c>
      <c r="T258" s="234">
        <v>79.999999999992013</v>
      </c>
      <c r="U258" s="235">
        <f t="shared" si="132"/>
        <v>10312.918424554897</v>
      </c>
      <c r="V258" s="192">
        <v>0.03</v>
      </c>
      <c r="W258" s="234">
        <v>39.999999999996007</v>
      </c>
      <c r="X258" s="228">
        <f>U258*(1+V258)/2</f>
        <v>5311.152988645772</v>
      </c>
      <c r="Y258" s="264">
        <f t="shared" si="125"/>
        <v>51667.480405820286</v>
      </c>
      <c r="Z258" s="179"/>
      <c r="AC258" s="228"/>
      <c r="AD258" s="228"/>
      <c r="AE258" s="228"/>
      <c r="AF258" s="228"/>
      <c r="AG258" s="228"/>
      <c r="AH258" s="228"/>
      <c r="AI258" s="228"/>
      <c r="AJ258" s="228"/>
      <c r="AK258" s="228"/>
      <c r="AL258" s="228"/>
      <c r="AM258" s="228"/>
      <c r="AN258" s="228"/>
      <c r="AO258" s="228"/>
      <c r="AP258" s="228"/>
      <c r="AQ258" s="228"/>
      <c r="AR258" s="228"/>
      <c r="AS258" s="228"/>
      <c r="AT258" s="228"/>
      <c r="AU258" s="228"/>
      <c r="AV258" s="228"/>
      <c r="AW258" s="228"/>
      <c r="AX258" s="228"/>
      <c r="AY258" s="228"/>
      <c r="AZ258" s="228"/>
    </row>
    <row r="259" spans="1:52" ht="30" x14ac:dyDescent="0.25">
      <c r="A259">
        <v>3.1</v>
      </c>
      <c r="B259" s="40" t="s">
        <v>763</v>
      </c>
      <c r="C259" t="s">
        <v>762</v>
      </c>
      <c r="D259" s="202"/>
      <c r="E259" s="313" t="s">
        <v>100</v>
      </c>
      <c r="F259" t="s">
        <v>719</v>
      </c>
      <c r="G259" s="228">
        <v>104.12380052760241</v>
      </c>
      <c r="H259" s="234">
        <v>39.999999999996007</v>
      </c>
      <c r="I259" s="235">
        <f t="shared" si="128"/>
        <v>4164.9520211036806</v>
      </c>
      <c r="J259" s="192">
        <v>0.03</v>
      </c>
      <c r="K259" s="234">
        <v>79.999999999992013</v>
      </c>
      <c r="L259" s="235">
        <f t="shared" si="129"/>
        <v>8579.8011634735813</v>
      </c>
      <c r="M259" s="192">
        <v>0.03</v>
      </c>
      <c r="N259" s="234">
        <v>79.999999999992013</v>
      </c>
      <c r="O259" s="235">
        <f t="shared" si="130"/>
        <v>8837.195198377789</v>
      </c>
      <c r="P259" s="192">
        <v>0.03</v>
      </c>
      <c r="Q259" s="234">
        <v>79.999999999992013</v>
      </c>
      <c r="R259" s="235">
        <f t="shared" si="131"/>
        <v>9102.3110543291223</v>
      </c>
      <c r="S259" s="192">
        <v>0.03</v>
      </c>
      <c r="T259" s="234">
        <v>79.999999999992013</v>
      </c>
      <c r="U259" s="235">
        <f t="shared" si="132"/>
        <v>9375.3803859589971</v>
      </c>
      <c r="V259" s="192">
        <v>0.03</v>
      </c>
      <c r="W259" s="234">
        <v>39.999999999996007</v>
      </c>
      <c r="X259" s="228">
        <f>U259*(1+V259)/2</f>
        <v>4828.320898768884</v>
      </c>
      <c r="Y259" s="264">
        <f t="shared" si="125"/>
        <v>44887.960722012052</v>
      </c>
      <c r="Z259" s="179"/>
      <c r="AC259" s="228"/>
      <c r="AD259" s="228"/>
      <c r="AE259" s="228"/>
      <c r="AF259" s="228"/>
      <c r="AG259" s="228"/>
      <c r="AH259" s="228"/>
      <c r="AI259" s="228"/>
      <c r="AJ259" s="228"/>
      <c r="AK259" s="228"/>
      <c r="AL259" s="228"/>
      <c r="AM259" s="228"/>
      <c r="AN259" s="228"/>
      <c r="AO259" s="228"/>
      <c r="AP259" s="228"/>
      <c r="AQ259" s="228"/>
      <c r="AR259" s="228"/>
      <c r="AS259" s="228"/>
      <c r="AT259" s="228"/>
      <c r="AU259" s="228"/>
      <c r="AV259" s="228"/>
      <c r="AW259" s="228"/>
      <c r="AX259" s="228"/>
      <c r="AY259" s="228"/>
      <c r="AZ259" s="228"/>
    </row>
    <row r="260" spans="1:52" x14ac:dyDescent="0.25">
      <c r="A260">
        <v>3.1</v>
      </c>
      <c r="B260" s="40" t="s">
        <v>763</v>
      </c>
      <c r="C260" t="s">
        <v>724</v>
      </c>
      <c r="D260" s="202"/>
      <c r="E260" s="313" t="s">
        <v>370</v>
      </c>
      <c r="F260" t="s">
        <v>719</v>
      </c>
      <c r="G260" s="228">
        <v>156.92639796371139</v>
      </c>
      <c r="H260" s="234">
        <v>6.6659999999993333</v>
      </c>
      <c r="I260" s="235">
        <f t="shared" si="128"/>
        <v>1046.0713688259955</v>
      </c>
      <c r="J260" s="192">
        <v>0.03</v>
      </c>
      <c r="K260" s="234">
        <v>8.8879999999991117</v>
      </c>
      <c r="L260" s="235">
        <f t="shared" si="129"/>
        <v>1436.6046798543675</v>
      </c>
      <c r="M260" s="192">
        <v>0.03</v>
      </c>
      <c r="N260" s="234">
        <v>8.8879999999991117</v>
      </c>
      <c r="O260" s="235">
        <f t="shared" si="130"/>
        <v>1479.7028202499987</v>
      </c>
      <c r="P260" s="192">
        <v>0.03</v>
      </c>
      <c r="Q260" s="234">
        <v>8.8879999999991117</v>
      </c>
      <c r="R260" s="235">
        <f t="shared" si="131"/>
        <v>1524.0939048574987</v>
      </c>
      <c r="S260" s="192">
        <v>0.03</v>
      </c>
      <c r="T260" s="234">
        <v>8.8879999999991117</v>
      </c>
      <c r="U260" s="235">
        <f t="shared" si="132"/>
        <v>1569.8167220032237</v>
      </c>
      <c r="V260" s="192">
        <v>0.03</v>
      </c>
      <c r="W260" s="234">
        <v>0</v>
      </c>
      <c r="Y260" s="264">
        <f t="shared" si="125"/>
        <v>7056.2894957910839</v>
      </c>
      <c r="Z260" s="179"/>
      <c r="AC260" s="228"/>
      <c r="AD260" s="228"/>
      <c r="AE260" s="228"/>
      <c r="AF260" s="228"/>
      <c r="AG260" s="228"/>
      <c r="AH260" s="228"/>
      <c r="AI260" s="228"/>
      <c r="AJ260" s="228"/>
      <c r="AK260" s="228"/>
      <c r="AL260" s="228"/>
      <c r="AM260" s="228"/>
      <c r="AN260" s="228"/>
      <c r="AO260" s="228"/>
      <c r="AP260" s="228"/>
      <c r="AQ260" s="228"/>
      <c r="AR260" s="228"/>
      <c r="AS260" s="228"/>
      <c r="AT260" s="228"/>
      <c r="AU260" s="228"/>
      <c r="AV260" s="228"/>
      <c r="AW260" s="228"/>
      <c r="AX260" s="228"/>
      <c r="AY260" s="228"/>
      <c r="AZ260" s="228"/>
    </row>
    <row r="261" spans="1:52" ht="30" x14ac:dyDescent="0.25">
      <c r="A261">
        <v>3.1</v>
      </c>
      <c r="B261" s="40" t="s">
        <v>763</v>
      </c>
      <c r="C261" t="s">
        <v>725</v>
      </c>
      <c r="D261" s="202"/>
      <c r="E261" s="313" t="s">
        <v>100</v>
      </c>
      <c r="F261" t="s">
        <v>719</v>
      </c>
      <c r="G261" s="228">
        <v>114.53618058036265</v>
      </c>
      <c r="H261" s="234">
        <v>6.6659999999993333</v>
      </c>
      <c r="I261" s="235">
        <f t="shared" si="128"/>
        <v>763.49817974862106</v>
      </c>
      <c r="J261" s="192">
        <v>0.03</v>
      </c>
      <c r="K261" s="234">
        <v>8.8879999999991117</v>
      </c>
      <c r="L261" s="235">
        <f t="shared" si="129"/>
        <v>1048.5375001881064</v>
      </c>
      <c r="M261" s="192">
        <v>0.03</v>
      </c>
      <c r="N261" s="234">
        <v>8.8879999999991117</v>
      </c>
      <c r="O261" s="235">
        <f t="shared" si="130"/>
        <v>1079.9936251937495</v>
      </c>
      <c r="P261" s="192">
        <v>0.03</v>
      </c>
      <c r="Q261" s="234">
        <v>8.8879999999991117</v>
      </c>
      <c r="R261" s="235">
        <f t="shared" si="131"/>
        <v>1112.393433949562</v>
      </c>
      <c r="S261" s="192">
        <v>0.03</v>
      </c>
      <c r="T261" s="234">
        <v>8.8879999999991117</v>
      </c>
      <c r="U261" s="235">
        <f t="shared" si="132"/>
        <v>1145.7652369680488</v>
      </c>
      <c r="V261" s="192">
        <v>0.03</v>
      </c>
      <c r="W261" s="234">
        <v>4.4439999999995559</v>
      </c>
      <c r="X261" s="228">
        <f t="shared" ref="X261:X263" si="134">U261*(1+V261)/2</f>
        <v>590.06909703854512</v>
      </c>
      <c r="Y261" s="264">
        <f t="shared" si="125"/>
        <v>5740.2570730866328</v>
      </c>
      <c r="Z261" s="179"/>
      <c r="AC261" s="228"/>
      <c r="AD261" s="228"/>
      <c r="AE261" s="228"/>
      <c r="AF261" s="228"/>
      <c r="AG261" s="228"/>
      <c r="AH261" s="228"/>
      <c r="AI261" s="228"/>
      <c r="AJ261" s="228"/>
      <c r="AK261" s="228"/>
      <c r="AL261" s="228"/>
      <c r="AM261" s="228"/>
      <c r="AN261" s="228"/>
      <c r="AO261" s="228"/>
      <c r="AP261" s="228"/>
      <c r="AQ261" s="228"/>
      <c r="AR261" s="228"/>
      <c r="AS261" s="228"/>
      <c r="AT261" s="228"/>
      <c r="AU261" s="228"/>
      <c r="AV261" s="228"/>
      <c r="AW261" s="228"/>
      <c r="AX261" s="228"/>
      <c r="AY261" s="228"/>
      <c r="AZ261" s="228"/>
    </row>
    <row r="262" spans="1:52" ht="30" x14ac:dyDescent="0.25">
      <c r="A262">
        <v>3.1</v>
      </c>
      <c r="B262" s="40" t="s">
        <v>763</v>
      </c>
      <c r="C262" t="s">
        <v>726</v>
      </c>
      <c r="D262" s="202"/>
      <c r="E262" s="313" t="s">
        <v>100</v>
      </c>
      <c r="F262" t="s">
        <v>719</v>
      </c>
      <c r="G262" s="228">
        <v>65.831220731684198</v>
      </c>
      <c r="H262" s="234">
        <v>4.4439999999995567</v>
      </c>
      <c r="I262" s="235">
        <f>G262*H262*5</f>
        <v>1462.7697246578771</v>
      </c>
      <c r="J262" s="192">
        <v>0.03</v>
      </c>
      <c r="K262" s="234">
        <v>8.8879999999991135</v>
      </c>
      <c r="L262" s="235">
        <f t="shared" ref="L262" si="135">G262*(1+J262)*K262*5</f>
        <v>3013.3056327952268</v>
      </c>
      <c r="M262" s="192">
        <v>0.03</v>
      </c>
      <c r="N262" s="234">
        <v>8.8879999999991135</v>
      </c>
      <c r="O262" s="235">
        <f t="shared" si="130"/>
        <v>3103.7048017790835</v>
      </c>
      <c r="P262" s="192">
        <v>0.03</v>
      </c>
      <c r="Q262" s="234">
        <v>8.8879999999991135</v>
      </c>
      <c r="R262" s="235">
        <f t="shared" si="131"/>
        <v>3196.8159458324562</v>
      </c>
      <c r="S262" s="192">
        <v>0.03</v>
      </c>
      <c r="T262" s="234">
        <v>8.8879999999991135</v>
      </c>
      <c r="U262" s="235">
        <f t="shared" si="132"/>
        <v>3292.7204242074299</v>
      </c>
      <c r="V262" s="192">
        <v>0.03</v>
      </c>
      <c r="W262" s="234">
        <v>4.4439999999995567</v>
      </c>
      <c r="X262" s="228">
        <f t="shared" si="134"/>
        <v>1695.7510184668265</v>
      </c>
      <c r="Y262" s="264">
        <f t="shared" si="125"/>
        <v>15765.0675477389</v>
      </c>
      <c r="Z262" s="179"/>
      <c r="AC262" s="228"/>
      <c r="AD262" s="228"/>
      <c r="AE262" s="228"/>
      <c r="AF262" s="228"/>
      <c r="AG262" s="228"/>
      <c r="AH262" s="228"/>
      <c r="AI262" s="228"/>
      <c r="AJ262" s="228"/>
      <c r="AK262" s="228"/>
      <c r="AL262" s="228"/>
      <c r="AM262" s="228"/>
      <c r="AN262" s="228"/>
      <c r="AO262" s="228"/>
      <c r="AP262" s="228"/>
      <c r="AQ262" s="228"/>
      <c r="AR262" s="228"/>
      <c r="AS262" s="228"/>
      <c r="AT262" s="228"/>
      <c r="AU262" s="228"/>
      <c r="AV262" s="228"/>
      <c r="AW262" s="228"/>
      <c r="AX262" s="228"/>
      <c r="AY262" s="228"/>
      <c r="AZ262" s="228"/>
    </row>
    <row r="263" spans="1:52" ht="30" x14ac:dyDescent="0.25">
      <c r="A263">
        <v>3.1</v>
      </c>
      <c r="B263" s="40" t="s">
        <v>763</v>
      </c>
      <c r="C263" t="s">
        <v>727</v>
      </c>
      <c r="D263" s="202"/>
      <c r="E263" s="313" t="s">
        <v>100</v>
      </c>
      <c r="F263" t="s">
        <v>719</v>
      </c>
      <c r="G263" s="228">
        <v>54.214002090893388</v>
      </c>
      <c r="H263" s="234">
        <v>4.4439999999995559</v>
      </c>
      <c r="I263" s="235">
        <f>G263*H263*16</f>
        <v>3854.8324046704984</v>
      </c>
      <c r="J263" s="192">
        <v>0.03</v>
      </c>
      <c r="K263" s="234">
        <v>8.8879999999991117</v>
      </c>
      <c r="L263" s="235">
        <f>G263*(1+J263)*K263*16</f>
        <v>7940.9547536212258</v>
      </c>
      <c r="M263" s="192">
        <v>0.03</v>
      </c>
      <c r="N263" s="234">
        <v>8.8879999999991117</v>
      </c>
      <c r="O263" s="235">
        <f t="shared" si="130"/>
        <v>8179.1833962298624</v>
      </c>
      <c r="P263" s="192">
        <v>0.03</v>
      </c>
      <c r="Q263" s="234">
        <v>8.8879999999991117</v>
      </c>
      <c r="R263" s="235">
        <f t="shared" si="131"/>
        <v>8424.5588981167584</v>
      </c>
      <c r="S263" s="192">
        <v>0.03</v>
      </c>
      <c r="T263" s="234">
        <v>8.8879999999991117</v>
      </c>
      <c r="U263" s="235">
        <f t="shared" si="132"/>
        <v>8677.2956650602609</v>
      </c>
      <c r="V263" s="192">
        <v>0.03</v>
      </c>
      <c r="W263" s="234">
        <v>4.4439999999995559</v>
      </c>
      <c r="X263" s="228">
        <f t="shared" si="134"/>
        <v>4468.8072675060348</v>
      </c>
      <c r="Y263" s="264">
        <f t="shared" si="125"/>
        <v>41545.632385204641</v>
      </c>
      <c r="Z263" s="179"/>
      <c r="AC263" s="228"/>
      <c r="AD263" s="228"/>
      <c r="AE263" s="228"/>
      <c r="AF263" s="228"/>
      <c r="AG263" s="228"/>
      <c r="AH263" s="228"/>
      <c r="AI263" s="228"/>
      <c r="AJ263" s="228"/>
      <c r="AK263" s="228"/>
      <c r="AL263" s="228"/>
      <c r="AM263" s="228"/>
      <c r="AN263" s="228"/>
      <c r="AO263" s="228"/>
      <c r="AP263" s="228"/>
      <c r="AQ263" s="228"/>
      <c r="AR263" s="228"/>
      <c r="AS263" s="228"/>
      <c r="AT263" s="228"/>
      <c r="AU263" s="228"/>
      <c r="AV263" s="228"/>
      <c r="AW263" s="228"/>
      <c r="AX263" s="228"/>
      <c r="AY263" s="228"/>
      <c r="AZ263" s="228"/>
    </row>
    <row r="264" spans="1:52" s="179" customFormat="1" x14ac:dyDescent="0.25">
      <c r="A264" s="193">
        <v>3.1</v>
      </c>
      <c r="B264" s="195" t="s">
        <v>763</v>
      </c>
      <c r="C264" s="193" t="s">
        <v>299</v>
      </c>
      <c r="D264" s="193" t="s">
        <v>294</v>
      </c>
      <c r="E264" s="194"/>
      <c r="F264" s="193"/>
      <c r="G264" s="236"/>
      <c r="H264" s="236">
        <f>SUM(H253:H263)</f>
        <v>151.10599999998581</v>
      </c>
      <c r="I264" s="238">
        <f>SUM(I253:I263)</f>
        <v>27165.660343927779</v>
      </c>
      <c r="J264" s="196"/>
      <c r="K264" s="236">
        <f>SUM(K253:K263)</f>
        <v>239.99199999997609</v>
      </c>
      <c r="L264" s="238">
        <f>SUM(L253:L263)</f>
        <v>44140.644705415412</v>
      </c>
      <c r="M264" s="196"/>
      <c r="N264" s="236">
        <f>SUM(N253:N263)</f>
        <v>239.99199999997609</v>
      </c>
      <c r="O264" s="238">
        <f>SUM(O253:O263)</f>
        <v>45464.864046577866</v>
      </c>
      <c r="P264" s="196"/>
      <c r="Q264" s="236">
        <f>SUM(Q253:Q263)</f>
        <v>239.99199999997609</v>
      </c>
      <c r="R264" s="238">
        <f>SUM(R253:R263)</f>
        <v>46828.809967975212</v>
      </c>
      <c r="S264" s="196"/>
      <c r="T264" s="236">
        <f>SUM(T253:T263)</f>
        <v>239.99199999997609</v>
      </c>
      <c r="U264" s="238">
        <f>SUM(U253:U263)</f>
        <v>48233.674267014474</v>
      </c>
      <c r="V264" s="196"/>
      <c r="W264" s="236">
        <f>SUM(W253:W263)</f>
        <v>133.3279999999867</v>
      </c>
      <c r="X264" s="238">
        <f>SUM(X253:X263)</f>
        <v>30579.602903896972</v>
      </c>
      <c r="Y264" s="265">
        <f t="shared" si="125"/>
        <v>242413.25623480775</v>
      </c>
      <c r="AA264" s="240"/>
      <c r="AB264" s="228"/>
      <c r="AC264" s="228"/>
      <c r="AD264" s="228"/>
      <c r="AE264" s="228"/>
      <c r="AF264" s="228"/>
      <c r="AG264" s="228"/>
      <c r="AH264" s="228"/>
      <c r="AI264" s="228"/>
      <c r="AJ264" s="228"/>
      <c r="AK264" s="228"/>
      <c r="AL264" s="228"/>
      <c r="AM264" s="228"/>
      <c r="AN264" s="228"/>
      <c r="AO264" s="228"/>
      <c r="AP264" s="228"/>
      <c r="AQ264" s="228"/>
      <c r="AR264" s="228"/>
      <c r="AS264" s="228"/>
      <c r="AT264" s="228"/>
      <c r="AU264" s="228"/>
      <c r="AV264" s="228"/>
      <c r="AW264" s="228"/>
      <c r="AX264" s="228"/>
      <c r="AY264" s="228"/>
      <c r="AZ264" s="228"/>
    </row>
    <row r="265" spans="1:52" x14ac:dyDescent="0.25">
      <c r="A265">
        <v>3.1</v>
      </c>
      <c r="B265" s="40" t="s">
        <v>764</v>
      </c>
      <c r="C265" t="s">
        <v>718</v>
      </c>
      <c r="D265" s="217"/>
      <c r="E265" s="191" t="s">
        <v>370</v>
      </c>
      <c r="F265" t="s">
        <v>719</v>
      </c>
      <c r="G265" s="228">
        <v>261.58776417377965</v>
      </c>
      <c r="H265" s="234">
        <v>6.6659999999993333</v>
      </c>
      <c r="I265" s="235">
        <f t="shared" ref="I265:I273" si="136">G265*H265</f>
        <v>1743.7440359822408</v>
      </c>
      <c r="J265" s="192">
        <v>0.03</v>
      </c>
      <c r="K265" s="234">
        <v>8.8879999999991117</v>
      </c>
      <c r="L265" s="235">
        <f t="shared" ref="L265:L273" si="137">G265*(1+J265)*K265</f>
        <v>2394.741809415611</v>
      </c>
      <c r="M265" s="192">
        <v>0.03</v>
      </c>
      <c r="N265" s="234">
        <v>8.8879999999991117</v>
      </c>
      <c r="O265" s="235">
        <f t="shared" ref="O265:O275" si="138">L265*(1+M265)</f>
        <v>2466.5840636980793</v>
      </c>
      <c r="P265" s="192">
        <v>0.03</v>
      </c>
      <c r="Q265" s="234">
        <v>8.8879999999991117</v>
      </c>
      <c r="R265" s="235">
        <f t="shared" ref="R265:R275" si="139">O265*(1+P265)</f>
        <v>2540.5815856090217</v>
      </c>
      <c r="S265" s="192">
        <v>0.03</v>
      </c>
      <c r="T265" s="234">
        <v>8.8879999999991117</v>
      </c>
      <c r="U265" s="235">
        <f t="shared" ref="U265:U275" si="140">R265*(1+S265)</f>
        <v>2616.7990331772926</v>
      </c>
      <c r="V265" s="192">
        <v>0.03</v>
      </c>
      <c r="W265" s="234">
        <v>8.8879999999991117</v>
      </c>
      <c r="X265" s="228">
        <f t="shared" ref="X265:X268" si="141">U265*(1+V265)</f>
        <v>2695.3030041726115</v>
      </c>
      <c r="Y265" s="264">
        <f t="shared" ref="Y265:Y276" si="142">I265+L265+O265+R265+U265+X265</f>
        <v>14457.753532054856</v>
      </c>
      <c r="Z265" s="179"/>
      <c r="AC265" s="228"/>
      <c r="AD265" s="228"/>
      <c r="AE265" s="228"/>
      <c r="AF265" s="228"/>
      <c r="AG265" s="228"/>
      <c r="AH265" s="228"/>
      <c r="AI265" s="228"/>
      <c r="AJ265" s="228"/>
      <c r="AK265" s="228"/>
      <c r="AL265" s="228"/>
      <c r="AM265" s="228"/>
      <c r="AN265" s="228"/>
      <c r="AO265" s="228"/>
      <c r="AP265" s="228"/>
      <c r="AQ265" s="228"/>
      <c r="AR265" s="228"/>
      <c r="AS265" s="228"/>
      <c r="AT265" s="228"/>
      <c r="AU265" s="228"/>
      <c r="AV265" s="228"/>
      <c r="AW265" s="228"/>
      <c r="AX265" s="228"/>
      <c r="AY265" s="228"/>
      <c r="AZ265" s="228"/>
    </row>
    <row r="266" spans="1:52" x14ac:dyDescent="0.25">
      <c r="A266">
        <v>3.1</v>
      </c>
      <c r="B266" s="40" t="s">
        <v>764</v>
      </c>
      <c r="C266" t="s">
        <v>720</v>
      </c>
      <c r="D266" s="217"/>
      <c r="E266" s="191" t="s">
        <v>370</v>
      </c>
      <c r="F266" t="s">
        <v>719</v>
      </c>
      <c r="G266" s="228">
        <v>136.86423640486103</v>
      </c>
      <c r="H266" s="234">
        <v>6.6659999999993333</v>
      </c>
      <c r="I266" s="235">
        <f t="shared" si="136"/>
        <v>912.33699987471243</v>
      </c>
      <c r="J266" s="192">
        <v>0.03</v>
      </c>
      <c r="K266" s="234">
        <v>8.8879999999991117</v>
      </c>
      <c r="L266" s="235">
        <f t="shared" si="137"/>
        <v>1252.9428131612717</v>
      </c>
      <c r="M266" s="192">
        <v>0.03</v>
      </c>
      <c r="N266" s="234">
        <v>8.8879999999991117</v>
      </c>
      <c r="O266" s="235">
        <f t="shared" si="138"/>
        <v>1290.5310975561099</v>
      </c>
      <c r="P266" s="192">
        <v>0.03</v>
      </c>
      <c r="Q266" s="234">
        <v>8.8879999999991117</v>
      </c>
      <c r="R266" s="235">
        <f t="shared" si="139"/>
        <v>1329.2470304827932</v>
      </c>
      <c r="S266" s="192">
        <v>0.03</v>
      </c>
      <c r="T266" s="234">
        <v>8.8879999999991117</v>
      </c>
      <c r="U266" s="235">
        <f t="shared" si="140"/>
        <v>1369.124441397277</v>
      </c>
      <c r="V266" s="192">
        <v>0.03</v>
      </c>
      <c r="W266" s="234">
        <v>8.8879999999991117</v>
      </c>
      <c r="X266" s="228">
        <f t="shared" si="141"/>
        <v>1410.1981746391953</v>
      </c>
      <c r="Y266" s="264">
        <f t="shared" si="142"/>
        <v>7564.3805571113589</v>
      </c>
      <c r="Z266" s="179"/>
      <c r="AC266" s="228"/>
      <c r="AD266" s="228"/>
      <c r="AE266" s="228"/>
      <c r="AF266" s="228"/>
      <c r="AG266" s="228"/>
      <c r="AH266" s="228"/>
      <c r="AI266" s="228"/>
      <c r="AJ266" s="228"/>
      <c r="AK266" s="228"/>
      <c r="AL266" s="228"/>
      <c r="AM266" s="228"/>
      <c r="AN266" s="228"/>
      <c r="AO266" s="228"/>
      <c r="AP266" s="228"/>
      <c r="AQ266" s="228"/>
      <c r="AR266" s="228"/>
      <c r="AS266" s="228"/>
      <c r="AT266" s="228"/>
      <c r="AU266" s="228"/>
      <c r="AV266" s="228"/>
      <c r="AW266" s="228"/>
      <c r="AX266" s="228"/>
      <c r="AY266" s="228"/>
      <c r="AZ266" s="228"/>
    </row>
    <row r="267" spans="1:52" x14ac:dyDescent="0.25">
      <c r="A267">
        <v>3.1</v>
      </c>
      <c r="B267" s="40" t="s">
        <v>764</v>
      </c>
      <c r="C267" t="s">
        <v>721</v>
      </c>
      <c r="D267" s="217"/>
      <c r="E267" s="191" t="s">
        <v>370</v>
      </c>
      <c r="F267" t="s">
        <v>719</v>
      </c>
      <c r="G267" s="228">
        <v>634.3424778809258</v>
      </c>
      <c r="H267" s="234">
        <v>6.6659999999993333</v>
      </c>
      <c r="I267" s="235">
        <f t="shared" si="136"/>
        <v>4228.5269575538287</v>
      </c>
      <c r="J267" s="192">
        <v>0.03</v>
      </c>
      <c r="K267" s="234">
        <v>8.8879999999991117</v>
      </c>
      <c r="L267" s="235">
        <f t="shared" si="137"/>
        <v>5807.1770217072581</v>
      </c>
      <c r="M267" s="192">
        <v>0.03</v>
      </c>
      <c r="N267" s="234">
        <v>8.8879999999991117</v>
      </c>
      <c r="O267" s="235">
        <f t="shared" si="138"/>
        <v>5981.3923323584759</v>
      </c>
      <c r="P267" s="192">
        <v>0.03</v>
      </c>
      <c r="Q267" s="234">
        <v>8.8879999999991117</v>
      </c>
      <c r="R267" s="235">
        <f t="shared" si="139"/>
        <v>6160.8341023292305</v>
      </c>
      <c r="S267" s="192">
        <v>0.03</v>
      </c>
      <c r="T267" s="234">
        <v>8.8879999999991117</v>
      </c>
      <c r="U267" s="235">
        <f t="shared" si="140"/>
        <v>6345.6591253991073</v>
      </c>
      <c r="V267" s="192">
        <v>0.03</v>
      </c>
      <c r="W267" s="234">
        <v>8.8879999999991117</v>
      </c>
      <c r="X267" s="228">
        <f t="shared" si="141"/>
        <v>6536.0288991610805</v>
      </c>
      <c r="Y267" s="264">
        <f t="shared" si="142"/>
        <v>35059.61843850898</v>
      </c>
      <c r="Z267" s="179"/>
      <c r="AC267" s="228"/>
      <c r="AD267" s="228"/>
      <c r="AE267" s="228"/>
      <c r="AF267" s="228"/>
      <c r="AG267" s="228"/>
      <c r="AH267" s="228"/>
      <c r="AI267" s="228"/>
      <c r="AJ267" s="228"/>
      <c r="AK267" s="228"/>
      <c r="AL267" s="228"/>
      <c r="AM267" s="228"/>
      <c r="AN267" s="228"/>
      <c r="AO267" s="228"/>
      <c r="AP267" s="228"/>
      <c r="AQ267" s="228"/>
      <c r="AR267" s="228"/>
      <c r="AS267" s="228"/>
      <c r="AT267" s="228"/>
      <c r="AU267" s="228"/>
      <c r="AV267" s="228"/>
      <c r="AW267" s="228"/>
      <c r="AX267" s="228"/>
      <c r="AY267" s="228"/>
      <c r="AZ267" s="228"/>
    </row>
    <row r="268" spans="1:52" x14ac:dyDescent="0.25">
      <c r="A268">
        <v>3.1</v>
      </c>
      <c r="B268" s="40" t="s">
        <v>764</v>
      </c>
      <c r="C268" t="s">
        <v>722</v>
      </c>
      <c r="D268" s="218"/>
      <c r="E268" s="191" t="s">
        <v>370</v>
      </c>
      <c r="F268" t="s">
        <v>719</v>
      </c>
      <c r="G268" s="228">
        <v>238.15907028456934</v>
      </c>
      <c r="H268" s="234">
        <v>8.887999999999991</v>
      </c>
      <c r="I268" s="235">
        <f t="shared" si="136"/>
        <v>2116.7578166892499</v>
      </c>
      <c r="J268" s="192">
        <v>0.03</v>
      </c>
      <c r="K268" s="234">
        <v>8.8879999999991117</v>
      </c>
      <c r="L268" s="235">
        <f t="shared" si="137"/>
        <v>2180.2605511897123</v>
      </c>
      <c r="M268" s="192">
        <v>0.03</v>
      </c>
      <c r="N268" s="234">
        <v>8.8879999999991117</v>
      </c>
      <c r="O268" s="235">
        <f t="shared" si="138"/>
        <v>2245.6683677254036</v>
      </c>
      <c r="P268" s="192">
        <v>0.03</v>
      </c>
      <c r="Q268" s="234">
        <v>8.8879999999991117</v>
      </c>
      <c r="R268" s="235">
        <f t="shared" si="139"/>
        <v>2313.0384187571658</v>
      </c>
      <c r="S268" s="192">
        <v>0.03</v>
      </c>
      <c r="T268" s="234">
        <v>8.8879999999991117</v>
      </c>
      <c r="U268" s="235">
        <f t="shared" si="140"/>
        <v>2382.4295713198808</v>
      </c>
      <c r="V268" s="192">
        <v>0.03</v>
      </c>
      <c r="W268" s="234">
        <v>8.8879999999991117</v>
      </c>
      <c r="X268" s="228">
        <f t="shared" si="141"/>
        <v>2453.9024584594772</v>
      </c>
      <c r="Y268" s="264">
        <f t="shared" si="142"/>
        <v>13692.057184140889</v>
      </c>
      <c r="Z268" s="179"/>
      <c r="AC268" s="228"/>
      <c r="AD268" s="228"/>
      <c r="AE268" s="228"/>
      <c r="AF268" s="228"/>
      <c r="AG268" s="228"/>
      <c r="AH268" s="228"/>
      <c r="AI268" s="228"/>
      <c r="AJ268" s="228"/>
      <c r="AK268" s="228"/>
      <c r="AL268" s="228"/>
      <c r="AM268" s="228"/>
      <c r="AN268" s="228"/>
      <c r="AO268" s="228"/>
      <c r="AP268" s="228"/>
      <c r="AQ268" s="228"/>
      <c r="AR268" s="228"/>
      <c r="AS268" s="228"/>
      <c r="AT268" s="228"/>
      <c r="AU268" s="228"/>
      <c r="AV268" s="228"/>
      <c r="AW268" s="228"/>
      <c r="AX268" s="228"/>
      <c r="AY268" s="228"/>
      <c r="AZ268" s="228"/>
    </row>
    <row r="269" spans="1:52" x14ac:dyDescent="0.25">
      <c r="A269">
        <v>3.1</v>
      </c>
      <c r="B269" s="40" t="s">
        <v>764</v>
      </c>
      <c r="C269" t="s">
        <v>723</v>
      </c>
      <c r="D269" s="202"/>
      <c r="E269" s="191" t="s">
        <v>370</v>
      </c>
      <c r="F269" t="s">
        <v>719</v>
      </c>
      <c r="G269" s="228">
        <v>114.53618058036265</v>
      </c>
      <c r="H269" s="234">
        <v>0</v>
      </c>
      <c r="I269" s="235">
        <f t="shared" si="136"/>
        <v>0</v>
      </c>
      <c r="J269" s="192">
        <v>0.03</v>
      </c>
      <c r="K269" s="234">
        <v>8.8879999999991117</v>
      </c>
      <c r="L269" s="235">
        <f t="shared" si="137"/>
        <v>1048.5375001881064</v>
      </c>
      <c r="M269" s="192">
        <v>0.03</v>
      </c>
      <c r="N269" s="234">
        <v>8.8879999999991117</v>
      </c>
      <c r="O269" s="235">
        <f t="shared" si="138"/>
        <v>1079.9936251937495</v>
      </c>
      <c r="P269" s="192">
        <v>0.03</v>
      </c>
      <c r="Q269" s="234">
        <v>8.8879999999991117</v>
      </c>
      <c r="R269" s="235">
        <f t="shared" si="139"/>
        <v>1112.393433949562</v>
      </c>
      <c r="S269" s="192">
        <v>0.03</v>
      </c>
      <c r="T269" s="234">
        <v>8.8879999999991117</v>
      </c>
      <c r="U269" s="235">
        <f t="shared" si="140"/>
        <v>1145.7652369680488</v>
      </c>
      <c r="V269" s="192">
        <v>0.03</v>
      </c>
      <c r="W269" s="234">
        <v>4.4439999999995559</v>
      </c>
      <c r="X269" s="228">
        <f>U269*(1+V269)/2</f>
        <v>590.06909703854512</v>
      </c>
      <c r="Y269" s="264">
        <f t="shared" si="142"/>
        <v>4976.7588933380121</v>
      </c>
      <c r="Z269" s="179"/>
      <c r="AC269" s="228"/>
      <c r="AD269" s="228"/>
      <c r="AE269" s="228"/>
      <c r="AF269" s="228"/>
      <c r="AG269" s="228"/>
      <c r="AH269" s="228"/>
      <c r="AI269" s="228"/>
      <c r="AJ269" s="228"/>
      <c r="AK269" s="228"/>
      <c r="AL269" s="228"/>
      <c r="AM269" s="228"/>
      <c r="AN269" s="228"/>
      <c r="AO269" s="228"/>
      <c r="AP269" s="228"/>
      <c r="AQ269" s="228"/>
      <c r="AR269" s="228"/>
      <c r="AS269" s="228"/>
      <c r="AT269" s="228"/>
      <c r="AU269" s="228"/>
      <c r="AV269" s="228"/>
      <c r="AW269" s="228"/>
      <c r="AX269" s="228"/>
      <c r="AY269" s="228"/>
      <c r="AZ269" s="228"/>
    </row>
    <row r="270" spans="1:52" ht="30" x14ac:dyDescent="0.25">
      <c r="A270">
        <v>3.1</v>
      </c>
      <c r="B270" s="40" t="s">
        <v>764</v>
      </c>
      <c r="C270" t="s">
        <v>761</v>
      </c>
      <c r="D270" s="202"/>
      <c r="E270" s="313" t="s">
        <v>100</v>
      </c>
      <c r="F270" t="s">
        <v>719</v>
      </c>
      <c r="G270" s="228">
        <v>114.53618058036265</v>
      </c>
      <c r="H270" s="234">
        <v>59.999999999994003</v>
      </c>
      <c r="I270" s="235">
        <f t="shared" si="136"/>
        <v>6872.1708348210723</v>
      </c>
      <c r="J270" s="192">
        <v>0.03</v>
      </c>
      <c r="K270" s="234">
        <v>79.999999999992013</v>
      </c>
      <c r="L270" s="235">
        <f t="shared" si="137"/>
        <v>9437.7812798209397</v>
      </c>
      <c r="M270" s="192">
        <v>0.03</v>
      </c>
      <c r="N270" s="234">
        <v>79.999999999992013</v>
      </c>
      <c r="O270" s="235">
        <f t="shared" si="138"/>
        <v>9720.9147182155684</v>
      </c>
      <c r="P270" s="192">
        <v>0.03</v>
      </c>
      <c r="Q270" s="234">
        <v>79.999999999992013</v>
      </c>
      <c r="R270" s="235">
        <f t="shared" si="139"/>
        <v>10012.542159762035</v>
      </c>
      <c r="S270" s="192">
        <v>0.03</v>
      </c>
      <c r="T270" s="234">
        <v>79.999999999992013</v>
      </c>
      <c r="U270" s="235">
        <f t="shared" si="140"/>
        <v>10312.918424554897</v>
      </c>
      <c r="V270" s="192">
        <v>0.03</v>
      </c>
      <c r="W270" s="234">
        <v>39.999999999996007</v>
      </c>
      <c r="X270" s="228">
        <f>U270*(1+V270)/2</f>
        <v>5311.152988645772</v>
      </c>
      <c r="Y270" s="264">
        <f t="shared" si="142"/>
        <v>51667.480405820286</v>
      </c>
      <c r="Z270" s="179"/>
      <c r="AC270" s="228"/>
      <c r="AD270" s="228"/>
      <c r="AE270" s="228"/>
      <c r="AF270" s="228"/>
      <c r="AG270" s="228"/>
      <c r="AH270" s="228"/>
      <c r="AI270" s="228"/>
      <c r="AJ270" s="228"/>
      <c r="AK270" s="228"/>
      <c r="AL270" s="228"/>
      <c r="AM270" s="228"/>
      <c r="AN270" s="228"/>
      <c r="AO270" s="228"/>
      <c r="AP270" s="228"/>
      <c r="AQ270" s="228"/>
      <c r="AR270" s="228"/>
      <c r="AS270" s="228"/>
      <c r="AT270" s="228"/>
      <c r="AU270" s="228"/>
      <c r="AV270" s="228"/>
      <c r="AW270" s="228"/>
      <c r="AX270" s="228"/>
      <c r="AY270" s="228"/>
      <c r="AZ270" s="228"/>
    </row>
    <row r="271" spans="1:52" ht="30" x14ac:dyDescent="0.25">
      <c r="A271">
        <v>3.1</v>
      </c>
      <c r="B271" s="40" t="s">
        <v>764</v>
      </c>
      <c r="C271" t="s">
        <v>762</v>
      </c>
      <c r="D271" s="202"/>
      <c r="E271" s="313" t="s">
        <v>100</v>
      </c>
      <c r="F271" t="s">
        <v>719</v>
      </c>
      <c r="G271" s="228">
        <v>104.12380052760241</v>
      </c>
      <c r="H271" s="234">
        <v>39.999999999996007</v>
      </c>
      <c r="I271" s="235">
        <f t="shared" si="136"/>
        <v>4164.9520211036806</v>
      </c>
      <c r="J271" s="192">
        <v>0.03</v>
      </c>
      <c r="K271" s="234">
        <v>79.999999999992013</v>
      </c>
      <c r="L271" s="235">
        <f t="shared" si="137"/>
        <v>8579.8011634735813</v>
      </c>
      <c r="M271" s="192">
        <v>0.03</v>
      </c>
      <c r="N271" s="234">
        <v>79.999999999992013</v>
      </c>
      <c r="O271" s="235">
        <f t="shared" si="138"/>
        <v>8837.195198377789</v>
      </c>
      <c r="P271" s="192">
        <v>0.03</v>
      </c>
      <c r="Q271" s="234">
        <v>79.999999999992013</v>
      </c>
      <c r="R271" s="235">
        <f t="shared" si="139"/>
        <v>9102.3110543291223</v>
      </c>
      <c r="S271" s="192">
        <v>0.03</v>
      </c>
      <c r="T271" s="234">
        <v>79.999999999992013</v>
      </c>
      <c r="U271" s="235">
        <f t="shared" si="140"/>
        <v>9375.3803859589971</v>
      </c>
      <c r="V271" s="192">
        <v>0.03</v>
      </c>
      <c r="W271" s="234">
        <v>39.999999999996007</v>
      </c>
      <c r="X271" s="228">
        <f>U271*(1+V271)/2</f>
        <v>4828.320898768884</v>
      </c>
      <c r="Y271" s="264">
        <f t="shared" si="142"/>
        <v>44887.960722012052</v>
      </c>
      <c r="Z271" s="179"/>
      <c r="AC271" s="228"/>
      <c r="AD271" s="228"/>
      <c r="AE271" s="228"/>
      <c r="AF271" s="228"/>
      <c r="AG271" s="228"/>
      <c r="AH271" s="228"/>
      <c r="AI271" s="228"/>
      <c r="AJ271" s="228"/>
      <c r="AK271" s="228"/>
      <c r="AL271" s="228"/>
      <c r="AM271" s="228"/>
      <c r="AN271" s="228"/>
      <c r="AO271" s="228"/>
      <c r="AP271" s="228"/>
      <c r="AQ271" s="228"/>
      <c r="AR271" s="228"/>
      <c r="AS271" s="228"/>
      <c r="AT271" s="228"/>
      <c r="AU271" s="228"/>
      <c r="AV271" s="228"/>
      <c r="AW271" s="228"/>
      <c r="AX271" s="228"/>
      <c r="AY271" s="228"/>
      <c r="AZ271" s="228"/>
    </row>
    <row r="272" spans="1:52" x14ac:dyDescent="0.25">
      <c r="A272">
        <v>3.1</v>
      </c>
      <c r="B272" s="40" t="s">
        <v>764</v>
      </c>
      <c r="C272" t="s">
        <v>724</v>
      </c>
      <c r="D272" s="202"/>
      <c r="E272" s="313" t="s">
        <v>370</v>
      </c>
      <c r="F272" t="s">
        <v>719</v>
      </c>
      <c r="G272" s="228">
        <v>156.92639796371139</v>
      </c>
      <c r="H272" s="234">
        <v>6.6659999999993333</v>
      </c>
      <c r="I272" s="235">
        <f t="shared" si="136"/>
        <v>1046.0713688259955</v>
      </c>
      <c r="J272" s="192">
        <v>0.03</v>
      </c>
      <c r="K272" s="234">
        <v>8.8879999999991117</v>
      </c>
      <c r="L272" s="235">
        <f t="shared" si="137"/>
        <v>1436.6046798543675</v>
      </c>
      <c r="M272" s="192">
        <v>0.03</v>
      </c>
      <c r="N272" s="234">
        <v>8.8879999999991117</v>
      </c>
      <c r="O272" s="235">
        <f t="shared" si="138"/>
        <v>1479.7028202499987</v>
      </c>
      <c r="P272" s="192">
        <v>0.03</v>
      </c>
      <c r="Q272" s="234">
        <v>8.8879999999991117</v>
      </c>
      <c r="R272" s="235">
        <f t="shared" si="139"/>
        <v>1524.0939048574987</v>
      </c>
      <c r="S272" s="192">
        <v>0.03</v>
      </c>
      <c r="T272" s="234">
        <v>8.8879999999991117</v>
      </c>
      <c r="U272" s="235">
        <f t="shared" si="140"/>
        <v>1569.8167220032237</v>
      </c>
      <c r="V272" s="192">
        <v>0.03</v>
      </c>
      <c r="W272" s="234">
        <v>0</v>
      </c>
      <c r="Y272" s="264">
        <f t="shared" si="142"/>
        <v>7056.2894957910839</v>
      </c>
      <c r="Z272" s="179"/>
      <c r="AC272" s="228"/>
      <c r="AD272" s="228"/>
      <c r="AE272" s="228"/>
      <c r="AF272" s="228"/>
      <c r="AG272" s="228"/>
      <c r="AH272" s="228"/>
      <c r="AI272" s="228"/>
      <c r="AJ272" s="228"/>
      <c r="AK272" s="228"/>
      <c r="AL272" s="228"/>
      <c r="AM272" s="228"/>
      <c r="AN272" s="228"/>
      <c r="AO272" s="228"/>
      <c r="AP272" s="228"/>
      <c r="AQ272" s="228"/>
      <c r="AR272" s="228"/>
      <c r="AS272" s="228"/>
      <c r="AT272" s="228"/>
      <c r="AU272" s="228"/>
      <c r="AV272" s="228"/>
      <c r="AW272" s="228"/>
      <c r="AX272" s="228"/>
      <c r="AY272" s="228"/>
      <c r="AZ272" s="228"/>
    </row>
    <row r="273" spans="1:52" ht="30" x14ac:dyDescent="0.25">
      <c r="A273">
        <v>3.1</v>
      </c>
      <c r="B273" s="40" t="s">
        <v>764</v>
      </c>
      <c r="C273" t="s">
        <v>725</v>
      </c>
      <c r="D273" s="202"/>
      <c r="E273" s="313" t="s">
        <v>100</v>
      </c>
      <c r="F273" t="s">
        <v>719</v>
      </c>
      <c r="G273" s="228">
        <v>114.53618058036265</v>
      </c>
      <c r="H273" s="234">
        <v>6.6659999999993333</v>
      </c>
      <c r="I273" s="235">
        <f t="shared" si="136"/>
        <v>763.49817974862106</v>
      </c>
      <c r="J273" s="192">
        <v>0.03</v>
      </c>
      <c r="K273" s="234">
        <v>8.8879999999991117</v>
      </c>
      <c r="L273" s="235">
        <f t="shared" si="137"/>
        <v>1048.5375001881064</v>
      </c>
      <c r="M273" s="192">
        <v>0.03</v>
      </c>
      <c r="N273" s="234">
        <v>8.8879999999991117</v>
      </c>
      <c r="O273" s="235">
        <f t="shared" si="138"/>
        <v>1079.9936251937495</v>
      </c>
      <c r="P273" s="192">
        <v>0.03</v>
      </c>
      <c r="Q273" s="234">
        <v>8.8879999999991117</v>
      </c>
      <c r="R273" s="235">
        <f t="shared" si="139"/>
        <v>1112.393433949562</v>
      </c>
      <c r="S273" s="192">
        <v>0.03</v>
      </c>
      <c r="T273" s="234">
        <v>8.8879999999991117</v>
      </c>
      <c r="U273" s="235">
        <f t="shared" si="140"/>
        <v>1145.7652369680488</v>
      </c>
      <c r="V273" s="192">
        <v>0.03</v>
      </c>
      <c r="W273" s="234">
        <v>4.4439999999995559</v>
      </c>
      <c r="X273" s="228">
        <f t="shared" ref="X273:X275" si="143">U273*(1+V273)/2</f>
        <v>590.06909703854512</v>
      </c>
      <c r="Y273" s="264">
        <f t="shared" si="142"/>
        <v>5740.2570730866328</v>
      </c>
      <c r="Z273" s="179"/>
      <c r="AC273" s="228"/>
      <c r="AD273" s="228"/>
      <c r="AE273" s="228"/>
      <c r="AF273" s="228"/>
      <c r="AG273" s="228"/>
      <c r="AH273" s="228"/>
      <c r="AI273" s="228"/>
      <c r="AJ273" s="228"/>
      <c r="AK273" s="228"/>
      <c r="AL273" s="228"/>
      <c r="AM273" s="228"/>
      <c r="AN273" s="228"/>
      <c r="AO273" s="228"/>
      <c r="AP273" s="228"/>
      <c r="AQ273" s="228"/>
      <c r="AR273" s="228"/>
      <c r="AS273" s="228"/>
      <c r="AT273" s="228"/>
      <c r="AU273" s="228"/>
      <c r="AV273" s="228"/>
      <c r="AW273" s="228"/>
      <c r="AX273" s="228"/>
      <c r="AY273" s="228"/>
      <c r="AZ273" s="228"/>
    </row>
    <row r="274" spans="1:52" ht="30" x14ac:dyDescent="0.25">
      <c r="A274">
        <v>3.1</v>
      </c>
      <c r="B274" s="40" t="s">
        <v>764</v>
      </c>
      <c r="C274" t="s">
        <v>726</v>
      </c>
      <c r="D274" s="202"/>
      <c r="E274" s="313" t="s">
        <v>100</v>
      </c>
      <c r="F274" t="s">
        <v>719</v>
      </c>
      <c r="G274" s="228">
        <v>65.831220731684198</v>
      </c>
      <c r="H274" s="234">
        <v>4.4439999999995567</v>
      </c>
      <c r="I274" s="235">
        <f>G274*H274*5</f>
        <v>1462.7697246578771</v>
      </c>
      <c r="J274" s="192">
        <v>0.03</v>
      </c>
      <c r="K274" s="234">
        <v>8.8879999999991135</v>
      </c>
      <c r="L274" s="235">
        <f t="shared" ref="L274" si="144">G274*(1+J274)*K274*5</f>
        <v>3013.3056327952268</v>
      </c>
      <c r="M274" s="192">
        <v>0.03</v>
      </c>
      <c r="N274" s="234">
        <v>8.8879999999991135</v>
      </c>
      <c r="O274" s="235">
        <f t="shared" si="138"/>
        <v>3103.7048017790835</v>
      </c>
      <c r="P274" s="192">
        <v>0.03</v>
      </c>
      <c r="Q274" s="234">
        <v>8.8879999999991135</v>
      </c>
      <c r="R274" s="235">
        <f t="shared" si="139"/>
        <v>3196.8159458324562</v>
      </c>
      <c r="S274" s="192">
        <v>0.03</v>
      </c>
      <c r="T274" s="234">
        <v>8.8879999999991135</v>
      </c>
      <c r="U274" s="235">
        <f t="shared" si="140"/>
        <v>3292.7204242074299</v>
      </c>
      <c r="V274" s="192">
        <v>0.03</v>
      </c>
      <c r="W274" s="234">
        <v>4.4439999999995567</v>
      </c>
      <c r="X274" s="228">
        <f t="shared" si="143"/>
        <v>1695.7510184668265</v>
      </c>
      <c r="Y274" s="264">
        <f t="shared" si="142"/>
        <v>15765.0675477389</v>
      </c>
      <c r="Z274" s="179"/>
      <c r="AC274" s="228"/>
      <c r="AD274" s="228"/>
      <c r="AE274" s="228"/>
      <c r="AF274" s="228"/>
      <c r="AG274" s="228"/>
      <c r="AH274" s="228"/>
      <c r="AI274" s="228"/>
      <c r="AJ274" s="228"/>
      <c r="AK274" s="228"/>
      <c r="AL274" s="228"/>
      <c r="AM274" s="228"/>
      <c r="AN274" s="228"/>
      <c r="AO274" s="228"/>
      <c r="AP274" s="228"/>
      <c r="AQ274" s="228"/>
      <c r="AR274" s="228"/>
      <c r="AS274" s="228"/>
      <c r="AT274" s="228"/>
      <c r="AU274" s="228"/>
      <c r="AV274" s="228"/>
      <c r="AW274" s="228"/>
      <c r="AX274" s="228"/>
      <c r="AY274" s="228"/>
      <c r="AZ274" s="228"/>
    </row>
    <row r="275" spans="1:52" ht="30" x14ac:dyDescent="0.25">
      <c r="A275">
        <v>3.1</v>
      </c>
      <c r="B275" s="40" t="s">
        <v>764</v>
      </c>
      <c r="C275" t="s">
        <v>727</v>
      </c>
      <c r="D275" s="202"/>
      <c r="E275" s="313" t="s">
        <v>100</v>
      </c>
      <c r="F275" t="s">
        <v>719</v>
      </c>
      <c r="G275" s="228">
        <v>54.214002090893388</v>
      </c>
      <c r="H275" s="234">
        <v>4.4439999999995559</v>
      </c>
      <c r="I275" s="235">
        <f>G275*H275*16</f>
        <v>3854.8324046704984</v>
      </c>
      <c r="J275" s="192">
        <v>0.03</v>
      </c>
      <c r="K275" s="234">
        <v>8.8879999999991117</v>
      </c>
      <c r="L275" s="235">
        <f>G275*(1+J275)*K275*16</f>
        <v>7940.9547536212258</v>
      </c>
      <c r="M275" s="192">
        <v>0.03</v>
      </c>
      <c r="N275" s="234">
        <v>8.8879999999991117</v>
      </c>
      <c r="O275" s="235">
        <f t="shared" si="138"/>
        <v>8179.1833962298624</v>
      </c>
      <c r="P275" s="192">
        <v>0.03</v>
      </c>
      <c r="Q275" s="234">
        <v>8.8879999999991117</v>
      </c>
      <c r="R275" s="235">
        <f t="shared" si="139"/>
        <v>8424.5588981167584</v>
      </c>
      <c r="S275" s="192">
        <v>0.03</v>
      </c>
      <c r="T275" s="234">
        <v>8.8879999999991117</v>
      </c>
      <c r="U275" s="235">
        <f t="shared" si="140"/>
        <v>8677.2956650602609</v>
      </c>
      <c r="V275" s="192">
        <v>0.03</v>
      </c>
      <c r="W275" s="234">
        <v>4.4439999999995559</v>
      </c>
      <c r="X275" s="228">
        <f t="shared" si="143"/>
        <v>4468.8072675060348</v>
      </c>
      <c r="Y275" s="264">
        <f t="shared" si="142"/>
        <v>41545.632385204641</v>
      </c>
      <c r="Z275" s="179"/>
      <c r="AC275" s="228"/>
      <c r="AD275" s="228"/>
      <c r="AE275" s="228"/>
      <c r="AF275" s="228"/>
      <c r="AG275" s="228"/>
      <c r="AH275" s="228"/>
      <c r="AI275" s="228"/>
      <c r="AJ275" s="228"/>
      <c r="AK275" s="228"/>
      <c r="AL275" s="228"/>
      <c r="AM275" s="228"/>
      <c r="AN275" s="228"/>
      <c r="AO275" s="228"/>
      <c r="AP275" s="228"/>
      <c r="AQ275" s="228"/>
      <c r="AR275" s="228"/>
      <c r="AS275" s="228"/>
      <c r="AT275" s="228"/>
      <c r="AU275" s="228"/>
      <c r="AV275" s="228"/>
      <c r="AW275" s="228"/>
      <c r="AX275" s="228"/>
      <c r="AY275" s="228"/>
      <c r="AZ275" s="228"/>
    </row>
    <row r="276" spans="1:52" s="179" customFormat="1" x14ac:dyDescent="0.25">
      <c r="A276" s="193">
        <v>3.1</v>
      </c>
      <c r="B276" s="195" t="s">
        <v>764</v>
      </c>
      <c r="C276" s="193" t="s">
        <v>305</v>
      </c>
      <c r="D276" s="193" t="s">
        <v>301</v>
      </c>
      <c r="E276" s="194"/>
      <c r="F276" s="193"/>
      <c r="G276" s="236"/>
      <c r="H276" s="236">
        <f>SUM(H265:H275)</f>
        <v>151.10599999998581</v>
      </c>
      <c r="I276" s="238">
        <f>SUM(I265:I275)</f>
        <v>27165.660343927779</v>
      </c>
      <c r="J276" s="196"/>
      <c r="K276" s="236">
        <f>SUM(K265:K275)</f>
        <v>239.99199999997609</v>
      </c>
      <c r="L276" s="238">
        <f>SUM(L265:L275)</f>
        <v>44140.644705415412</v>
      </c>
      <c r="M276" s="196"/>
      <c r="N276" s="236">
        <f>SUM(N265:N275)</f>
        <v>239.99199999997609</v>
      </c>
      <c r="O276" s="238">
        <f>SUM(O265:O275)</f>
        <v>45464.864046577866</v>
      </c>
      <c r="P276" s="196"/>
      <c r="Q276" s="236">
        <f>SUM(Q265:Q275)</f>
        <v>239.99199999997609</v>
      </c>
      <c r="R276" s="238">
        <f>SUM(R265:R275)</f>
        <v>46828.809967975212</v>
      </c>
      <c r="S276" s="196"/>
      <c r="T276" s="236">
        <f>SUM(T265:T275)</f>
        <v>239.99199999997609</v>
      </c>
      <c r="U276" s="238">
        <f>SUM(U265:U275)</f>
        <v>48233.674267014474</v>
      </c>
      <c r="V276" s="196"/>
      <c r="W276" s="236">
        <f>SUM(W265:W275)</f>
        <v>133.3279999999867</v>
      </c>
      <c r="X276" s="238">
        <f>SUM(X265:X275)</f>
        <v>30579.602903896972</v>
      </c>
      <c r="Y276" s="265">
        <f t="shared" si="142"/>
        <v>242413.25623480775</v>
      </c>
      <c r="AA276" s="240"/>
      <c r="AB276" s="228"/>
      <c r="AC276" s="228"/>
      <c r="AD276" s="228"/>
      <c r="AE276" s="228"/>
      <c r="AF276" s="228"/>
      <c r="AG276" s="228"/>
      <c r="AH276" s="228"/>
      <c r="AI276" s="228"/>
      <c r="AJ276" s="228"/>
      <c r="AK276" s="228"/>
      <c r="AL276" s="228"/>
      <c r="AM276" s="228"/>
      <c r="AN276" s="228"/>
      <c r="AO276" s="228"/>
      <c r="AP276" s="228"/>
      <c r="AQ276" s="228"/>
      <c r="AR276" s="228"/>
      <c r="AS276" s="228"/>
      <c r="AT276" s="228"/>
      <c r="AU276" s="228"/>
      <c r="AV276" s="228"/>
      <c r="AW276" s="228"/>
      <c r="AX276" s="228"/>
      <c r="AY276" s="228"/>
      <c r="AZ276" s="228"/>
    </row>
    <row r="277" spans="1:52" s="179" customFormat="1" ht="15.75" thickBot="1" x14ac:dyDescent="0.3">
      <c r="A277" s="197">
        <v>3.1</v>
      </c>
      <c r="B277" s="299" t="s">
        <v>765</v>
      </c>
      <c r="C277" s="197"/>
      <c r="D277" s="197"/>
      <c r="E277" s="198"/>
      <c r="F277" s="197"/>
      <c r="G277" s="300"/>
      <c r="H277" s="301">
        <f>H252+H264+H276</f>
        <v>453.31799999995746</v>
      </c>
      <c r="I277" s="301">
        <f>I252+I264+I276</f>
        <v>81496.981031783333</v>
      </c>
      <c r="J277" s="302"/>
      <c r="K277" s="301">
        <f t="shared" ref="K277:L277" si="145">K252+K264+K276</f>
        <v>719.97599999992826</v>
      </c>
      <c r="L277" s="301">
        <f t="shared" si="145"/>
        <v>132421.93411624624</v>
      </c>
      <c r="M277" s="302"/>
      <c r="N277" s="301">
        <f t="shared" ref="N277:O277" si="146">N252+N264+N276</f>
        <v>719.97599999992826</v>
      </c>
      <c r="O277" s="301">
        <f t="shared" si="146"/>
        <v>136394.59213973361</v>
      </c>
      <c r="P277" s="302"/>
      <c r="Q277" s="301">
        <f t="shared" ref="Q277:R277" si="147">Q252+Q264+Q276</f>
        <v>719.97599999992826</v>
      </c>
      <c r="R277" s="301">
        <f t="shared" si="147"/>
        <v>140486.42990392563</v>
      </c>
      <c r="S277" s="302"/>
      <c r="T277" s="301">
        <f t="shared" ref="T277:U277" si="148">T252+T264+T276</f>
        <v>719.97599999992826</v>
      </c>
      <c r="U277" s="301">
        <f t="shared" si="148"/>
        <v>144701.02280104341</v>
      </c>
      <c r="V277" s="302"/>
      <c r="W277" s="301">
        <f t="shared" ref="W277:X277" si="149">W252+W264+W276</f>
        <v>399.98399999996013</v>
      </c>
      <c r="X277" s="301">
        <f t="shared" si="149"/>
        <v>91738.808711690916</v>
      </c>
      <c r="Y277" s="303">
        <f t="shared" si="125"/>
        <v>727239.7687044231</v>
      </c>
      <c r="AA277" s="298"/>
      <c r="AB277" s="228"/>
      <c r="AC277" s="228"/>
      <c r="AD277" s="228"/>
      <c r="AE277" s="228"/>
      <c r="AF277" s="228"/>
      <c r="AG277" s="228"/>
      <c r="AH277" s="228"/>
      <c r="AI277" s="228"/>
      <c r="AJ277" s="228"/>
      <c r="AK277" s="228"/>
      <c r="AL277" s="228"/>
      <c r="AM277" s="228"/>
      <c r="AN277" s="228"/>
      <c r="AO277" s="228"/>
      <c r="AP277" s="228"/>
      <c r="AQ277" s="228"/>
      <c r="AR277" s="228"/>
      <c r="AS277" s="228"/>
      <c r="AT277" s="228"/>
      <c r="AU277" s="228"/>
      <c r="AV277" s="228"/>
      <c r="AW277" s="228"/>
      <c r="AX277" s="228"/>
      <c r="AY277" s="228"/>
      <c r="AZ277" s="228"/>
    </row>
    <row r="278" spans="1:52" x14ac:dyDescent="0.25">
      <c r="A278">
        <v>3.2</v>
      </c>
      <c r="B278" s="40" t="s">
        <v>766</v>
      </c>
      <c r="C278" t="s">
        <v>718</v>
      </c>
      <c r="D278" s="217"/>
      <c r="E278" s="191" t="s">
        <v>370</v>
      </c>
      <c r="F278" t="s">
        <v>719</v>
      </c>
      <c r="G278" s="228">
        <v>261.58776417377965</v>
      </c>
      <c r="H278" s="234">
        <v>9.9990000000000006</v>
      </c>
      <c r="I278" s="235">
        <f t="shared" ref="I278:I284" si="150">G278*H278</f>
        <v>2615.6160539736229</v>
      </c>
      <c r="J278" s="192">
        <v>0.03</v>
      </c>
      <c r="K278" s="234">
        <v>13.332000000000003</v>
      </c>
      <c r="L278" s="235">
        <f t="shared" ref="L278:L284" si="151">G278*(1+J278)*K278</f>
        <v>3592.1127141237762</v>
      </c>
      <c r="M278" s="192">
        <v>0.03</v>
      </c>
      <c r="N278" s="234">
        <v>13.332000000000003</v>
      </c>
      <c r="O278" s="235">
        <f t="shared" ref="O278:O286" si="152">L278*(1+M278)</f>
        <v>3699.8760955474895</v>
      </c>
      <c r="P278" s="192">
        <v>0.03</v>
      </c>
      <c r="Q278" s="234">
        <v>13.332000000000003</v>
      </c>
      <c r="R278" s="235">
        <f t="shared" ref="R278:R286" si="153">O278*(1+P278)</f>
        <v>3810.8723784139142</v>
      </c>
      <c r="S278" s="192">
        <v>0.03</v>
      </c>
      <c r="T278" s="234">
        <v>13.332000000000003</v>
      </c>
      <c r="U278" s="235">
        <f t="shared" ref="U278:U286" si="154">R278*(1+S278)</f>
        <v>3925.1985497663318</v>
      </c>
      <c r="V278" s="192">
        <v>0.03</v>
      </c>
      <c r="W278" s="234">
        <v>13.332000000000003</v>
      </c>
      <c r="X278" s="228">
        <f t="shared" ref="X278:X281" si="155">U278*(1+V278)</f>
        <v>4042.954506259322</v>
      </c>
      <c r="Y278" s="264">
        <f t="shared" si="125"/>
        <v>21686.630298084456</v>
      </c>
      <c r="Z278" s="179"/>
      <c r="AC278" s="228"/>
      <c r="AD278" s="228"/>
      <c r="AE278" s="228"/>
      <c r="AF278" s="228"/>
      <c r="AG278" s="228"/>
      <c r="AH278" s="228"/>
      <c r="AI278" s="228"/>
      <c r="AJ278" s="228"/>
      <c r="AK278" s="228"/>
      <c r="AL278" s="228"/>
      <c r="AM278" s="228"/>
      <c r="AN278" s="228"/>
      <c r="AO278" s="228"/>
      <c r="AP278" s="228"/>
      <c r="AQ278" s="228"/>
      <c r="AR278" s="228"/>
      <c r="AS278" s="228"/>
      <c r="AT278" s="228"/>
      <c r="AU278" s="228"/>
      <c r="AV278" s="228"/>
      <c r="AW278" s="228"/>
      <c r="AX278" s="228"/>
      <c r="AY278" s="228"/>
      <c r="AZ278" s="228"/>
    </row>
    <row r="279" spans="1:52" x14ac:dyDescent="0.25">
      <c r="A279">
        <v>3.2</v>
      </c>
      <c r="B279" s="40" t="s">
        <v>766</v>
      </c>
      <c r="C279" t="s">
        <v>720</v>
      </c>
      <c r="D279" s="217"/>
      <c r="E279" s="191" t="s">
        <v>370</v>
      </c>
      <c r="F279" t="s">
        <v>719</v>
      </c>
      <c r="G279" s="228">
        <v>136.86423640486103</v>
      </c>
      <c r="H279" s="234">
        <v>9.9990000000000006</v>
      </c>
      <c r="I279" s="235">
        <f t="shared" si="150"/>
        <v>1368.5054998122055</v>
      </c>
      <c r="J279" s="192">
        <v>0.03</v>
      </c>
      <c r="K279" s="234">
        <v>13.332000000000003</v>
      </c>
      <c r="L279" s="235">
        <f t="shared" si="151"/>
        <v>1879.4142197420958</v>
      </c>
      <c r="M279" s="192">
        <v>0.03</v>
      </c>
      <c r="N279" s="234">
        <v>13.332000000000003</v>
      </c>
      <c r="O279" s="235">
        <f t="shared" si="152"/>
        <v>1935.7966463343587</v>
      </c>
      <c r="P279" s="192">
        <v>0.03</v>
      </c>
      <c r="Q279" s="234">
        <v>13.332000000000003</v>
      </c>
      <c r="R279" s="235">
        <f t="shared" si="153"/>
        <v>1993.8705457243896</v>
      </c>
      <c r="S279" s="192">
        <v>0.03</v>
      </c>
      <c r="T279" s="234">
        <v>13.332000000000003</v>
      </c>
      <c r="U279" s="235">
        <f t="shared" si="154"/>
        <v>2053.6866620961214</v>
      </c>
      <c r="V279" s="192">
        <v>0.03</v>
      </c>
      <c r="W279" s="234">
        <v>13.332000000000003</v>
      </c>
      <c r="X279" s="228">
        <f t="shared" si="155"/>
        <v>2115.297261959005</v>
      </c>
      <c r="Y279" s="264">
        <f t="shared" si="125"/>
        <v>11346.570835668177</v>
      </c>
      <c r="Z279" s="179"/>
      <c r="AC279" s="228"/>
      <c r="AD279" s="228"/>
      <c r="AE279" s="228"/>
      <c r="AF279" s="228"/>
      <c r="AG279" s="228"/>
      <c r="AH279" s="228"/>
      <c r="AI279" s="228"/>
      <c r="AJ279" s="228"/>
      <c r="AK279" s="228"/>
      <c r="AL279" s="228"/>
      <c r="AM279" s="228"/>
      <c r="AN279" s="228"/>
      <c r="AO279" s="228"/>
      <c r="AP279" s="228"/>
      <c r="AQ279" s="228"/>
      <c r="AR279" s="228"/>
      <c r="AS279" s="228"/>
      <c r="AT279" s="228"/>
      <c r="AU279" s="228"/>
      <c r="AV279" s="228"/>
      <c r="AW279" s="228"/>
      <c r="AX279" s="228"/>
      <c r="AY279" s="228"/>
      <c r="AZ279" s="228"/>
    </row>
    <row r="280" spans="1:52" x14ac:dyDescent="0.25">
      <c r="A280">
        <v>3.2</v>
      </c>
      <c r="B280" s="40" t="s">
        <v>766</v>
      </c>
      <c r="C280" t="s">
        <v>721</v>
      </c>
      <c r="D280" s="217"/>
      <c r="E280" s="191" t="s">
        <v>370</v>
      </c>
      <c r="F280" t="s">
        <v>719</v>
      </c>
      <c r="G280" s="228">
        <v>634.3424778809258</v>
      </c>
      <c r="H280" s="234">
        <v>9.9990000000000006</v>
      </c>
      <c r="I280" s="235">
        <f t="shared" si="150"/>
        <v>6342.7904363313774</v>
      </c>
      <c r="J280" s="192">
        <v>0.03</v>
      </c>
      <c r="K280" s="234">
        <v>13.332000000000003</v>
      </c>
      <c r="L280" s="235">
        <f t="shared" si="151"/>
        <v>8710.7655325617598</v>
      </c>
      <c r="M280" s="192">
        <v>0.03</v>
      </c>
      <c r="N280" s="234">
        <v>13.332000000000003</v>
      </c>
      <c r="O280" s="235">
        <f t="shared" si="152"/>
        <v>8972.0884985386128</v>
      </c>
      <c r="P280" s="192">
        <v>0.03</v>
      </c>
      <c r="Q280" s="234">
        <v>13.332000000000003</v>
      </c>
      <c r="R280" s="235">
        <f t="shared" si="153"/>
        <v>9241.2511534947716</v>
      </c>
      <c r="S280" s="192">
        <v>0.03</v>
      </c>
      <c r="T280" s="234">
        <v>13.332000000000003</v>
      </c>
      <c r="U280" s="235">
        <f t="shared" si="154"/>
        <v>9518.4886880996146</v>
      </c>
      <c r="V280" s="192">
        <v>0.03</v>
      </c>
      <c r="W280" s="234">
        <v>13.332000000000003</v>
      </c>
      <c r="X280" s="228">
        <f t="shared" si="155"/>
        <v>9804.0433487426035</v>
      </c>
      <c r="Y280" s="264">
        <f t="shared" si="125"/>
        <v>52589.427657768741</v>
      </c>
      <c r="Z280" s="179"/>
      <c r="AC280" s="228"/>
      <c r="AD280" s="228"/>
      <c r="AE280" s="228"/>
      <c r="AF280" s="228"/>
      <c r="AG280" s="228"/>
      <c r="AH280" s="228"/>
      <c r="AI280" s="228"/>
      <c r="AJ280" s="228"/>
      <c r="AK280" s="228"/>
      <c r="AL280" s="228"/>
      <c r="AM280" s="228"/>
      <c r="AN280" s="228"/>
      <c r="AO280" s="228"/>
      <c r="AP280" s="228"/>
      <c r="AQ280" s="228"/>
      <c r="AR280" s="228"/>
      <c r="AS280" s="228"/>
      <c r="AT280" s="228"/>
      <c r="AU280" s="228"/>
      <c r="AV280" s="228"/>
      <c r="AW280" s="228"/>
      <c r="AX280" s="228"/>
      <c r="AY280" s="228"/>
      <c r="AZ280" s="228"/>
    </row>
    <row r="281" spans="1:52" x14ac:dyDescent="0.25">
      <c r="A281">
        <v>3.2</v>
      </c>
      <c r="B281" s="40" t="s">
        <v>766</v>
      </c>
      <c r="C281" t="s">
        <v>722</v>
      </c>
      <c r="D281" s="218"/>
      <c r="E281" s="191" t="s">
        <v>370</v>
      </c>
      <c r="F281" t="s">
        <v>719</v>
      </c>
      <c r="G281" s="228">
        <v>238.15907028456934</v>
      </c>
      <c r="H281" s="234">
        <v>13.332000000000003</v>
      </c>
      <c r="I281" s="235">
        <f t="shared" si="150"/>
        <v>3175.136725033879</v>
      </c>
      <c r="J281" s="192">
        <v>0.03</v>
      </c>
      <c r="K281" s="234">
        <v>13.332000000000003</v>
      </c>
      <c r="L281" s="235">
        <f t="shared" si="151"/>
        <v>3270.3908267848956</v>
      </c>
      <c r="M281" s="192">
        <v>0.03</v>
      </c>
      <c r="N281" s="234">
        <v>13.332000000000003</v>
      </c>
      <c r="O281" s="235">
        <f t="shared" si="152"/>
        <v>3368.5025515884427</v>
      </c>
      <c r="P281" s="192">
        <v>0.03</v>
      </c>
      <c r="Q281" s="234">
        <v>13.332000000000003</v>
      </c>
      <c r="R281" s="235">
        <f t="shared" si="153"/>
        <v>3469.5576281360959</v>
      </c>
      <c r="S281" s="192">
        <v>0.03</v>
      </c>
      <c r="T281" s="234">
        <v>13.332000000000003</v>
      </c>
      <c r="U281" s="235">
        <f t="shared" si="154"/>
        <v>3573.6443569801791</v>
      </c>
      <c r="V281" s="192">
        <v>0.03</v>
      </c>
      <c r="W281" s="234">
        <v>13.332000000000003</v>
      </c>
      <c r="X281" s="228">
        <f t="shared" si="155"/>
        <v>3680.8536876895846</v>
      </c>
      <c r="Y281" s="264">
        <f t="shared" si="125"/>
        <v>20538.085776213076</v>
      </c>
      <c r="Z281" s="179"/>
      <c r="AC281" s="228"/>
      <c r="AD281" s="228"/>
      <c r="AE281" s="228"/>
      <c r="AF281" s="228"/>
      <c r="AG281" s="228"/>
      <c r="AH281" s="228"/>
      <c r="AI281" s="228"/>
      <c r="AJ281" s="228"/>
      <c r="AK281" s="228"/>
      <c r="AL281" s="228"/>
      <c r="AM281" s="228"/>
      <c r="AN281" s="228"/>
      <c r="AO281" s="228"/>
      <c r="AP281" s="228"/>
      <c r="AQ281" s="228"/>
      <c r="AR281" s="228"/>
      <c r="AS281" s="228"/>
      <c r="AT281" s="228"/>
      <c r="AU281" s="228"/>
      <c r="AV281" s="228"/>
      <c r="AW281" s="228"/>
      <c r="AX281" s="228"/>
      <c r="AY281" s="228"/>
      <c r="AZ281" s="228"/>
    </row>
    <row r="282" spans="1:52" x14ac:dyDescent="0.25">
      <c r="A282">
        <v>3.2</v>
      </c>
      <c r="B282" s="40" t="s">
        <v>766</v>
      </c>
      <c r="C282" t="s">
        <v>723</v>
      </c>
      <c r="D282" s="202"/>
      <c r="E282" s="191" t="s">
        <v>370</v>
      </c>
      <c r="F282" t="s">
        <v>719</v>
      </c>
      <c r="G282" s="228">
        <v>114.53618058036265</v>
      </c>
      <c r="H282" s="234"/>
      <c r="I282" s="235">
        <f t="shared" si="150"/>
        <v>0</v>
      </c>
      <c r="J282" s="192">
        <v>0.03</v>
      </c>
      <c r="K282" s="234">
        <v>13.332000000000003</v>
      </c>
      <c r="L282" s="235">
        <f t="shared" si="151"/>
        <v>1572.806250282317</v>
      </c>
      <c r="M282" s="192">
        <v>0.03</v>
      </c>
      <c r="N282" s="234">
        <v>13.332000000000003</v>
      </c>
      <c r="O282" s="235">
        <f t="shared" si="152"/>
        <v>1619.9904377907865</v>
      </c>
      <c r="P282" s="192">
        <v>0.03</v>
      </c>
      <c r="Q282" s="234">
        <v>13.332000000000003</v>
      </c>
      <c r="R282" s="235">
        <f t="shared" si="153"/>
        <v>1668.59015092451</v>
      </c>
      <c r="S282" s="192">
        <v>0.03</v>
      </c>
      <c r="T282" s="234">
        <v>13.332000000000003</v>
      </c>
      <c r="U282" s="235">
        <f t="shared" si="154"/>
        <v>1718.6478554522453</v>
      </c>
      <c r="V282" s="192">
        <v>0.03</v>
      </c>
      <c r="W282" s="234">
        <v>6.6660000000000013</v>
      </c>
      <c r="X282" s="228">
        <f t="shared" ref="X282" si="156">U282*(1+V282)/2</f>
        <v>885.10364555790636</v>
      </c>
      <c r="Y282" s="264">
        <f t="shared" si="125"/>
        <v>7465.1383400077657</v>
      </c>
      <c r="Z282" s="179"/>
      <c r="AC282" s="228"/>
      <c r="AD282" s="228"/>
      <c r="AE282" s="228"/>
      <c r="AF282" s="228"/>
      <c r="AG282" s="228"/>
      <c r="AH282" s="228"/>
      <c r="AI282" s="228"/>
      <c r="AJ282" s="228"/>
      <c r="AK282" s="228"/>
      <c r="AL282" s="228"/>
      <c r="AM282" s="228"/>
      <c r="AN282" s="228"/>
      <c r="AO282" s="228"/>
      <c r="AP282" s="228"/>
      <c r="AQ282" s="228"/>
      <c r="AR282" s="228"/>
      <c r="AS282" s="228"/>
      <c r="AT282" s="228"/>
      <c r="AU282" s="228"/>
      <c r="AV282" s="228"/>
      <c r="AW282" s="228"/>
      <c r="AX282" s="228"/>
      <c r="AY282" s="228"/>
      <c r="AZ282" s="228"/>
    </row>
    <row r="283" spans="1:52" x14ac:dyDescent="0.25">
      <c r="A283">
        <v>3.2</v>
      </c>
      <c r="B283" s="40" t="s">
        <v>766</v>
      </c>
      <c r="C283" t="s">
        <v>724</v>
      </c>
      <c r="D283" s="202"/>
      <c r="E283" s="191" t="s">
        <v>370</v>
      </c>
      <c r="F283" t="s">
        <v>719</v>
      </c>
      <c r="G283" s="228">
        <v>156.92639796371139</v>
      </c>
      <c r="H283" s="234">
        <v>9.9990000000000006</v>
      </c>
      <c r="I283" s="235">
        <f t="shared" si="150"/>
        <v>1569.1070532391502</v>
      </c>
      <c r="J283" s="192">
        <v>0.03</v>
      </c>
      <c r="K283" s="234">
        <v>13.332000000000003</v>
      </c>
      <c r="L283" s="235">
        <f t="shared" si="151"/>
        <v>2154.9070197817668</v>
      </c>
      <c r="M283" s="192">
        <v>0.03</v>
      </c>
      <c r="N283" s="234">
        <v>13.332000000000003</v>
      </c>
      <c r="O283" s="235">
        <f t="shared" si="152"/>
        <v>2219.55423037522</v>
      </c>
      <c r="P283" s="192">
        <v>0.03</v>
      </c>
      <c r="Q283" s="234">
        <v>13.332000000000003</v>
      </c>
      <c r="R283" s="235">
        <f t="shared" si="153"/>
        <v>2286.1408572864766</v>
      </c>
      <c r="S283" s="192">
        <v>0.03</v>
      </c>
      <c r="T283" s="234">
        <v>13.332000000000003</v>
      </c>
      <c r="U283" s="235">
        <f t="shared" si="154"/>
        <v>2354.7250830050712</v>
      </c>
      <c r="V283" s="192">
        <v>0.03</v>
      </c>
      <c r="W283" s="234">
        <v>0</v>
      </c>
      <c r="Y283" s="264">
        <f t="shared" si="125"/>
        <v>10584.434243687685</v>
      </c>
      <c r="Z283" s="179"/>
      <c r="AC283" s="228"/>
      <c r="AD283" s="228"/>
      <c r="AE283" s="228"/>
      <c r="AF283" s="228"/>
      <c r="AG283" s="228"/>
      <c r="AH283" s="228"/>
      <c r="AI283" s="228"/>
      <c r="AJ283" s="228"/>
      <c r="AK283" s="228"/>
      <c r="AL283" s="228"/>
      <c r="AM283" s="228"/>
      <c r="AN283" s="228"/>
      <c r="AO283" s="228"/>
      <c r="AP283" s="228"/>
      <c r="AQ283" s="228"/>
      <c r="AR283" s="228"/>
      <c r="AS283" s="228"/>
      <c r="AT283" s="228"/>
      <c r="AU283" s="228"/>
      <c r="AV283" s="228"/>
      <c r="AW283" s="228"/>
      <c r="AX283" s="228"/>
      <c r="AY283" s="228"/>
      <c r="AZ283" s="228"/>
    </row>
    <row r="284" spans="1:52" ht="30" x14ac:dyDescent="0.25">
      <c r="A284">
        <v>3.2</v>
      </c>
      <c r="B284" s="40" t="s">
        <v>766</v>
      </c>
      <c r="C284" t="s">
        <v>725</v>
      </c>
      <c r="D284" s="202"/>
      <c r="E284" s="313" t="s">
        <v>100</v>
      </c>
      <c r="F284" t="s">
        <v>719</v>
      </c>
      <c r="G284" s="228">
        <v>114.53618058036265</v>
      </c>
      <c r="H284" s="234">
        <v>9.9990000000000006</v>
      </c>
      <c r="I284" s="235">
        <f t="shared" si="150"/>
        <v>1145.2472696230463</v>
      </c>
      <c r="J284" s="192">
        <v>0.03</v>
      </c>
      <c r="K284" s="234">
        <v>13.332000000000003</v>
      </c>
      <c r="L284" s="235">
        <f t="shared" si="151"/>
        <v>1572.806250282317</v>
      </c>
      <c r="M284" s="192">
        <v>0.03</v>
      </c>
      <c r="N284" s="234">
        <v>13.332000000000003</v>
      </c>
      <c r="O284" s="235">
        <f t="shared" si="152"/>
        <v>1619.9904377907865</v>
      </c>
      <c r="P284" s="192">
        <v>0.03</v>
      </c>
      <c r="Q284" s="234">
        <v>13.332000000000003</v>
      </c>
      <c r="R284" s="235">
        <f t="shared" si="153"/>
        <v>1668.59015092451</v>
      </c>
      <c r="S284" s="192">
        <v>0.03</v>
      </c>
      <c r="T284" s="234">
        <v>13.332000000000003</v>
      </c>
      <c r="U284" s="235">
        <f t="shared" si="154"/>
        <v>1718.6478554522453</v>
      </c>
      <c r="V284" s="192">
        <v>0.03</v>
      </c>
      <c r="W284" s="234">
        <v>6.6660000000000013</v>
      </c>
      <c r="X284" s="228">
        <f t="shared" ref="X284:X286" si="157">U284*(1+V284)/2</f>
        <v>885.10364555790636</v>
      </c>
      <c r="Y284" s="264">
        <f t="shared" si="125"/>
        <v>8610.3856096308118</v>
      </c>
      <c r="Z284" s="179"/>
      <c r="AC284" s="228"/>
      <c r="AD284" s="228"/>
      <c r="AE284" s="228"/>
      <c r="AF284" s="228"/>
      <c r="AG284" s="228"/>
      <c r="AH284" s="228"/>
      <c r="AI284" s="228"/>
      <c r="AJ284" s="228"/>
      <c r="AK284" s="228"/>
      <c r="AL284" s="228"/>
      <c r="AM284" s="228"/>
      <c r="AN284" s="228"/>
      <c r="AO284" s="228"/>
      <c r="AP284" s="228"/>
      <c r="AQ284" s="228"/>
      <c r="AR284" s="228"/>
      <c r="AS284" s="228"/>
      <c r="AT284" s="228"/>
      <c r="AU284" s="228"/>
      <c r="AV284" s="228"/>
      <c r="AW284" s="228"/>
      <c r="AX284" s="228"/>
      <c r="AY284" s="228"/>
      <c r="AZ284" s="228"/>
    </row>
    <row r="285" spans="1:52" ht="30" x14ac:dyDescent="0.25">
      <c r="A285">
        <v>3.2</v>
      </c>
      <c r="B285" s="40" t="s">
        <v>766</v>
      </c>
      <c r="C285" t="s">
        <v>726</v>
      </c>
      <c r="D285" s="202"/>
      <c r="E285" s="313" t="s">
        <v>100</v>
      </c>
      <c r="F285" t="s">
        <v>719</v>
      </c>
      <c r="G285" s="228">
        <v>65.831220731684198</v>
      </c>
      <c r="H285" s="234">
        <v>6.6660000000000013</v>
      </c>
      <c r="I285" s="235">
        <f>G285*H285*5</f>
        <v>2194.1545869870347</v>
      </c>
      <c r="J285" s="192">
        <v>0.03</v>
      </c>
      <c r="K285" s="234">
        <v>13.332000000000003</v>
      </c>
      <c r="L285" s="235">
        <f t="shared" ref="L285" si="158">G285*(1+J285)*K285*5</f>
        <v>4519.9584491932919</v>
      </c>
      <c r="M285" s="192">
        <v>0.03</v>
      </c>
      <c r="N285" s="234">
        <v>13.332000000000003</v>
      </c>
      <c r="O285" s="235">
        <f t="shared" si="152"/>
        <v>4655.5572026690907</v>
      </c>
      <c r="P285" s="192">
        <v>0.03</v>
      </c>
      <c r="Q285" s="234">
        <v>13.332000000000003</v>
      </c>
      <c r="R285" s="235">
        <f t="shared" si="153"/>
        <v>4795.2239187491632</v>
      </c>
      <c r="S285" s="192">
        <v>0.03</v>
      </c>
      <c r="T285" s="234">
        <v>13.332000000000003</v>
      </c>
      <c r="U285" s="235">
        <f t="shared" si="154"/>
        <v>4939.080636311638</v>
      </c>
      <c r="V285" s="192">
        <v>0.03</v>
      </c>
      <c r="W285" s="234">
        <v>6.6660000000000013</v>
      </c>
      <c r="X285" s="228">
        <f t="shared" si="157"/>
        <v>2543.6265277004936</v>
      </c>
      <c r="Y285" s="264">
        <f t="shared" si="125"/>
        <v>23647.601321610709</v>
      </c>
      <c r="Z285" s="179"/>
      <c r="AC285" s="228"/>
      <c r="AD285" s="228"/>
      <c r="AE285" s="228"/>
      <c r="AF285" s="228"/>
      <c r="AG285" s="228"/>
      <c r="AH285" s="228"/>
      <c r="AI285" s="228"/>
      <c r="AJ285" s="228"/>
      <c r="AK285" s="228"/>
      <c r="AL285" s="228"/>
      <c r="AM285" s="228"/>
      <c r="AN285" s="228"/>
      <c r="AO285" s="228"/>
      <c r="AP285" s="228"/>
      <c r="AQ285" s="228"/>
      <c r="AR285" s="228"/>
      <c r="AS285" s="228"/>
      <c r="AT285" s="228"/>
      <c r="AU285" s="228"/>
      <c r="AV285" s="228"/>
      <c r="AW285" s="228"/>
      <c r="AX285" s="228"/>
      <c r="AY285" s="228"/>
      <c r="AZ285" s="228"/>
    </row>
    <row r="286" spans="1:52" ht="30" x14ac:dyDescent="0.25">
      <c r="A286">
        <v>3.2</v>
      </c>
      <c r="B286" s="40" t="s">
        <v>766</v>
      </c>
      <c r="C286" t="s">
        <v>727</v>
      </c>
      <c r="D286" s="202"/>
      <c r="E286" s="313" t="s">
        <v>100</v>
      </c>
      <c r="F286" t="s">
        <v>719</v>
      </c>
      <c r="G286" s="228">
        <v>54.214002090893388</v>
      </c>
      <c r="H286" s="234">
        <v>6.6660000000000013</v>
      </c>
      <c r="I286" s="235">
        <f>G286*H286*16</f>
        <v>5782.248607006326</v>
      </c>
      <c r="J286" s="192">
        <v>0.03</v>
      </c>
      <c r="K286" s="234">
        <v>13.332000000000003</v>
      </c>
      <c r="L286" s="235">
        <f>G286*(1+J286)*K286*16</f>
        <v>11911.432130433031</v>
      </c>
      <c r="M286" s="192">
        <v>0.03</v>
      </c>
      <c r="N286" s="234">
        <v>13.332000000000003</v>
      </c>
      <c r="O286" s="235">
        <f t="shared" si="152"/>
        <v>12268.775094346023</v>
      </c>
      <c r="P286" s="192">
        <v>0.03</v>
      </c>
      <c r="Q286" s="234">
        <v>13.332000000000003</v>
      </c>
      <c r="R286" s="235">
        <f t="shared" si="153"/>
        <v>12636.838347176405</v>
      </c>
      <c r="S286" s="192">
        <v>0.03</v>
      </c>
      <c r="T286" s="234">
        <v>13.332000000000003</v>
      </c>
      <c r="U286" s="235">
        <f t="shared" si="154"/>
        <v>13015.943497591697</v>
      </c>
      <c r="V286" s="192">
        <v>0.03</v>
      </c>
      <c r="W286" s="234">
        <v>6.6660000000000013</v>
      </c>
      <c r="X286" s="228">
        <f t="shared" si="157"/>
        <v>6703.2109012597248</v>
      </c>
      <c r="Y286" s="264">
        <f t="shared" si="125"/>
        <v>62318.448577813208</v>
      </c>
      <c r="Z286" s="179"/>
      <c r="AC286" s="228"/>
      <c r="AD286" s="228"/>
      <c r="AE286" s="228"/>
      <c r="AF286" s="228"/>
      <c r="AG286" s="228"/>
      <c r="AH286" s="228"/>
      <c r="AI286" s="228"/>
      <c r="AJ286" s="228"/>
      <c r="AK286" s="228"/>
      <c r="AL286" s="228"/>
      <c r="AM286" s="228"/>
      <c r="AN286" s="228"/>
      <c r="AO286" s="228"/>
      <c r="AP286" s="228"/>
      <c r="AQ286" s="228"/>
      <c r="AR286" s="228"/>
      <c r="AS286" s="228"/>
      <c r="AT286" s="228"/>
      <c r="AU286" s="228"/>
      <c r="AV286" s="228"/>
      <c r="AW286" s="228"/>
      <c r="AX286" s="228"/>
      <c r="AY286" s="228"/>
      <c r="AZ286" s="228"/>
    </row>
    <row r="287" spans="1:52" s="179" customFormat="1" x14ac:dyDescent="0.25">
      <c r="A287" s="193">
        <v>3.2</v>
      </c>
      <c r="B287" s="195" t="s">
        <v>766</v>
      </c>
      <c r="C287" s="193" t="s">
        <v>319</v>
      </c>
      <c r="D287" s="193" t="s">
        <v>309</v>
      </c>
      <c r="E287" s="194"/>
      <c r="F287" s="193"/>
      <c r="G287" s="236"/>
      <c r="H287" s="236">
        <f>SUM(H278:H286)</f>
        <v>76.659000000000006</v>
      </c>
      <c r="I287" s="238">
        <f>SUM(I278:I286)</f>
        <v>24192.806232006638</v>
      </c>
      <c r="J287" s="196"/>
      <c r="K287" s="236">
        <f>SUM(K278:K286)</f>
        <v>119.98800000000004</v>
      </c>
      <c r="L287" s="238">
        <f>SUM(L278:L286)</f>
        <v>39184.593393185249</v>
      </c>
      <c r="M287" s="196"/>
      <c r="N287" s="236">
        <f t="shared" ref="N287:O287" si="159">SUM(N278:N286)</f>
        <v>119.98800000000004</v>
      </c>
      <c r="O287" s="238">
        <f t="shared" si="159"/>
        <v>40360.131194980815</v>
      </c>
      <c r="P287" s="196"/>
      <c r="Q287" s="236">
        <f t="shared" ref="Q287:R287" si="160">SUM(Q278:Q286)</f>
        <v>119.98800000000004</v>
      </c>
      <c r="R287" s="238">
        <f t="shared" si="160"/>
        <v>41570.935130830236</v>
      </c>
      <c r="S287" s="196"/>
      <c r="T287" s="236">
        <f t="shared" ref="T287:U287" si="161">SUM(T278:T286)</f>
        <v>119.98800000000004</v>
      </c>
      <c r="U287" s="238">
        <f t="shared" si="161"/>
        <v>42818.063184755141</v>
      </c>
      <c r="V287" s="196"/>
      <c r="W287" s="236">
        <f t="shared" ref="W287:X287" si="162">SUM(W278:W286)</f>
        <v>79.992000000000004</v>
      </c>
      <c r="X287" s="236">
        <f t="shared" si="162"/>
        <v>30660.193524726543</v>
      </c>
      <c r="Y287" s="265">
        <f t="shared" si="125"/>
        <v>218786.72266048461</v>
      </c>
      <c r="AA287" s="240"/>
      <c r="AB287" s="228"/>
      <c r="AC287" s="228"/>
      <c r="AD287" s="228"/>
      <c r="AE287" s="228"/>
      <c r="AF287" s="228"/>
      <c r="AG287" s="228"/>
      <c r="AH287" s="228"/>
      <c r="AI287" s="228"/>
      <c r="AJ287" s="228"/>
      <c r="AK287" s="228"/>
      <c r="AL287" s="228"/>
      <c r="AM287" s="228"/>
      <c r="AN287" s="228"/>
      <c r="AO287" s="228"/>
      <c r="AP287" s="228"/>
      <c r="AQ287" s="228"/>
      <c r="AR287" s="228"/>
      <c r="AS287" s="228"/>
      <c r="AT287" s="228"/>
      <c r="AU287" s="228"/>
      <c r="AV287" s="228"/>
      <c r="AW287" s="228"/>
      <c r="AX287" s="228"/>
      <c r="AY287" s="228"/>
      <c r="AZ287" s="228"/>
    </row>
    <row r="288" spans="1:52" x14ac:dyDescent="0.25">
      <c r="A288">
        <v>3.2</v>
      </c>
      <c r="B288" s="40" t="s">
        <v>767</v>
      </c>
      <c r="C288" t="s">
        <v>718</v>
      </c>
      <c r="D288" s="217"/>
      <c r="E288" s="191" t="s">
        <v>370</v>
      </c>
      <c r="F288" t="s">
        <v>719</v>
      </c>
      <c r="G288" s="228">
        <v>261.58776417377965</v>
      </c>
      <c r="H288" s="234">
        <v>9.9990000000000006</v>
      </c>
      <c r="I288" s="235">
        <f t="shared" ref="I288:I297" si="163">G288*H288</f>
        <v>2615.6160539736229</v>
      </c>
      <c r="J288" s="192">
        <v>0.03</v>
      </c>
      <c r="K288" s="234">
        <v>13.332000000000003</v>
      </c>
      <c r="L288" s="235">
        <f t="shared" ref="L288:L297" si="164">G288*(1+J288)*K288</f>
        <v>3592.1127141237762</v>
      </c>
      <c r="M288" s="192">
        <v>0.03</v>
      </c>
      <c r="N288" s="234">
        <v>13.332000000000003</v>
      </c>
      <c r="O288" s="235">
        <f t="shared" ref="O288:O299" si="165">L288*(1+M288)</f>
        <v>3699.8760955474895</v>
      </c>
      <c r="P288" s="192">
        <v>0.03</v>
      </c>
      <c r="Q288" s="234">
        <v>13.332000000000003</v>
      </c>
      <c r="R288" s="235">
        <f t="shared" ref="R288:R299" si="166">O288*(1+P288)</f>
        <v>3810.8723784139142</v>
      </c>
      <c r="S288" s="192">
        <v>0.03</v>
      </c>
      <c r="T288" s="234">
        <v>13.332000000000003</v>
      </c>
      <c r="U288" s="235">
        <f t="shared" ref="U288:U299" si="167">R288*(1+S288)</f>
        <v>3925.1985497663318</v>
      </c>
      <c r="V288" s="192">
        <v>0.03</v>
      </c>
      <c r="W288" s="234">
        <v>13.332000000000003</v>
      </c>
      <c r="X288" s="228">
        <f>U288*(1+V288)</f>
        <v>4042.954506259322</v>
      </c>
      <c r="Y288" s="264">
        <f t="shared" ref="Y288:Y300" si="168">I288+L288+O288+R288+U288+X288</f>
        <v>21686.630298084456</v>
      </c>
      <c r="Z288" s="179"/>
      <c r="AC288" s="228"/>
      <c r="AD288" s="228"/>
      <c r="AE288" s="228"/>
      <c r="AF288" s="228"/>
      <c r="AG288" s="228"/>
      <c r="AH288" s="228"/>
      <c r="AI288" s="228"/>
      <c r="AJ288" s="228"/>
      <c r="AK288" s="228"/>
      <c r="AL288" s="228"/>
      <c r="AM288" s="228"/>
      <c r="AN288" s="228"/>
      <c r="AO288" s="228"/>
      <c r="AP288" s="228"/>
      <c r="AQ288" s="228"/>
      <c r="AR288" s="228"/>
      <c r="AS288" s="228"/>
      <c r="AT288" s="228"/>
      <c r="AU288" s="228"/>
      <c r="AV288" s="228"/>
      <c r="AW288" s="228"/>
      <c r="AX288" s="228"/>
      <c r="AY288" s="228"/>
      <c r="AZ288" s="228"/>
    </row>
    <row r="289" spans="1:52" x14ac:dyDescent="0.25">
      <c r="A289">
        <v>3.2</v>
      </c>
      <c r="B289" s="40" t="s">
        <v>767</v>
      </c>
      <c r="C289" t="s">
        <v>720</v>
      </c>
      <c r="D289" s="217"/>
      <c r="E289" s="191" t="s">
        <v>370</v>
      </c>
      <c r="F289" t="s">
        <v>719</v>
      </c>
      <c r="G289" s="228">
        <v>136.86423640486103</v>
      </c>
      <c r="H289" s="234">
        <v>9.9990000000000006</v>
      </c>
      <c r="I289" s="235">
        <f t="shared" si="163"/>
        <v>1368.5054998122055</v>
      </c>
      <c r="J289" s="192">
        <v>0.03</v>
      </c>
      <c r="K289" s="234">
        <v>13.332000000000003</v>
      </c>
      <c r="L289" s="235">
        <f t="shared" si="164"/>
        <v>1879.4142197420958</v>
      </c>
      <c r="M289" s="192">
        <v>0.03</v>
      </c>
      <c r="N289" s="234">
        <v>13.332000000000003</v>
      </c>
      <c r="O289" s="235">
        <f t="shared" si="165"/>
        <v>1935.7966463343587</v>
      </c>
      <c r="P289" s="192">
        <v>0.03</v>
      </c>
      <c r="Q289" s="234">
        <v>13.332000000000003</v>
      </c>
      <c r="R289" s="235">
        <f t="shared" si="166"/>
        <v>1993.8705457243896</v>
      </c>
      <c r="S289" s="192">
        <v>0.03</v>
      </c>
      <c r="T289" s="234">
        <v>13.332000000000003</v>
      </c>
      <c r="U289" s="235">
        <f t="shared" si="167"/>
        <v>2053.6866620961214</v>
      </c>
      <c r="V289" s="192">
        <v>0.03</v>
      </c>
      <c r="W289" s="234">
        <v>13.332000000000003</v>
      </c>
      <c r="X289" s="228">
        <f>U289*(1+V289)</f>
        <v>2115.297261959005</v>
      </c>
      <c r="Y289" s="264">
        <f t="shared" si="168"/>
        <v>11346.570835668177</v>
      </c>
      <c r="Z289" s="179"/>
      <c r="AC289" s="228"/>
      <c r="AD289" s="228"/>
      <c r="AE289" s="228"/>
      <c r="AF289" s="228"/>
      <c r="AG289" s="228"/>
      <c r="AH289" s="228"/>
      <c r="AI289" s="228"/>
      <c r="AJ289" s="228"/>
      <c r="AK289" s="228"/>
      <c r="AL289" s="228"/>
      <c r="AM289" s="228"/>
      <c r="AN289" s="228"/>
      <c r="AO289" s="228"/>
      <c r="AP289" s="228"/>
      <c r="AQ289" s="228"/>
      <c r="AR289" s="228"/>
      <c r="AS289" s="228"/>
      <c r="AT289" s="228"/>
      <c r="AU289" s="228"/>
      <c r="AV289" s="228"/>
      <c r="AW289" s="228"/>
      <c r="AX289" s="228"/>
      <c r="AY289" s="228"/>
      <c r="AZ289" s="228"/>
    </row>
    <row r="290" spans="1:52" x14ac:dyDescent="0.25">
      <c r="A290">
        <v>3.2</v>
      </c>
      <c r="B290" s="40" t="s">
        <v>767</v>
      </c>
      <c r="C290" t="s">
        <v>721</v>
      </c>
      <c r="D290" s="217"/>
      <c r="E290" s="191" t="s">
        <v>370</v>
      </c>
      <c r="F290" t="s">
        <v>719</v>
      </c>
      <c r="G290" s="228">
        <v>634.3424778809258</v>
      </c>
      <c r="H290" s="234">
        <v>9.9990000000000006</v>
      </c>
      <c r="I290" s="235">
        <f t="shared" si="163"/>
        <v>6342.7904363313774</v>
      </c>
      <c r="J290" s="192">
        <v>0.03</v>
      </c>
      <c r="K290" s="234">
        <v>13.332000000000003</v>
      </c>
      <c r="L290" s="235">
        <f t="shared" si="164"/>
        <v>8710.7655325617598</v>
      </c>
      <c r="M290" s="192">
        <v>0.03</v>
      </c>
      <c r="N290" s="234">
        <v>13.332000000000003</v>
      </c>
      <c r="O290" s="235">
        <f t="shared" si="165"/>
        <v>8972.0884985386128</v>
      </c>
      <c r="P290" s="192">
        <v>0.03</v>
      </c>
      <c r="Q290" s="234">
        <v>13.332000000000003</v>
      </c>
      <c r="R290" s="235">
        <f t="shared" si="166"/>
        <v>9241.2511534947716</v>
      </c>
      <c r="S290" s="192">
        <v>0.03</v>
      </c>
      <c r="T290" s="234">
        <v>13.332000000000003</v>
      </c>
      <c r="U290" s="235">
        <f t="shared" si="167"/>
        <v>9518.4886880996146</v>
      </c>
      <c r="V290" s="192">
        <v>0.03</v>
      </c>
      <c r="W290" s="234">
        <v>13.332000000000003</v>
      </c>
      <c r="X290" s="228">
        <f>U290*(1+V290)</f>
        <v>9804.0433487426035</v>
      </c>
      <c r="Y290" s="264">
        <f t="shared" si="168"/>
        <v>52589.427657768741</v>
      </c>
      <c r="Z290" s="179"/>
      <c r="AC290" s="228"/>
      <c r="AD290" s="228"/>
      <c r="AE290" s="228"/>
      <c r="AF290" s="228"/>
      <c r="AG290" s="228"/>
      <c r="AH290" s="228"/>
      <c r="AI290" s="228"/>
      <c r="AJ290" s="228"/>
      <c r="AK290" s="228"/>
      <c r="AL290" s="228"/>
      <c r="AM290" s="228"/>
      <c r="AN290" s="228"/>
      <c r="AO290" s="228"/>
      <c r="AP290" s="228"/>
      <c r="AQ290" s="228"/>
      <c r="AR290" s="228"/>
      <c r="AS290" s="228"/>
      <c r="AT290" s="228"/>
      <c r="AU290" s="228"/>
      <c r="AV290" s="228"/>
      <c r="AW290" s="228"/>
      <c r="AX290" s="228"/>
      <c r="AY290" s="228"/>
      <c r="AZ290" s="228"/>
    </row>
    <row r="291" spans="1:52" x14ac:dyDescent="0.25">
      <c r="A291">
        <v>3.2</v>
      </c>
      <c r="B291" s="40" t="s">
        <v>767</v>
      </c>
      <c r="C291" t="s">
        <v>722</v>
      </c>
      <c r="D291" s="218"/>
      <c r="E291" s="191" t="s">
        <v>370</v>
      </c>
      <c r="F291" t="s">
        <v>719</v>
      </c>
      <c r="G291" s="228">
        <v>238.15907028456934</v>
      </c>
      <c r="H291" s="234">
        <v>13.332000000000003</v>
      </c>
      <c r="I291" s="235">
        <f t="shared" si="163"/>
        <v>3175.136725033879</v>
      </c>
      <c r="J291" s="192">
        <v>0.03</v>
      </c>
      <c r="K291" s="234">
        <v>13.332000000000003</v>
      </c>
      <c r="L291" s="235">
        <f t="shared" si="164"/>
        <v>3270.3908267848956</v>
      </c>
      <c r="M291" s="192">
        <v>0.03</v>
      </c>
      <c r="N291" s="234">
        <v>13.332000000000003</v>
      </c>
      <c r="O291" s="235">
        <f t="shared" si="165"/>
        <v>3368.5025515884427</v>
      </c>
      <c r="P291" s="192">
        <v>0.03</v>
      </c>
      <c r="Q291" s="234">
        <v>13.332000000000003</v>
      </c>
      <c r="R291" s="235">
        <f t="shared" si="166"/>
        <v>3469.5576281360959</v>
      </c>
      <c r="S291" s="192">
        <v>0.03</v>
      </c>
      <c r="T291" s="234">
        <v>13.332000000000003</v>
      </c>
      <c r="U291" s="235">
        <f t="shared" si="167"/>
        <v>3573.6443569801791</v>
      </c>
      <c r="V291" s="192">
        <v>0.03</v>
      </c>
      <c r="W291" s="234">
        <v>13.332000000000003</v>
      </c>
      <c r="X291" s="228">
        <f>U291*(1+V291)</f>
        <v>3680.8536876895846</v>
      </c>
      <c r="Y291" s="264">
        <f t="shared" si="168"/>
        <v>20538.085776213076</v>
      </c>
      <c r="Z291" s="179"/>
      <c r="AC291" s="228"/>
      <c r="AD291" s="228"/>
      <c r="AE291" s="228"/>
      <c r="AF291" s="228"/>
      <c r="AG291" s="228"/>
      <c r="AH291" s="228"/>
      <c r="AI291" s="228"/>
      <c r="AJ291" s="228"/>
      <c r="AK291" s="228"/>
      <c r="AL291" s="228"/>
      <c r="AM291" s="228"/>
      <c r="AN291" s="228"/>
      <c r="AO291" s="228"/>
      <c r="AP291" s="228"/>
      <c r="AQ291" s="228"/>
      <c r="AR291" s="228"/>
      <c r="AS291" s="228"/>
      <c r="AT291" s="228"/>
      <c r="AU291" s="228"/>
      <c r="AV291" s="228"/>
      <c r="AW291" s="228"/>
      <c r="AX291" s="228"/>
      <c r="AY291" s="228"/>
      <c r="AZ291" s="228"/>
    </row>
    <row r="292" spans="1:52" x14ac:dyDescent="0.25">
      <c r="A292">
        <v>3.2</v>
      </c>
      <c r="B292" s="40" t="s">
        <v>767</v>
      </c>
      <c r="C292" t="s">
        <v>723</v>
      </c>
      <c r="D292" s="202"/>
      <c r="E292" s="191" t="s">
        <v>370</v>
      </c>
      <c r="F292" t="s">
        <v>719</v>
      </c>
      <c r="G292" s="228">
        <v>114.53618058036265</v>
      </c>
      <c r="H292" s="234"/>
      <c r="I292" s="235">
        <f t="shared" si="163"/>
        <v>0</v>
      </c>
      <c r="J292" s="192">
        <v>0.03</v>
      </c>
      <c r="K292" s="234">
        <v>13.332000000000003</v>
      </c>
      <c r="L292" s="235">
        <f t="shared" si="164"/>
        <v>1572.806250282317</v>
      </c>
      <c r="M292" s="192">
        <v>0.03</v>
      </c>
      <c r="N292" s="234">
        <v>13.332000000000003</v>
      </c>
      <c r="O292" s="235">
        <f t="shared" si="165"/>
        <v>1619.9904377907865</v>
      </c>
      <c r="P292" s="192">
        <v>0.03</v>
      </c>
      <c r="Q292" s="234">
        <v>13.332000000000003</v>
      </c>
      <c r="R292" s="235">
        <f t="shared" si="166"/>
        <v>1668.59015092451</v>
      </c>
      <c r="S292" s="192">
        <v>0.03</v>
      </c>
      <c r="T292" s="234">
        <v>13.332000000000003</v>
      </c>
      <c r="U292" s="235">
        <f t="shared" si="167"/>
        <v>1718.6478554522453</v>
      </c>
      <c r="V292" s="192">
        <v>0.03</v>
      </c>
      <c r="W292" s="234">
        <v>6.6660000000000013</v>
      </c>
      <c r="X292" s="228">
        <f>U292*(1+V292)/2</f>
        <v>885.10364555790636</v>
      </c>
      <c r="Y292" s="264">
        <f t="shared" si="168"/>
        <v>7465.1383400077657</v>
      </c>
      <c r="Z292" s="179"/>
      <c r="AC292" s="228"/>
      <c r="AD292" s="228"/>
      <c r="AE292" s="228"/>
      <c r="AF292" s="228"/>
      <c r="AG292" s="228"/>
      <c r="AH292" s="228"/>
      <c r="AI292" s="228"/>
      <c r="AJ292" s="228"/>
      <c r="AK292" s="228"/>
      <c r="AL292" s="228"/>
      <c r="AM292" s="228"/>
      <c r="AN292" s="228"/>
      <c r="AO292" s="228"/>
      <c r="AP292" s="228"/>
      <c r="AQ292" s="228"/>
      <c r="AR292" s="228"/>
      <c r="AS292" s="228"/>
      <c r="AT292" s="228"/>
      <c r="AU292" s="228"/>
      <c r="AV292" s="228"/>
      <c r="AW292" s="228"/>
      <c r="AX292" s="228"/>
      <c r="AY292" s="228"/>
      <c r="AZ292" s="228"/>
    </row>
    <row r="293" spans="1:52" x14ac:dyDescent="0.25">
      <c r="A293">
        <v>3.2</v>
      </c>
      <c r="B293" s="40" t="s">
        <v>767</v>
      </c>
      <c r="C293" t="s">
        <v>724</v>
      </c>
      <c r="D293" s="202"/>
      <c r="E293" s="191" t="s">
        <v>370</v>
      </c>
      <c r="F293" t="s">
        <v>719</v>
      </c>
      <c r="G293" s="228">
        <v>156.92639796371139</v>
      </c>
      <c r="H293" s="234">
        <v>9.9990000000000006</v>
      </c>
      <c r="I293" s="235">
        <f t="shared" si="163"/>
        <v>1569.1070532391502</v>
      </c>
      <c r="J293" s="192">
        <v>0.03</v>
      </c>
      <c r="K293" s="234">
        <v>13.332000000000003</v>
      </c>
      <c r="L293" s="235">
        <f t="shared" si="164"/>
        <v>2154.9070197817668</v>
      </c>
      <c r="M293" s="192">
        <v>0.03</v>
      </c>
      <c r="N293" s="234">
        <v>13.332000000000003</v>
      </c>
      <c r="O293" s="235">
        <f t="shared" si="165"/>
        <v>2219.55423037522</v>
      </c>
      <c r="P293" s="192">
        <v>0.03</v>
      </c>
      <c r="Q293" s="234">
        <v>13.332000000000003</v>
      </c>
      <c r="R293" s="235">
        <f t="shared" si="166"/>
        <v>2286.1408572864766</v>
      </c>
      <c r="S293" s="192">
        <v>0.03</v>
      </c>
      <c r="T293" s="234">
        <v>13.332000000000003</v>
      </c>
      <c r="U293" s="235">
        <f t="shared" si="167"/>
        <v>2354.7250830050712</v>
      </c>
      <c r="V293" s="192">
        <v>0.03</v>
      </c>
      <c r="W293" s="234">
        <v>0</v>
      </c>
      <c r="Y293" s="264">
        <f t="shared" si="168"/>
        <v>10584.434243687685</v>
      </c>
      <c r="Z293" s="179"/>
      <c r="AC293" s="228"/>
      <c r="AD293" s="228"/>
      <c r="AE293" s="228"/>
      <c r="AF293" s="228"/>
      <c r="AG293" s="228"/>
      <c r="AH293" s="228"/>
      <c r="AI293" s="228"/>
      <c r="AJ293" s="228"/>
      <c r="AK293" s="228"/>
      <c r="AL293" s="228"/>
      <c r="AM293" s="228"/>
      <c r="AN293" s="228"/>
      <c r="AO293" s="228"/>
      <c r="AP293" s="228"/>
      <c r="AQ293" s="228"/>
      <c r="AR293" s="228"/>
      <c r="AS293" s="228"/>
      <c r="AT293" s="228"/>
      <c r="AU293" s="228"/>
      <c r="AV293" s="228"/>
      <c r="AW293" s="228"/>
      <c r="AX293" s="228"/>
      <c r="AY293" s="228"/>
      <c r="AZ293" s="228"/>
    </row>
    <row r="294" spans="1:52" x14ac:dyDescent="0.25">
      <c r="A294">
        <v>3.2</v>
      </c>
      <c r="B294" s="40" t="s">
        <v>767</v>
      </c>
      <c r="C294" t="s">
        <v>768</v>
      </c>
      <c r="D294" s="219"/>
      <c r="E294" s="191" t="s">
        <v>370</v>
      </c>
      <c r="F294" t="s">
        <v>719</v>
      </c>
      <c r="G294" s="228">
        <v>114.53618058036265</v>
      </c>
      <c r="H294" s="234">
        <v>0</v>
      </c>
      <c r="I294" s="235">
        <f t="shared" si="163"/>
        <v>0</v>
      </c>
      <c r="J294" s="192">
        <v>0.03</v>
      </c>
      <c r="K294" s="234">
        <v>240</v>
      </c>
      <c r="L294" s="235">
        <f t="shared" si="164"/>
        <v>28313.343839465648</v>
      </c>
      <c r="M294" s="192">
        <v>0.03</v>
      </c>
      <c r="N294" s="228">
        <v>240</v>
      </c>
      <c r="O294" s="235">
        <f t="shared" si="165"/>
        <v>29162.744154649619</v>
      </c>
      <c r="P294" s="192">
        <v>0.03</v>
      </c>
      <c r="Q294" s="228">
        <v>240</v>
      </c>
      <c r="R294" s="235">
        <f t="shared" si="166"/>
        <v>30037.626479289109</v>
      </c>
      <c r="S294" s="192">
        <v>0.03</v>
      </c>
      <c r="T294" s="228">
        <v>240</v>
      </c>
      <c r="U294" s="235">
        <f t="shared" si="167"/>
        <v>30938.755273667783</v>
      </c>
      <c r="V294" s="192">
        <v>0.03</v>
      </c>
      <c r="W294" s="234">
        <v>120</v>
      </c>
      <c r="X294" s="228">
        <f>U294*(1+V294)/2</f>
        <v>15933.458965938908</v>
      </c>
      <c r="Y294" s="264">
        <f t="shared" si="168"/>
        <v>134385.92871301106</v>
      </c>
      <c r="Z294" s="179"/>
      <c r="AC294" s="228"/>
      <c r="AD294" s="228"/>
      <c r="AE294" s="228"/>
      <c r="AF294" s="228"/>
      <c r="AG294" s="228"/>
      <c r="AH294" s="228"/>
      <c r="AI294" s="228"/>
      <c r="AJ294" s="228"/>
      <c r="AK294" s="228"/>
      <c r="AL294" s="228"/>
      <c r="AM294" s="228"/>
      <c r="AN294" s="228"/>
      <c r="AO294" s="228"/>
      <c r="AP294" s="228"/>
      <c r="AQ294" s="228"/>
      <c r="AR294" s="228"/>
      <c r="AS294" s="228"/>
      <c r="AT294" s="228"/>
      <c r="AU294" s="228"/>
      <c r="AV294" s="228"/>
      <c r="AW294" s="228"/>
      <c r="AX294" s="228"/>
      <c r="AY294" s="228"/>
      <c r="AZ294" s="228"/>
    </row>
    <row r="295" spans="1:52" x14ac:dyDescent="0.25">
      <c r="A295">
        <v>3.2</v>
      </c>
      <c r="B295" s="40" t="s">
        <v>767</v>
      </c>
      <c r="C295" t="s">
        <v>769</v>
      </c>
      <c r="D295" s="219"/>
      <c r="E295" s="191" t="s">
        <v>770</v>
      </c>
      <c r="F295" t="s">
        <v>771</v>
      </c>
      <c r="G295" s="234">
        <v>207.03607298480529</v>
      </c>
      <c r="H295" s="234">
        <v>72.000000000000014</v>
      </c>
      <c r="I295" s="235">
        <f t="shared" si="163"/>
        <v>14906.597254905984</v>
      </c>
      <c r="J295" s="192">
        <v>0.03</v>
      </c>
      <c r="K295" s="234">
        <v>96.000000000000028</v>
      </c>
      <c r="L295" s="235">
        <f t="shared" si="164"/>
        <v>20471.726896737553</v>
      </c>
      <c r="M295" s="192">
        <v>0.03</v>
      </c>
      <c r="N295" s="234">
        <v>96.000000000000028</v>
      </c>
      <c r="O295" s="235">
        <f t="shared" si="165"/>
        <v>21085.878703639679</v>
      </c>
      <c r="P295" s="192">
        <v>0.03</v>
      </c>
      <c r="Q295" s="234">
        <v>96.000000000000028</v>
      </c>
      <c r="R295" s="235">
        <f t="shared" si="166"/>
        <v>21718.455064748869</v>
      </c>
      <c r="S295" s="192">
        <v>0.03</v>
      </c>
      <c r="T295" s="234">
        <v>96.000000000000028</v>
      </c>
      <c r="U295" s="235">
        <f t="shared" si="167"/>
        <v>22370.008716691336</v>
      </c>
      <c r="V295" s="192">
        <v>0.03</v>
      </c>
      <c r="W295" s="234">
        <v>96.000000000000028</v>
      </c>
      <c r="X295" s="234">
        <f>U295*(1+V295)</f>
        <v>23041.108978192078</v>
      </c>
      <c r="Y295" s="264">
        <f t="shared" si="168"/>
        <v>123593.77561491549</v>
      </c>
      <c r="Z295" s="179"/>
      <c r="AC295" s="228"/>
      <c r="AD295" s="228"/>
      <c r="AE295" s="228"/>
      <c r="AF295" s="228"/>
      <c r="AG295" s="228"/>
      <c r="AH295" s="228"/>
      <c r="AI295" s="228"/>
      <c r="AJ295" s="228"/>
      <c r="AK295" s="228"/>
      <c r="AL295" s="228"/>
      <c r="AM295" s="228"/>
      <c r="AN295" s="228"/>
      <c r="AO295" s="228"/>
      <c r="AP295" s="228"/>
      <c r="AQ295" s="228"/>
      <c r="AR295" s="228"/>
      <c r="AS295" s="228"/>
      <c r="AT295" s="228"/>
      <c r="AU295" s="228"/>
      <c r="AV295" s="228"/>
      <c r="AW295" s="228"/>
      <c r="AX295" s="228"/>
      <c r="AY295" s="228"/>
      <c r="AZ295" s="228"/>
    </row>
    <row r="296" spans="1:52" x14ac:dyDescent="0.25">
      <c r="A296">
        <v>3.2</v>
      </c>
      <c r="B296" s="40" t="s">
        <v>767</v>
      </c>
      <c r="C296" t="s">
        <v>772</v>
      </c>
      <c r="D296" s="219"/>
      <c r="E296" s="191" t="s">
        <v>770</v>
      </c>
      <c r="F296" t="s">
        <v>771</v>
      </c>
      <c r="G296" s="234">
        <v>119.78366726062086</v>
      </c>
      <c r="H296" s="234">
        <v>72.000000000000014</v>
      </c>
      <c r="I296" s="235">
        <f t="shared" si="163"/>
        <v>8624.4240427647037</v>
      </c>
      <c r="J296" s="192">
        <v>0.03</v>
      </c>
      <c r="K296" s="234">
        <v>96.000000000000028</v>
      </c>
      <c r="L296" s="235">
        <f t="shared" si="164"/>
        <v>11844.209018730195</v>
      </c>
      <c r="M296" s="192">
        <v>0.03</v>
      </c>
      <c r="N296" s="234">
        <v>96.000000000000028</v>
      </c>
      <c r="O296" s="235">
        <f t="shared" si="165"/>
        <v>12199.5352892921</v>
      </c>
      <c r="P296" s="192">
        <v>0.03</v>
      </c>
      <c r="Q296" s="234">
        <v>96.000000000000028</v>
      </c>
      <c r="R296" s="235">
        <f t="shared" si="166"/>
        <v>12565.521347970864</v>
      </c>
      <c r="S296" s="192">
        <v>0.03</v>
      </c>
      <c r="T296" s="234">
        <v>96.000000000000028</v>
      </c>
      <c r="U296" s="235">
        <f t="shared" si="167"/>
        <v>12942.48698840999</v>
      </c>
      <c r="V296" s="192">
        <v>0.03</v>
      </c>
      <c r="W296" s="234">
        <v>96.000000000000028</v>
      </c>
      <c r="X296" s="234">
        <f>U296*(1+V296)</f>
        <v>13330.76159806229</v>
      </c>
      <c r="Y296" s="264">
        <f t="shared" si="168"/>
        <v>71506.938285230135</v>
      </c>
      <c r="Z296" s="179"/>
      <c r="AC296" s="228"/>
      <c r="AD296" s="228"/>
      <c r="AE296" s="228"/>
      <c r="AF296" s="228"/>
      <c r="AG296" s="228"/>
      <c r="AH296" s="228"/>
      <c r="AI296" s="228"/>
      <c r="AJ296" s="228"/>
      <c r="AK296" s="228"/>
      <c r="AL296" s="228"/>
      <c r="AM296" s="228"/>
      <c r="AN296" s="228"/>
      <c r="AO296" s="228"/>
      <c r="AP296" s="228"/>
      <c r="AQ296" s="228"/>
      <c r="AR296" s="228"/>
      <c r="AS296" s="228"/>
      <c r="AT296" s="228"/>
      <c r="AU296" s="228"/>
      <c r="AV296" s="228"/>
      <c r="AW296" s="228"/>
      <c r="AX296" s="228"/>
      <c r="AY296" s="228"/>
      <c r="AZ296" s="228"/>
    </row>
    <row r="297" spans="1:52" ht="30" x14ac:dyDescent="0.25">
      <c r="A297">
        <v>3.2</v>
      </c>
      <c r="B297" s="40" t="s">
        <v>767</v>
      </c>
      <c r="C297" t="s">
        <v>725</v>
      </c>
      <c r="D297" s="202"/>
      <c r="E297" s="313" t="s">
        <v>100</v>
      </c>
      <c r="F297" t="s">
        <v>719</v>
      </c>
      <c r="G297" s="228">
        <v>114.53618058036265</v>
      </c>
      <c r="H297" s="234">
        <v>9.9990000000000006</v>
      </c>
      <c r="I297" s="235">
        <f t="shared" si="163"/>
        <v>1145.2472696230463</v>
      </c>
      <c r="J297" s="192">
        <v>0.03</v>
      </c>
      <c r="K297" s="234">
        <v>13.332000000000003</v>
      </c>
      <c r="L297" s="235">
        <f t="shared" si="164"/>
        <v>1572.806250282317</v>
      </c>
      <c r="M297" s="192">
        <v>0.03</v>
      </c>
      <c r="N297" s="234">
        <v>13.332000000000003</v>
      </c>
      <c r="O297" s="235">
        <f t="shared" si="165"/>
        <v>1619.9904377907865</v>
      </c>
      <c r="P297" s="192">
        <v>0.03</v>
      </c>
      <c r="Q297" s="234">
        <v>13.332000000000003</v>
      </c>
      <c r="R297" s="235">
        <f t="shared" si="166"/>
        <v>1668.59015092451</v>
      </c>
      <c r="S297" s="192">
        <v>0.03</v>
      </c>
      <c r="T297" s="234">
        <v>13.332000000000003</v>
      </c>
      <c r="U297" s="235">
        <f t="shared" si="167"/>
        <v>1718.6478554522453</v>
      </c>
      <c r="V297" s="192">
        <v>0.03</v>
      </c>
      <c r="W297" s="234">
        <v>6.6660000000000013</v>
      </c>
      <c r="X297" s="228">
        <f>U297*(1+V297)/2</f>
        <v>885.10364555790636</v>
      </c>
      <c r="Y297" s="264">
        <f t="shared" si="168"/>
        <v>8610.3856096308118</v>
      </c>
      <c r="Z297" s="179"/>
      <c r="AC297" s="228"/>
      <c r="AD297" s="228"/>
      <c r="AE297" s="228"/>
      <c r="AF297" s="228"/>
      <c r="AG297" s="228"/>
      <c r="AH297" s="228"/>
      <c r="AI297" s="228"/>
      <c r="AJ297" s="228"/>
      <c r="AK297" s="228"/>
      <c r="AL297" s="228"/>
      <c r="AM297" s="228"/>
      <c r="AN297" s="228"/>
      <c r="AO297" s="228"/>
      <c r="AP297" s="228"/>
      <c r="AQ297" s="228"/>
      <c r="AR297" s="228"/>
      <c r="AS297" s="228"/>
      <c r="AT297" s="228"/>
      <c r="AU297" s="228"/>
      <c r="AV297" s="228"/>
      <c r="AW297" s="228"/>
      <c r="AX297" s="228"/>
      <c r="AY297" s="228"/>
      <c r="AZ297" s="228"/>
    </row>
    <row r="298" spans="1:52" ht="30" x14ac:dyDescent="0.25">
      <c r="A298">
        <v>3.2</v>
      </c>
      <c r="B298" s="40" t="s">
        <v>767</v>
      </c>
      <c r="C298" t="s">
        <v>726</v>
      </c>
      <c r="D298" s="202"/>
      <c r="E298" s="313" t="s">
        <v>100</v>
      </c>
      <c r="F298" t="s">
        <v>719</v>
      </c>
      <c r="G298" s="228">
        <v>65.831220731684198</v>
      </c>
      <c r="H298" s="234">
        <v>6.6660000000000013</v>
      </c>
      <c r="I298" s="235">
        <f>G298*H298*5</f>
        <v>2194.1545869870347</v>
      </c>
      <c r="J298" s="192">
        <v>0.03</v>
      </c>
      <c r="K298" s="234">
        <v>13.332000000000003</v>
      </c>
      <c r="L298" s="235">
        <f>G298*(1+J298)*K298*5</f>
        <v>4519.9584491932919</v>
      </c>
      <c r="M298" s="192">
        <v>0.03</v>
      </c>
      <c r="N298" s="234">
        <v>13.332000000000003</v>
      </c>
      <c r="O298" s="235">
        <f t="shared" si="165"/>
        <v>4655.5572026690907</v>
      </c>
      <c r="P298" s="192">
        <v>0.03</v>
      </c>
      <c r="Q298" s="234">
        <v>13.332000000000003</v>
      </c>
      <c r="R298" s="235">
        <f t="shared" si="166"/>
        <v>4795.2239187491632</v>
      </c>
      <c r="S298" s="192">
        <v>0.03</v>
      </c>
      <c r="T298" s="234">
        <v>13.332000000000003</v>
      </c>
      <c r="U298" s="235">
        <f t="shared" si="167"/>
        <v>4939.080636311638</v>
      </c>
      <c r="V298" s="192">
        <v>0.03</v>
      </c>
      <c r="W298" s="234">
        <v>6.6660000000000013</v>
      </c>
      <c r="X298" s="228">
        <f>U298*(1+V298)/2</f>
        <v>2543.6265277004936</v>
      </c>
      <c r="Y298" s="264">
        <f t="shared" si="168"/>
        <v>23647.601321610709</v>
      </c>
      <c r="Z298" s="179"/>
      <c r="AC298" s="228"/>
      <c r="AD298" s="228"/>
      <c r="AE298" s="228"/>
      <c r="AF298" s="228"/>
      <c r="AG298" s="228"/>
      <c r="AH298" s="228"/>
      <c r="AI298" s="228"/>
      <c r="AJ298" s="228"/>
      <c r="AK298" s="228"/>
      <c r="AL298" s="228"/>
      <c r="AM298" s="228"/>
      <c r="AN298" s="228"/>
      <c r="AO298" s="228"/>
      <c r="AP298" s="228"/>
      <c r="AQ298" s="228"/>
      <c r="AR298" s="228"/>
      <c r="AS298" s="228"/>
      <c r="AT298" s="228"/>
      <c r="AU298" s="228"/>
      <c r="AV298" s="228"/>
      <c r="AW298" s="228"/>
      <c r="AX298" s="228"/>
      <c r="AY298" s="228"/>
      <c r="AZ298" s="228"/>
    </row>
    <row r="299" spans="1:52" ht="30" x14ac:dyDescent="0.25">
      <c r="A299">
        <v>3.2</v>
      </c>
      <c r="B299" s="40" t="s">
        <v>767</v>
      </c>
      <c r="C299" t="s">
        <v>727</v>
      </c>
      <c r="D299" s="202"/>
      <c r="E299" s="313" t="s">
        <v>100</v>
      </c>
      <c r="F299" t="s">
        <v>719</v>
      </c>
      <c r="G299" s="228">
        <v>54.214002090893388</v>
      </c>
      <c r="H299" s="234">
        <v>6.6660000000000013</v>
      </c>
      <c r="I299" s="235">
        <f>G299*H299*16</f>
        <v>5782.248607006326</v>
      </c>
      <c r="J299" s="192">
        <v>0.03</v>
      </c>
      <c r="K299" s="234">
        <v>13.332000000000003</v>
      </c>
      <c r="L299" s="235">
        <f>G299*(1+J299)*K299*16</f>
        <v>11911.432130433031</v>
      </c>
      <c r="M299" s="192">
        <v>0.03</v>
      </c>
      <c r="N299" s="234">
        <v>13.332000000000003</v>
      </c>
      <c r="O299" s="235">
        <f t="shared" si="165"/>
        <v>12268.775094346023</v>
      </c>
      <c r="P299" s="192">
        <v>0.03</v>
      </c>
      <c r="Q299" s="234">
        <v>13.332000000000003</v>
      </c>
      <c r="R299" s="235">
        <f t="shared" si="166"/>
        <v>12636.838347176405</v>
      </c>
      <c r="S299" s="192">
        <v>0.03</v>
      </c>
      <c r="T299" s="234">
        <v>13.332000000000003</v>
      </c>
      <c r="U299" s="235">
        <f t="shared" si="167"/>
        <v>13015.943497591697</v>
      </c>
      <c r="V299" s="192">
        <v>0.03</v>
      </c>
      <c r="W299" s="234">
        <v>6.6660000000000013</v>
      </c>
      <c r="X299" s="228">
        <f>U299*(1+V299)/2</f>
        <v>6703.2109012597248</v>
      </c>
      <c r="Y299" s="264">
        <f t="shared" si="168"/>
        <v>62318.448577813208</v>
      </c>
      <c r="Z299" s="179"/>
      <c r="AC299" s="228"/>
      <c r="AD299" s="228"/>
      <c r="AE299" s="228"/>
      <c r="AF299" s="228"/>
      <c r="AG299" s="228"/>
      <c r="AH299" s="228"/>
      <c r="AI299" s="228"/>
      <c r="AJ299" s="228"/>
      <c r="AK299" s="228"/>
      <c r="AL299" s="228"/>
      <c r="AM299" s="228"/>
      <c r="AN299" s="228"/>
      <c r="AO299" s="228"/>
      <c r="AP299" s="228"/>
      <c r="AQ299" s="228"/>
      <c r="AR299" s="228"/>
      <c r="AS299" s="228"/>
      <c r="AT299" s="228"/>
      <c r="AU299" s="228"/>
      <c r="AV299" s="228"/>
      <c r="AW299" s="228"/>
      <c r="AX299" s="228"/>
      <c r="AY299" s="228"/>
      <c r="AZ299" s="228"/>
    </row>
    <row r="300" spans="1:52" s="179" customFormat="1" x14ac:dyDescent="0.25">
      <c r="A300" s="193">
        <v>3.2</v>
      </c>
      <c r="B300" s="195" t="s">
        <v>767</v>
      </c>
      <c r="C300" s="193" t="s">
        <v>330</v>
      </c>
      <c r="D300" s="193" t="s">
        <v>326</v>
      </c>
      <c r="E300" s="194"/>
      <c r="F300" s="193"/>
      <c r="G300" s="236"/>
      <c r="H300" s="236"/>
      <c r="I300" s="238">
        <f>SUM(I288:I299)</f>
        <v>47723.827529677321</v>
      </c>
      <c r="J300" s="196"/>
      <c r="K300" s="236"/>
      <c r="L300" s="238">
        <f>SUM(L288:L299)</f>
        <v>99813.873148118655</v>
      </c>
      <c r="M300" s="196"/>
      <c r="N300" s="236"/>
      <c r="O300" s="238">
        <f>SUM(O288:O299)</f>
        <v>102808.2893425622</v>
      </c>
      <c r="P300" s="196"/>
      <c r="Q300" s="236"/>
      <c r="R300" s="238">
        <f>SUM(R288:R299)</f>
        <v>105892.53802283909</v>
      </c>
      <c r="S300" s="196"/>
      <c r="T300" s="236"/>
      <c r="U300" s="238">
        <f>SUM(U288:U299)</f>
        <v>109069.31416352426</v>
      </c>
      <c r="V300" s="196"/>
      <c r="W300" s="236"/>
      <c r="X300" s="236">
        <f>SUM(X288:X299)</f>
        <v>82965.523066919821</v>
      </c>
      <c r="Y300" s="265">
        <f t="shared" si="168"/>
        <v>548273.36527364131</v>
      </c>
      <c r="AA300" s="240"/>
      <c r="AB300" s="228"/>
      <c r="AC300" s="228"/>
      <c r="AD300" s="228"/>
      <c r="AE300" s="228"/>
      <c r="AF300" s="228"/>
      <c r="AG300" s="228"/>
      <c r="AH300" s="228"/>
      <c r="AI300" s="228"/>
      <c r="AJ300" s="228"/>
      <c r="AK300" s="228"/>
      <c r="AL300" s="228"/>
      <c r="AM300" s="228"/>
      <c r="AN300" s="228"/>
      <c r="AO300" s="228"/>
      <c r="AP300" s="228"/>
      <c r="AQ300" s="228"/>
      <c r="AR300" s="228"/>
      <c r="AS300" s="228"/>
      <c r="AT300" s="228"/>
      <c r="AU300" s="228"/>
      <c r="AV300" s="228"/>
      <c r="AW300" s="228"/>
      <c r="AX300" s="228"/>
      <c r="AY300" s="228"/>
      <c r="AZ300" s="228"/>
    </row>
    <row r="301" spans="1:52" s="179" customFormat="1" ht="15.75" thickBot="1" x14ac:dyDescent="0.3">
      <c r="A301" s="197">
        <v>3.2</v>
      </c>
      <c r="B301" s="199" t="s">
        <v>773</v>
      </c>
      <c r="C301" s="197"/>
      <c r="D301" s="197"/>
      <c r="E301" s="198"/>
      <c r="F301" s="197"/>
      <c r="G301" s="237"/>
      <c r="H301" s="239">
        <f>H287+H300</f>
        <v>76.659000000000006</v>
      </c>
      <c r="I301" s="239">
        <f>I287+I300</f>
        <v>71916.633761683959</v>
      </c>
      <c r="J301" s="201"/>
      <c r="K301" s="239">
        <f t="shared" ref="K301:L301" si="169">K287+K300</f>
        <v>119.98800000000004</v>
      </c>
      <c r="L301" s="239">
        <f t="shared" si="169"/>
        <v>138998.4665413039</v>
      </c>
      <c r="M301" s="201"/>
      <c r="N301" s="239">
        <f t="shared" ref="N301:O301" si="170">N287+N300</f>
        <v>119.98800000000004</v>
      </c>
      <c r="O301" s="239">
        <f t="shared" si="170"/>
        <v>143168.42053754302</v>
      </c>
      <c r="P301" s="201"/>
      <c r="Q301" s="239">
        <f t="shared" ref="Q301:R301" si="171">Q287+Q300</f>
        <v>119.98800000000004</v>
      </c>
      <c r="R301" s="239">
        <f t="shared" si="171"/>
        <v>147463.47315366933</v>
      </c>
      <c r="S301" s="201"/>
      <c r="T301" s="239">
        <f t="shared" ref="T301:U301" si="172">T287+T300</f>
        <v>119.98800000000004</v>
      </c>
      <c r="U301" s="239">
        <f t="shared" si="172"/>
        <v>151887.37734827941</v>
      </c>
      <c r="V301" s="201"/>
      <c r="W301" s="239">
        <f t="shared" ref="W301:X301" si="173">W287+W300</f>
        <v>79.992000000000004</v>
      </c>
      <c r="X301" s="239">
        <f t="shared" si="173"/>
        <v>113625.71659164637</v>
      </c>
      <c r="Y301" s="303">
        <f t="shared" si="125"/>
        <v>767060.08793412591</v>
      </c>
      <c r="AA301" s="240"/>
      <c r="AB301" s="228"/>
      <c r="AC301" s="228"/>
      <c r="AD301" s="228"/>
      <c r="AE301" s="228"/>
      <c r="AF301" s="228"/>
      <c r="AG301" s="228"/>
      <c r="AH301" s="228"/>
      <c r="AI301" s="228"/>
      <c r="AJ301" s="228"/>
      <c r="AK301" s="228"/>
      <c r="AL301" s="228"/>
      <c r="AM301" s="228"/>
      <c r="AN301" s="228"/>
      <c r="AO301" s="228"/>
      <c r="AP301" s="228"/>
      <c r="AQ301" s="228"/>
      <c r="AR301" s="228"/>
      <c r="AS301" s="228"/>
      <c r="AT301" s="228"/>
      <c r="AU301" s="228"/>
      <c r="AV301" s="228"/>
      <c r="AW301" s="228"/>
      <c r="AX301" s="228"/>
      <c r="AY301" s="228"/>
      <c r="AZ301" s="228"/>
    </row>
    <row r="302" spans="1:52" x14ac:dyDescent="0.25">
      <c r="A302">
        <v>3.3</v>
      </c>
      <c r="B302" s="40" t="s">
        <v>774</v>
      </c>
      <c r="C302" t="s">
        <v>718</v>
      </c>
      <c r="D302" s="217"/>
      <c r="E302" s="191" t="s">
        <v>370</v>
      </c>
      <c r="F302" t="s">
        <v>719</v>
      </c>
      <c r="G302" s="228">
        <v>261.58776417377965</v>
      </c>
      <c r="H302" s="234">
        <v>9.9990000000000006</v>
      </c>
      <c r="I302" s="235">
        <f t="shared" ref="I302:I308" si="174">G302*H302</f>
        <v>2615.6160539736229</v>
      </c>
      <c r="J302" s="192">
        <v>0.03</v>
      </c>
      <c r="K302" s="234">
        <v>13.332000000000003</v>
      </c>
      <c r="L302" s="235">
        <f t="shared" ref="L302:L308" si="175">G302*(1+J302)*K302</f>
        <v>3592.1127141237762</v>
      </c>
      <c r="M302" s="192">
        <v>0.03</v>
      </c>
      <c r="N302" s="234">
        <v>13.332000000000003</v>
      </c>
      <c r="O302" s="235">
        <f t="shared" ref="O302:O310" si="176">L302*(1+M302)</f>
        <v>3699.8760955474895</v>
      </c>
      <c r="P302" s="192">
        <v>0.03</v>
      </c>
      <c r="Q302" s="234">
        <v>13.332000000000003</v>
      </c>
      <c r="R302" s="235">
        <f t="shared" ref="R302:R310" si="177">O302*(1+P302)</f>
        <v>3810.8723784139142</v>
      </c>
      <c r="S302" s="192">
        <v>0.03</v>
      </c>
      <c r="T302" s="234">
        <v>13.332000000000003</v>
      </c>
      <c r="U302" s="235">
        <f t="shared" ref="U302:U310" si="178">R302*(1+S302)</f>
        <v>3925.1985497663318</v>
      </c>
      <c r="V302" s="192">
        <v>0.03</v>
      </c>
      <c r="W302" s="234">
        <v>13.332000000000003</v>
      </c>
      <c r="X302" s="228">
        <f t="shared" ref="X302:X305" si="179">U302*(1+V302)</f>
        <v>4042.954506259322</v>
      </c>
      <c r="Y302" s="264">
        <f t="shared" si="125"/>
        <v>21686.630298084456</v>
      </c>
      <c r="Z302" s="179"/>
      <c r="AC302" s="228"/>
      <c r="AD302" s="228"/>
      <c r="AE302" s="228"/>
      <c r="AF302" s="228"/>
      <c r="AG302" s="228"/>
      <c r="AH302" s="228"/>
      <c r="AI302" s="228"/>
      <c r="AJ302" s="228"/>
      <c r="AK302" s="228"/>
      <c r="AL302" s="228"/>
      <c r="AM302" s="228"/>
      <c r="AN302" s="228"/>
      <c r="AO302" s="228"/>
      <c r="AP302" s="228"/>
      <c r="AQ302" s="228"/>
      <c r="AR302" s="228"/>
      <c r="AS302" s="228"/>
      <c r="AT302" s="228"/>
      <c r="AU302" s="228"/>
      <c r="AV302" s="228"/>
      <c r="AW302" s="228"/>
      <c r="AX302" s="228"/>
      <c r="AY302" s="228"/>
      <c r="AZ302" s="228"/>
    </row>
    <row r="303" spans="1:52" x14ac:dyDescent="0.25">
      <c r="A303">
        <v>3.3</v>
      </c>
      <c r="B303" s="40" t="s">
        <v>774</v>
      </c>
      <c r="C303" t="s">
        <v>720</v>
      </c>
      <c r="D303" s="217"/>
      <c r="E303" s="191" t="s">
        <v>370</v>
      </c>
      <c r="F303" t="s">
        <v>719</v>
      </c>
      <c r="G303" s="228">
        <v>136.86423640486103</v>
      </c>
      <c r="H303" s="234">
        <v>9.9990000000000006</v>
      </c>
      <c r="I303" s="235">
        <f t="shared" si="174"/>
        <v>1368.5054998122055</v>
      </c>
      <c r="J303" s="192">
        <v>0.03</v>
      </c>
      <c r="K303" s="234">
        <v>13.332000000000003</v>
      </c>
      <c r="L303" s="235">
        <f t="shared" si="175"/>
        <v>1879.4142197420958</v>
      </c>
      <c r="M303" s="192">
        <v>0.03</v>
      </c>
      <c r="N303" s="234">
        <v>13.332000000000003</v>
      </c>
      <c r="O303" s="235">
        <f t="shared" si="176"/>
        <v>1935.7966463343587</v>
      </c>
      <c r="P303" s="192">
        <v>0.03</v>
      </c>
      <c r="Q303" s="234">
        <v>13.332000000000003</v>
      </c>
      <c r="R303" s="235">
        <f t="shared" si="177"/>
        <v>1993.8705457243896</v>
      </c>
      <c r="S303" s="192">
        <v>0.03</v>
      </c>
      <c r="T303" s="234">
        <v>13.332000000000003</v>
      </c>
      <c r="U303" s="235">
        <f t="shared" si="178"/>
        <v>2053.6866620961214</v>
      </c>
      <c r="V303" s="192">
        <v>0.03</v>
      </c>
      <c r="W303" s="234">
        <v>13.332000000000003</v>
      </c>
      <c r="X303" s="228">
        <f t="shared" si="179"/>
        <v>2115.297261959005</v>
      </c>
      <c r="Y303" s="264">
        <f t="shared" si="125"/>
        <v>11346.570835668177</v>
      </c>
      <c r="Z303" s="179"/>
      <c r="AC303" s="228"/>
      <c r="AD303" s="228"/>
      <c r="AE303" s="228"/>
      <c r="AF303" s="228"/>
      <c r="AG303" s="228"/>
      <c r="AH303" s="228"/>
      <c r="AI303" s="228"/>
      <c r="AJ303" s="228"/>
      <c r="AK303" s="228"/>
      <c r="AL303" s="228"/>
      <c r="AM303" s="228"/>
      <c r="AN303" s="228"/>
      <c r="AO303" s="228"/>
      <c r="AP303" s="228"/>
      <c r="AQ303" s="228"/>
      <c r="AR303" s="228"/>
      <c r="AS303" s="228"/>
      <c r="AT303" s="228"/>
      <c r="AU303" s="228"/>
      <c r="AV303" s="228"/>
      <c r="AW303" s="228"/>
      <c r="AX303" s="228"/>
      <c r="AY303" s="228"/>
      <c r="AZ303" s="228"/>
    </row>
    <row r="304" spans="1:52" x14ac:dyDescent="0.25">
      <c r="A304">
        <v>3.3</v>
      </c>
      <c r="B304" s="40" t="s">
        <v>774</v>
      </c>
      <c r="C304" t="s">
        <v>721</v>
      </c>
      <c r="D304" s="217"/>
      <c r="E304" s="191" t="s">
        <v>370</v>
      </c>
      <c r="F304" t="s">
        <v>719</v>
      </c>
      <c r="G304" s="228">
        <v>634.3424778809258</v>
      </c>
      <c r="H304" s="234">
        <v>9.9990000000000006</v>
      </c>
      <c r="I304" s="235">
        <f t="shared" si="174"/>
        <v>6342.7904363313774</v>
      </c>
      <c r="J304" s="192">
        <v>0.03</v>
      </c>
      <c r="K304" s="234">
        <v>13.332000000000003</v>
      </c>
      <c r="L304" s="235">
        <f t="shared" si="175"/>
        <v>8710.7655325617598</v>
      </c>
      <c r="M304" s="192">
        <v>0.03</v>
      </c>
      <c r="N304" s="234">
        <v>13.332000000000003</v>
      </c>
      <c r="O304" s="235">
        <f t="shared" si="176"/>
        <v>8972.0884985386128</v>
      </c>
      <c r="P304" s="192">
        <v>0.03</v>
      </c>
      <c r="Q304" s="234">
        <v>13.332000000000003</v>
      </c>
      <c r="R304" s="235">
        <f t="shared" si="177"/>
        <v>9241.2511534947716</v>
      </c>
      <c r="S304" s="192">
        <v>0.03</v>
      </c>
      <c r="T304" s="234">
        <v>13.332000000000003</v>
      </c>
      <c r="U304" s="235">
        <f t="shared" si="178"/>
        <v>9518.4886880996146</v>
      </c>
      <c r="V304" s="192">
        <v>0.03</v>
      </c>
      <c r="W304" s="234">
        <v>13.332000000000003</v>
      </c>
      <c r="X304" s="228">
        <f t="shared" si="179"/>
        <v>9804.0433487426035</v>
      </c>
      <c r="Y304" s="264">
        <f t="shared" si="125"/>
        <v>52589.427657768741</v>
      </c>
      <c r="Z304" s="179"/>
      <c r="AC304" s="228"/>
      <c r="AD304" s="228"/>
      <c r="AE304" s="228"/>
      <c r="AF304" s="228"/>
      <c r="AG304" s="228"/>
      <c r="AH304" s="228"/>
      <c r="AI304" s="228"/>
      <c r="AJ304" s="228"/>
      <c r="AK304" s="228"/>
      <c r="AL304" s="228"/>
      <c r="AM304" s="228"/>
      <c r="AN304" s="228"/>
      <c r="AO304" s="228"/>
      <c r="AP304" s="228"/>
      <c r="AQ304" s="228"/>
      <c r="AR304" s="228"/>
      <c r="AS304" s="228"/>
      <c r="AT304" s="228"/>
      <c r="AU304" s="228"/>
      <c r="AV304" s="228"/>
      <c r="AW304" s="228"/>
      <c r="AX304" s="228"/>
      <c r="AY304" s="228"/>
      <c r="AZ304" s="228"/>
    </row>
    <row r="305" spans="1:52" x14ac:dyDescent="0.25">
      <c r="A305">
        <v>3.3</v>
      </c>
      <c r="B305" s="40" t="s">
        <v>774</v>
      </c>
      <c r="C305" t="s">
        <v>722</v>
      </c>
      <c r="D305" s="218"/>
      <c r="E305" s="191" t="s">
        <v>370</v>
      </c>
      <c r="F305" t="s">
        <v>719</v>
      </c>
      <c r="G305" s="228">
        <v>238.15907028456934</v>
      </c>
      <c r="H305" s="234">
        <v>13.332000000000003</v>
      </c>
      <c r="I305" s="235">
        <f t="shared" si="174"/>
        <v>3175.136725033879</v>
      </c>
      <c r="J305" s="192">
        <v>0.03</v>
      </c>
      <c r="K305" s="234">
        <v>13.332000000000003</v>
      </c>
      <c r="L305" s="235">
        <f t="shared" si="175"/>
        <v>3270.3908267848956</v>
      </c>
      <c r="M305" s="192">
        <v>0.03</v>
      </c>
      <c r="N305" s="234">
        <v>13.332000000000003</v>
      </c>
      <c r="O305" s="235">
        <f t="shared" si="176"/>
        <v>3368.5025515884427</v>
      </c>
      <c r="P305" s="192">
        <v>0.03</v>
      </c>
      <c r="Q305" s="234">
        <v>13.332000000000003</v>
      </c>
      <c r="R305" s="235">
        <f t="shared" si="177"/>
        <v>3469.5576281360959</v>
      </c>
      <c r="S305" s="192">
        <v>0.03</v>
      </c>
      <c r="T305" s="234">
        <v>13.332000000000003</v>
      </c>
      <c r="U305" s="235">
        <f t="shared" si="178"/>
        <v>3573.6443569801791</v>
      </c>
      <c r="V305" s="192">
        <v>0.03</v>
      </c>
      <c r="W305" s="234">
        <v>13.332000000000003</v>
      </c>
      <c r="X305" s="228">
        <f t="shared" si="179"/>
        <v>3680.8536876895846</v>
      </c>
      <c r="Y305" s="264">
        <f t="shared" si="125"/>
        <v>20538.085776213076</v>
      </c>
      <c r="Z305" s="179"/>
      <c r="AC305" s="228"/>
      <c r="AD305" s="228"/>
      <c r="AE305" s="228"/>
      <c r="AF305" s="228"/>
      <c r="AG305" s="228"/>
      <c r="AH305" s="228"/>
      <c r="AI305" s="228"/>
      <c r="AJ305" s="228"/>
      <c r="AK305" s="228"/>
      <c r="AL305" s="228"/>
      <c r="AM305" s="228"/>
      <c r="AN305" s="228"/>
      <c r="AO305" s="228"/>
      <c r="AP305" s="228"/>
      <c r="AQ305" s="228"/>
      <c r="AR305" s="228"/>
      <c r="AS305" s="228"/>
      <c r="AT305" s="228"/>
      <c r="AU305" s="228"/>
      <c r="AV305" s="228"/>
      <c r="AW305" s="228"/>
      <c r="AX305" s="228"/>
      <c r="AY305" s="228"/>
      <c r="AZ305" s="228"/>
    </row>
    <row r="306" spans="1:52" x14ac:dyDescent="0.25">
      <c r="A306">
        <v>3.3</v>
      </c>
      <c r="B306" s="40" t="s">
        <v>774</v>
      </c>
      <c r="C306" t="s">
        <v>723</v>
      </c>
      <c r="D306" s="202"/>
      <c r="E306" s="191" t="s">
        <v>370</v>
      </c>
      <c r="F306" t="s">
        <v>719</v>
      </c>
      <c r="G306" s="228">
        <v>114.53618058036265</v>
      </c>
      <c r="H306" s="234"/>
      <c r="I306" s="235">
        <f t="shared" si="174"/>
        <v>0</v>
      </c>
      <c r="J306" s="192">
        <v>0.03</v>
      </c>
      <c r="K306" s="234">
        <v>13.332000000000003</v>
      </c>
      <c r="L306" s="235">
        <f t="shared" si="175"/>
        <v>1572.806250282317</v>
      </c>
      <c r="M306" s="192">
        <v>0.03</v>
      </c>
      <c r="N306" s="234">
        <v>13.332000000000003</v>
      </c>
      <c r="O306" s="235">
        <f t="shared" si="176"/>
        <v>1619.9904377907865</v>
      </c>
      <c r="P306" s="192">
        <v>0.03</v>
      </c>
      <c r="Q306" s="234">
        <v>13.332000000000003</v>
      </c>
      <c r="R306" s="235">
        <f t="shared" si="177"/>
        <v>1668.59015092451</v>
      </c>
      <c r="S306" s="192">
        <v>0.03</v>
      </c>
      <c r="T306" s="234">
        <v>13.332000000000003</v>
      </c>
      <c r="U306" s="235">
        <f t="shared" si="178"/>
        <v>1718.6478554522453</v>
      </c>
      <c r="V306" s="192">
        <v>0.03</v>
      </c>
      <c r="W306" s="234">
        <v>6.6660000000000013</v>
      </c>
      <c r="X306" s="228">
        <f t="shared" ref="X306" si="180">U306*(1+V306)/2</f>
        <v>885.10364555790636</v>
      </c>
      <c r="Y306" s="264">
        <f t="shared" si="125"/>
        <v>7465.1383400077657</v>
      </c>
      <c r="Z306" s="179"/>
      <c r="AC306" s="228"/>
      <c r="AD306" s="228"/>
      <c r="AE306" s="228"/>
      <c r="AF306" s="228"/>
      <c r="AG306" s="228"/>
      <c r="AH306" s="228"/>
      <c r="AI306" s="228"/>
      <c r="AJ306" s="228"/>
      <c r="AK306" s="228"/>
      <c r="AL306" s="228"/>
      <c r="AM306" s="228"/>
      <c r="AN306" s="228"/>
      <c r="AO306" s="228"/>
      <c r="AP306" s="228"/>
      <c r="AQ306" s="228"/>
      <c r="AR306" s="228"/>
      <c r="AS306" s="228"/>
      <c r="AT306" s="228"/>
      <c r="AU306" s="228"/>
      <c r="AV306" s="228"/>
      <c r="AW306" s="228"/>
      <c r="AX306" s="228"/>
      <c r="AY306" s="228"/>
      <c r="AZ306" s="228"/>
    </row>
    <row r="307" spans="1:52" x14ac:dyDescent="0.25">
      <c r="A307">
        <v>3.3</v>
      </c>
      <c r="B307" s="40" t="s">
        <v>774</v>
      </c>
      <c r="C307" t="s">
        <v>724</v>
      </c>
      <c r="D307" s="202"/>
      <c r="E307" s="191" t="s">
        <v>370</v>
      </c>
      <c r="F307" t="s">
        <v>719</v>
      </c>
      <c r="G307" s="228">
        <v>156.92639796371139</v>
      </c>
      <c r="H307" s="234">
        <v>9.9990000000000006</v>
      </c>
      <c r="I307" s="235">
        <f t="shared" si="174"/>
        <v>1569.1070532391502</v>
      </c>
      <c r="J307" s="192">
        <v>0.03</v>
      </c>
      <c r="K307" s="234">
        <v>13.332000000000003</v>
      </c>
      <c r="L307" s="235">
        <f t="shared" si="175"/>
        <v>2154.9070197817668</v>
      </c>
      <c r="M307" s="192">
        <v>0.03</v>
      </c>
      <c r="N307" s="234">
        <v>13.332000000000003</v>
      </c>
      <c r="O307" s="235">
        <f t="shared" si="176"/>
        <v>2219.55423037522</v>
      </c>
      <c r="P307" s="192">
        <v>0.03</v>
      </c>
      <c r="Q307" s="234">
        <v>13.332000000000003</v>
      </c>
      <c r="R307" s="235">
        <f t="shared" si="177"/>
        <v>2286.1408572864766</v>
      </c>
      <c r="S307" s="192">
        <v>0.03</v>
      </c>
      <c r="T307" s="234">
        <v>13.332000000000003</v>
      </c>
      <c r="U307" s="235">
        <f t="shared" si="178"/>
        <v>2354.7250830050712</v>
      </c>
      <c r="V307" s="192">
        <v>0.03</v>
      </c>
      <c r="W307" s="234">
        <v>0</v>
      </c>
      <c r="Y307" s="264">
        <f t="shared" si="125"/>
        <v>10584.434243687685</v>
      </c>
      <c r="Z307" s="179"/>
      <c r="AC307" s="228"/>
      <c r="AD307" s="228"/>
      <c r="AE307" s="228"/>
      <c r="AF307" s="228"/>
      <c r="AG307" s="228"/>
      <c r="AH307" s="228"/>
      <c r="AI307" s="228"/>
      <c r="AJ307" s="228"/>
      <c r="AK307" s="228"/>
      <c r="AL307" s="228"/>
      <c r="AM307" s="228"/>
      <c r="AN307" s="228"/>
      <c r="AO307" s="228"/>
      <c r="AP307" s="228"/>
      <c r="AQ307" s="228"/>
      <c r="AR307" s="228"/>
      <c r="AS307" s="228"/>
      <c r="AT307" s="228"/>
      <c r="AU307" s="228"/>
      <c r="AV307" s="228"/>
      <c r="AW307" s="228"/>
      <c r="AX307" s="228"/>
      <c r="AY307" s="228"/>
      <c r="AZ307" s="228"/>
    </row>
    <row r="308" spans="1:52" ht="30" x14ac:dyDescent="0.25">
      <c r="A308">
        <v>3.3</v>
      </c>
      <c r="B308" s="40" t="s">
        <v>774</v>
      </c>
      <c r="C308" t="s">
        <v>725</v>
      </c>
      <c r="D308" s="202"/>
      <c r="E308" s="313" t="s">
        <v>100</v>
      </c>
      <c r="F308" t="s">
        <v>719</v>
      </c>
      <c r="G308" s="228">
        <v>114.53618058036265</v>
      </c>
      <c r="H308" s="234">
        <v>9.9990000000000006</v>
      </c>
      <c r="I308" s="235">
        <f t="shared" si="174"/>
        <v>1145.2472696230463</v>
      </c>
      <c r="J308" s="192">
        <v>0.03</v>
      </c>
      <c r="K308" s="234">
        <v>13.332000000000003</v>
      </c>
      <c r="L308" s="235">
        <f t="shared" si="175"/>
        <v>1572.806250282317</v>
      </c>
      <c r="M308" s="192">
        <v>0.03</v>
      </c>
      <c r="N308" s="234">
        <v>13.332000000000003</v>
      </c>
      <c r="O308" s="235">
        <f t="shared" si="176"/>
        <v>1619.9904377907865</v>
      </c>
      <c r="P308" s="192">
        <v>0.03</v>
      </c>
      <c r="Q308" s="234">
        <v>13.332000000000003</v>
      </c>
      <c r="R308" s="235">
        <f t="shared" si="177"/>
        <v>1668.59015092451</v>
      </c>
      <c r="S308" s="192">
        <v>0.03</v>
      </c>
      <c r="T308" s="234">
        <v>13.332000000000003</v>
      </c>
      <c r="U308" s="235">
        <f t="shared" si="178"/>
        <v>1718.6478554522453</v>
      </c>
      <c r="V308" s="192">
        <v>0.03</v>
      </c>
      <c r="W308" s="234">
        <v>6.6660000000000013</v>
      </c>
      <c r="X308" s="228">
        <f t="shared" ref="X308:X310" si="181">U308*(1+V308)/2</f>
        <v>885.10364555790636</v>
      </c>
      <c r="Y308" s="264">
        <f t="shared" si="125"/>
        <v>8610.3856096308118</v>
      </c>
      <c r="Z308" s="179"/>
      <c r="AC308" s="228"/>
      <c r="AD308" s="228"/>
      <c r="AE308" s="228"/>
      <c r="AF308" s="228"/>
      <c r="AG308" s="228"/>
      <c r="AH308" s="228"/>
      <c r="AI308" s="228"/>
      <c r="AJ308" s="228"/>
      <c r="AK308" s="228"/>
      <c r="AL308" s="228"/>
      <c r="AM308" s="228"/>
      <c r="AN308" s="228"/>
      <c r="AO308" s="228"/>
      <c r="AP308" s="228"/>
      <c r="AQ308" s="228"/>
      <c r="AR308" s="228"/>
      <c r="AS308" s="228"/>
      <c r="AT308" s="228"/>
      <c r="AU308" s="228"/>
      <c r="AV308" s="228"/>
      <c r="AW308" s="228"/>
      <c r="AX308" s="228"/>
      <c r="AY308" s="228"/>
      <c r="AZ308" s="228"/>
    </row>
    <row r="309" spans="1:52" ht="30" x14ac:dyDescent="0.25">
      <c r="A309">
        <v>3.3</v>
      </c>
      <c r="B309" s="40" t="s">
        <v>774</v>
      </c>
      <c r="C309" t="s">
        <v>726</v>
      </c>
      <c r="D309" s="202"/>
      <c r="E309" s="313" t="s">
        <v>100</v>
      </c>
      <c r="F309" t="s">
        <v>719</v>
      </c>
      <c r="G309" s="228">
        <v>65.831220731684198</v>
      </c>
      <c r="H309" s="234">
        <v>6.6660000000000013</v>
      </c>
      <c r="I309" s="235">
        <f>G309*H309*5</f>
        <v>2194.1545869870347</v>
      </c>
      <c r="J309" s="192">
        <v>0.03</v>
      </c>
      <c r="K309" s="234">
        <v>13.332000000000003</v>
      </c>
      <c r="L309" s="235">
        <f t="shared" ref="L309" si="182">G309*(1+J309)*K309*5</f>
        <v>4519.9584491932919</v>
      </c>
      <c r="M309" s="192">
        <v>0.03</v>
      </c>
      <c r="N309" s="234">
        <v>13.332000000000003</v>
      </c>
      <c r="O309" s="235">
        <f t="shared" si="176"/>
        <v>4655.5572026690907</v>
      </c>
      <c r="P309" s="192">
        <v>0.03</v>
      </c>
      <c r="Q309" s="234">
        <v>13.332000000000003</v>
      </c>
      <c r="R309" s="235">
        <f t="shared" si="177"/>
        <v>4795.2239187491632</v>
      </c>
      <c r="S309" s="192">
        <v>0.03</v>
      </c>
      <c r="T309" s="234">
        <v>13.332000000000003</v>
      </c>
      <c r="U309" s="235">
        <f t="shared" si="178"/>
        <v>4939.080636311638</v>
      </c>
      <c r="V309" s="192">
        <v>0.03</v>
      </c>
      <c r="W309" s="234">
        <v>6.6660000000000013</v>
      </c>
      <c r="X309" s="228">
        <f t="shared" si="181"/>
        <v>2543.6265277004936</v>
      </c>
      <c r="Y309" s="264">
        <f t="shared" si="125"/>
        <v>23647.601321610709</v>
      </c>
      <c r="Z309" s="179"/>
      <c r="AC309" s="228"/>
      <c r="AD309" s="228"/>
      <c r="AE309" s="228"/>
      <c r="AF309" s="228"/>
      <c r="AG309" s="228"/>
      <c r="AH309" s="228"/>
      <c r="AI309" s="228"/>
      <c r="AJ309" s="228"/>
      <c r="AK309" s="228"/>
      <c r="AL309" s="228"/>
      <c r="AM309" s="228"/>
      <c r="AN309" s="228"/>
      <c r="AO309" s="228"/>
      <c r="AP309" s="228"/>
      <c r="AQ309" s="228"/>
      <c r="AR309" s="228"/>
      <c r="AS309" s="228"/>
      <c r="AT309" s="228"/>
      <c r="AU309" s="228"/>
      <c r="AV309" s="228"/>
      <c r="AW309" s="228"/>
      <c r="AX309" s="228"/>
      <c r="AY309" s="228"/>
      <c r="AZ309" s="228"/>
    </row>
    <row r="310" spans="1:52" ht="30" x14ac:dyDescent="0.25">
      <c r="A310">
        <v>3.3</v>
      </c>
      <c r="B310" s="40" t="s">
        <v>774</v>
      </c>
      <c r="C310" t="s">
        <v>727</v>
      </c>
      <c r="D310" s="202"/>
      <c r="E310" s="313" t="s">
        <v>100</v>
      </c>
      <c r="F310" t="s">
        <v>719</v>
      </c>
      <c r="G310" s="228">
        <v>54.214002090893388</v>
      </c>
      <c r="H310" s="234">
        <v>6.6660000000000013</v>
      </c>
      <c r="I310" s="235">
        <f>G310*H310*16</f>
        <v>5782.248607006326</v>
      </c>
      <c r="J310" s="192">
        <v>0.03</v>
      </c>
      <c r="K310" s="234">
        <v>13.332000000000003</v>
      </c>
      <c r="L310" s="235">
        <f>G310*(1+J310)*K310*16</f>
        <v>11911.432130433031</v>
      </c>
      <c r="M310" s="192">
        <v>0.03</v>
      </c>
      <c r="N310" s="234">
        <v>13.332000000000003</v>
      </c>
      <c r="O310" s="235">
        <f t="shared" si="176"/>
        <v>12268.775094346023</v>
      </c>
      <c r="P310" s="192">
        <v>0.03</v>
      </c>
      <c r="Q310" s="234">
        <v>13.332000000000003</v>
      </c>
      <c r="R310" s="235">
        <f t="shared" si="177"/>
        <v>12636.838347176405</v>
      </c>
      <c r="S310" s="192">
        <v>0.03</v>
      </c>
      <c r="T310" s="234">
        <v>13.332000000000003</v>
      </c>
      <c r="U310" s="235">
        <f t="shared" si="178"/>
        <v>13015.943497591697</v>
      </c>
      <c r="V310" s="192">
        <v>0.03</v>
      </c>
      <c r="W310" s="234">
        <v>6.6660000000000013</v>
      </c>
      <c r="X310" s="228">
        <f t="shared" si="181"/>
        <v>6703.2109012597248</v>
      </c>
      <c r="Y310" s="264">
        <f t="shared" si="125"/>
        <v>62318.448577813208</v>
      </c>
      <c r="Z310" s="179"/>
      <c r="AC310" s="228"/>
      <c r="AD310" s="228"/>
      <c r="AE310" s="228"/>
      <c r="AF310" s="228"/>
      <c r="AG310" s="228"/>
      <c r="AH310" s="228"/>
      <c r="AI310" s="228"/>
      <c r="AJ310" s="228"/>
      <c r="AK310" s="228"/>
      <c r="AL310" s="228"/>
      <c r="AM310" s="228"/>
      <c r="AN310" s="228"/>
      <c r="AO310" s="228"/>
      <c r="AP310" s="228"/>
      <c r="AQ310" s="228"/>
      <c r="AR310" s="228"/>
      <c r="AS310" s="228"/>
      <c r="AT310" s="228"/>
      <c r="AU310" s="228"/>
      <c r="AV310" s="228"/>
      <c r="AW310" s="228"/>
      <c r="AX310" s="228"/>
      <c r="AY310" s="228"/>
      <c r="AZ310" s="228"/>
    </row>
    <row r="311" spans="1:52" s="179" customFormat="1" x14ac:dyDescent="0.25">
      <c r="A311" s="193">
        <v>3.3</v>
      </c>
      <c r="B311" s="195" t="s">
        <v>774</v>
      </c>
      <c r="C311" s="193" t="s">
        <v>338</v>
      </c>
      <c r="D311" s="193" t="s">
        <v>334</v>
      </c>
      <c r="E311" s="194"/>
      <c r="F311" s="193"/>
      <c r="G311" s="236"/>
      <c r="H311" s="236">
        <f>SUM(H302:H310)</f>
        <v>76.659000000000006</v>
      </c>
      <c r="I311" s="238">
        <f>SUM(I302:I310)</f>
        <v>24192.806232006638</v>
      </c>
      <c r="J311" s="196"/>
      <c r="K311" s="236">
        <f>SUM(K302:K310)</f>
        <v>119.98800000000004</v>
      </c>
      <c r="L311" s="238">
        <v>39184.593393185249</v>
      </c>
      <c r="M311" s="196"/>
      <c r="N311" s="236">
        <f>SUM(N302:N310)</f>
        <v>119.98800000000004</v>
      </c>
      <c r="O311" s="238">
        <f>SUM(O302:O310)</f>
        <v>40360.131194980815</v>
      </c>
      <c r="P311" s="196"/>
      <c r="Q311" s="236">
        <f>SUM(Q302:Q310)</f>
        <v>119.98800000000004</v>
      </c>
      <c r="R311" s="238">
        <f>SUM(R302:R310)</f>
        <v>41570.935130830236</v>
      </c>
      <c r="S311" s="196"/>
      <c r="T311" s="236">
        <f t="shared" ref="T311:U311" si="183">SUM(T302:T310)</f>
        <v>119.98800000000004</v>
      </c>
      <c r="U311" s="238">
        <f t="shared" si="183"/>
        <v>42818.063184755141</v>
      </c>
      <c r="V311" s="196"/>
      <c r="W311" s="236">
        <f t="shared" ref="W311:X311" si="184">SUM(W302:W310)</f>
        <v>79.992000000000004</v>
      </c>
      <c r="X311" s="236">
        <f t="shared" si="184"/>
        <v>30660.193524726543</v>
      </c>
      <c r="Y311" s="265">
        <f t="shared" si="125"/>
        <v>218786.72266048461</v>
      </c>
      <c r="AA311" s="240"/>
      <c r="AB311" s="228"/>
      <c r="AC311" s="228"/>
      <c r="AD311" s="228"/>
      <c r="AE311" s="228"/>
      <c r="AF311" s="228"/>
      <c r="AG311" s="228"/>
      <c r="AH311" s="228"/>
      <c r="AI311" s="228"/>
      <c r="AJ311" s="228"/>
      <c r="AK311" s="228"/>
      <c r="AL311" s="228"/>
      <c r="AM311" s="228"/>
      <c r="AN311" s="228"/>
      <c r="AO311" s="228"/>
      <c r="AP311" s="228"/>
      <c r="AQ311" s="228"/>
      <c r="AR311" s="228"/>
      <c r="AS311" s="228"/>
      <c r="AT311" s="228"/>
      <c r="AU311" s="228"/>
      <c r="AV311" s="228"/>
      <c r="AW311" s="228"/>
      <c r="AX311" s="228"/>
      <c r="AY311" s="228"/>
      <c r="AZ311" s="228"/>
    </row>
    <row r="312" spans="1:52" x14ac:dyDescent="0.25">
      <c r="A312">
        <v>3.3</v>
      </c>
      <c r="B312" s="40" t="s">
        <v>775</v>
      </c>
      <c r="C312" t="s">
        <v>718</v>
      </c>
      <c r="D312" s="217"/>
      <c r="E312" s="191" t="s">
        <v>370</v>
      </c>
      <c r="F312" t="s">
        <v>719</v>
      </c>
      <c r="G312" s="228">
        <v>261.58776417377965</v>
      </c>
      <c r="H312" s="234">
        <v>9.9990000000000006</v>
      </c>
      <c r="I312" s="235">
        <f t="shared" ref="I312:I318" si="185">G312*H312</f>
        <v>2615.6160539736229</v>
      </c>
      <c r="J312" s="192">
        <v>0.03</v>
      </c>
      <c r="K312" s="234">
        <v>13.332000000000003</v>
      </c>
      <c r="L312" s="235">
        <f t="shared" ref="L312:L318" si="186">G312*(1+J312)*K312</f>
        <v>3592.1127141237762</v>
      </c>
      <c r="M312" s="192">
        <v>0.03</v>
      </c>
      <c r="N312" s="234">
        <v>13.332000000000003</v>
      </c>
      <c r="O312" s="235">
        <f t="shared" ref="O312:O320" si="187">L312*(1+M312)</f>
        <v>3699.8760955474895</v>
      </c>
      <c r="P312" s="192">
        <v>0.03</v>
      </c>
      <c r="Q312" s="234">
        <v>13.332000000000003</v>
      </c>
      <c r="R312" s="235">
        <f t="shared" ref="R312:R320" si="188">O312*(1+P312)</f>
        <v>3810.8723784139142</v>
      </c>
      <c r="S312" s="192">
        <v>0.03</v>
      </c>
      <c r="T312" s="234">
        <v>13.332000000000003</v>
      </c>
      <c r="U312" s="235">
        <f t="shared" ref="U312:U320" si="189">R312*(1+S312)</f>
        <v>3925.1985497663318</v>
      </c>
      <c r="V312" s="192">
        <v>0.03</v>
      </c>
      <c r="W312" s="234">
        <v>13.332000000000003</v>
      </c>
      <c r="X312" s="228">
        <f t="shared" ref="X312:X315" si="190">U312*(1+V312)</f>
        <v>4042.954506259322</v>
      </c>
      <c r="Y312" s="264">
        <f t="shared" si="125"/>
        <v>21686.630298084456</v>
      </c>
      <c r="Z312" s="179"/>
      <c r="AC312" s="228"/>
      <c r="AD312" s="228"/>
      <c r="AE312" s="228"/>
      <c r="AF312" s="228"/>
      <c r="AG312" s="228"/>
      <c r="AH312" s="228"/>
      <c r="AI312" s="228"/>
      <c r="AJ312" s="228"/>
      <c r="AK312" s="228"/>
      <c r="AL312" s="228"/>
      <c r="AM312" s="228"/>
      <c r="AN312" s="228"/>
      <c r="AO312" s="228"/>
      <c r="AP312" s="228"/>
      <c r="AQ312" s="228"/>
      <c r="AR312" s="228"/>
      <c r="AS312" s="228"/>
      <c r="AT312" s="228"/>
      <c r="AU312" s="228"/>
      <c r="AV312" s="228"/>
      <c r="AW312" s="228"/>
      <c r="AX312" s="228"/>
      <c r="AY312" s="228"/>
      <c r="AZ312" s="228"/>
    </row>
    <row r="313" spans="1:52" x14ac:dyDescent="0.25">
      <c r="A313">
        <v>3.3</v>
      </c>
      <c r="B313" s="40" t="s">
        <v>775</v>
      </c>
      <c r="C313" t="s">
        <v>720</v>
      </c>
      <c r="D313" s="217"/>
      <c r="E313" s="191" t="s">
        <v>370</v>
      </c>
      <c r="F313" t="s">
        <v>719</v>
      </c>
      <c r="G313" s="228">
        <v>136.86423640486103</v>
      </c>
      <c r="H313" s="234">
        <v>9.9990000000000006</v>
      </c>
      <c r="I313" s="235">
        <f t="shared" si="185"/>
        <v>1368.5054998122055</v>
      </c>
      <c r="J313" s="192">
        <v>0.03</v>
      </c>
      <c r="K313" s="234">
        <v>13.332000000000003</v>
      </c>
      <c r="L313" s="235">
        <f t="shared" si="186"/>
        <v>1879.4142197420958</v>
      </c>
      <c r="M313" s="192">
        <v>0.03</v>
      </c>
      <c r="N313" s="234">
        <v>13.332000000000003</v>
      </c>
      <c r="O313" s="235">
        <f t="shared" si="187"/>
        <v>1935.7966463343587</v>
      </c>
      <c r="P313" s="192">
        <v>0.03</v>
      </c>
      <c r="Q313" s="234">
        <v>13.332000000000003</v>
      </c>
      <c r="R313" s="235">
        <f t="shared" si="188"/>
        <v>1993.8705457243896</v>
      </c>
      <c r="S313" s="192">
        <v>0.03</v>
      </c>
      <c r="T313" s="234">
        <v>13.332000000000003</v>
      </c>
      <c r="U313" s="235">
        <f t="shared" si="189"/>
        <v>2053.6866620961214</v>
      </c>
      <c r="V313" s="192">
        <v>0.03</v>
      </c>
      <c r="W313" s="234">
        <v>13.332000000000003</v>
      </c>
      <c r="X313" s="228">
        <f t="shared" si="190"/>
        <v>2115.297261959005</v>
      </c>
      <c r="Y313" s="264">
        <f t="shared" si="125"/>
        <v>11346.570835668177</v>
      </c>
      <c r="Z313" s="179"/>
      <c r="AC313" s="228"/>
      <c r="AD313" s="228"/>
      <c r="AE313" s="228"/>
      <c r="AF313" s="228"/>
      <c r="AG313" s="228"/>
      <c r="AH313" s="228"/>
      <c r="AI313" s="228"/>
      <c r="AJ313" s="228"/>
      <c r="AK313" s="228"/>
      <c r="AL313" s="228"/>
      <c r="AM313" s="228"/>
      <c r="AN313" s="228"/>
      <c r="AO313" s="228"/>
      <c r="AP313" s="228"/>
      <c r="AQ313" s="228"/>
      <c r="AR313" s="228"/>
      <c r="AS313" s="228"/>
      <c r="AT313" s="228"/>
      <c r="AU313" s="228"/>
      <c r="AV313" s="228"/>
      <c r="AW313" s="228"/>
      <c r="AX313" s="228"/>
      <c r="AY313" s="228"/>
      <c r="AZ313" s="228"/>
    </row>
    <row r="314" spans="1:52" x14ac:dyDescent="0.25">
      <c r="A314">
        <v>3.3</v>
      </c>
      <c r="B314" s="40" t="s">
        <v>775</v>
      </c>
      <c r="C314" t="s">
        <v>721</v>
      </c>
      <c r="D314" s="217"/>
      <c r="E314" s="191" t="s">
        <v>370</v>
      </c>
      <c r="F314" t="s">
        <v>719</v>
      </c>
      <c r="G314" s="228">
        <v>634.3424778809258</v>
      </c>
      <c r="H314" s="234">
        <v>9.9990000000000006</v>
      </c>
      <c r="I314" s="235">
        <f t="shared" si="185"/>
        <v>6342.7904363313774</v>
      </c>
      <c r="J314" s="192">
        <v>0.03</v>
      </c>
      <c r="K314" s="234">
        <v>13.332000000000003</v>
      </c>
      <c r="L314" s="235">
        <f t="shared" si="186"/>
        <v>8710.7655325617598</v>
      </c>
      <c r="M314" s="192">
        <v>0.03</v>
      </c>
      <c r="N314" s="234">
        <v>13.332000000000003</v>
      </c>
      <c r="O314" s="235">
        <f t="shared" si="187"/>
        <v>8972.0884985386128</v>
      </c>
      <c r="P314" s="192">
        <v>0.03</v>
      </c>
      <c r="Q314" s="234">
        <v>13.332000000000003</v>
      </c>
      <c r="R314" s="235">
        <f t="shared" si="188"/>
        <v>9241.2511534947716</v>
      </c>
      <c r="S314" s="192">
        <v>0.03</v>
      </c>
      <c r="T314" s="234">
        <v>13.332000000000003</v>
      </c>
      <c r="U314" s="235">
        <f t="shared" si="189"/>
        <v>9518.4886880996146</v>
      </c>
      <c r="V314" s="192">
        <v>0.03</v>
      </c>
      <c r="W314" s="234">
        <v>13.332000000000003</v>
      </c>
      <c r="X314" s="228">
        <f t="shared" si="190"/>
        <v>9804.0433487426035</v>
      </c>
      <c r="Y314" s="264">
        <f t="shared" si="125"/>
        <v>52589.427657768741</v>
      </c>
      <c r="Z314" s="179"/>
      <c r="AC314" s="228"/>
      <c r="AD314" s="228"/>
      <c r="AE314" s="228"/>
      <c r="AF314" s="228"/>
      <c r="AG314" s="228"/>
      <c r="AH314" s="228"/>
      <c r="AI314" s="228"/>
      <c r="AJ314" s="228"/>
      <c r="AK314" s="228"/>
      <c r="AL314" s="228"/>
      <c r="AM314" s="228"/>
      <c r="AN314" s="228"/>
      <c r="AO314" s="228"/>
      <c r="AP314" s="228"/>
      <c r="AQ314" s="228"/>
      <c r="AR314" s="228"/>
      <c r="AS314" s="228"/>
      <c r="AT314" s="228"/>
      <c r="AU314" s="228"/>
      <c r="AV314" s="228"/>
      <c r="AW314" s="228"/>
      <c r="AX314" s="228"/>
      <c r="AY314" s="228"/>
      <c r="AZ314" s="228"/>
    </row>
    <row r="315" spans="1:52" x14ac:dyDescent="0.25">
      <c r="A315">
        <v>3.3</v>
      </c>
      <c r="B315" s="40" t="s">
        <v>775</v>
      </c>
      <c r="C315" t="s">
        <v>722</v>
      </c>
      <c r="D315" s="218"/>
      <c r="E315" s="191" t="s">
        <v>370</v>
      </c>
      <c r="F315" t="s">
        <v>719</v>
      </c>
      <c r="G315" s="228">
        <v>238.15907028456934</v>
      </c>
      <c r="H315" s="234">
        <v>13.332000000000003</v>
      </c>
      <c r="I315" s="235">
        <f t="shared" si="185"/>
        <v>3175.136725033879</v>
      </c>
      <c r="J315" s="192">
        <v>0.03</v>
      </c>
      <c r="K315" s="234">
        <v>13.332000000000003</v>
      </c>
      <c r="L315" s="235">
        <f t="shared" si="186"/>
        <v>3270.3908267848956</v>
      </c>
      <c r="M315" s="192">
        <v>0.03</v>
      </c>
      <c r="N315" s="234">
        <v>13.332000000000003</v>
      </c>
      <c r="O315" s="235">
        <f t="shared" si="187"/>
        <v>3368.5025515884427</v>
      </c>
      <c r="P315" s="192">
        <v>0.03</v>
      </c>
      <c r="Q315" s="234">
        <v>13.332000000000003</v>
      </c>
      <c r="R315" s="235">
        <f t="shared" si="188"/>
        <v>3469.5576281360959</v>
      </c>
      <c r="S315" s="192">
        <v>0.03</v>
      </c>
      <c r="T315" s="234">
        <v>13.332000000000003</v>
      </c>
      <c r="U315" s="235">
        <f t="shared" si="189"/>
        <v>3573.6443569801791</v>
      </c>
      <c r="V315" s="192">
        <v>0.03</v>
      </c>
      <c r="W315" s="234">
        <v>13.332000000000003</v>
      </c>
      <c r="X315" s="228">
        <f t="shared" si="190"/>
        <v>3680.8536876895846</v>
      </c>
      <c r="Y315" s="264">
        <f t="shared" si="125"/>
        <v>20538.085776213076</v>
      </c>
      <c r="Z315" s="179"/>
      <c r="AC315" s="228"/>
      <c r="AD315" s="228"/>
      <c r="AE315" s="228"/>
      <c r="AF315" s="228"/>
      <c r="AG315" s="228"/>
      <c r="AH315" s="228"/>
      <c r="AI315" s="228"/>
      <c r="AJ315" s="228"/>
      <c r="AK315" s="228"/>
      <c r="AL315" s="228"/>
      <c r="AM315" s="228"/>
      <c r="AN315" s="228"/>
      <c r="AO315" s="228"/>
      <c r="AP315" s="228"/>
      <c r="AQ315" s="228"/>
      <c r="AR315" s="228"/>
      <c r="AS315" s="228"/>
      <c r="AT315" s="228"/>
      <c r="AU315" s="228"/>
      <c r="AV315" s="228"/>
      <c r="AW315" s="228"/>
      <c r="AX315" s="228"/>
      <c r="AY315" s="228"/>
      <c r="AZ315" s="228"/>
    </row>
    <row r="316" spans="1:52" x14ac:dyDescent="0.25">
      <c r="A316">
        <v>3.3</v>
      </c>
      <c r="B316" s="40" t="s">
        <v>775</v>
      </c>
      <c r="C316" t="s">
        <v>723</v>
      </c>
      <c r="D316" s="202"/>
      <c r="E316" s="191" t="s">
        <v>370</v>
      </c>
      <c r="F316" t="s">
        <v>719</v>
      </c>
      <c r="G316" s="228">
        <v>114.53618058036265</v>
      </c>
      <c r="H316" s="234"/>
      <c r="I316" s="235">
        <f t="shared" si="185"/>
        <v>0</v>
      </c>
      <c r="J316" s="192">
        <v>0.03</v>
      </c>
      <c r="K316" s="234">
        <v>13.332000000000003</v>
      </c>
      <c r="L316" s="235">
        <f t="shared" si="186"/>
        <v>1572.806250282317</v>
      </c>
      <c r="M316" s="192">
        <v>0.03</v>
      </c>
      <c r="N316" s="234">
        <v>13.332000000000003</v>
      </c>
      <c r="O316" s="235">
        <f t="shared" si="187"/>
        <v>1619.9904377907865</v>
      </c>
      <c r="P316" s="192">
        <v>0.03</v>
      </c>
      <c r="Q316" s="234">
        <v>13.332000000000003</v>
      </c>
      <c r="R316" s="235">
        <f t="shared" si="188"/>
        <v>1668.59015092451</v>
      </c>
      <c r="S316" s="192">
        <v>0.03</v>
      </c>
      <c r="T316" s="234">
        <v>13.332000000000003</v>
      </c>
      <c r="U316" s="235">
        <f t="shared" si="189"/>
        <v>1718.6478554522453</v>
      </c>
      <c r="V316" s="192">
        <v>0.03</v>
      </c>
      <c r="W316" s="234">
        <v>6.6660000000000013</v>
      </c>
      <c r="X316" s="228">
        <f t="shared" ref="X316" si="191">U316*(1+V316)/2</f>
        <v>885.10364555790636</v>
      </c>
      <c r="Y316" s="264">
        <f t="shared" si="125"/>
        <v>7465.1383400077657</v>
      </c>
      <c r="Z316" s="179"/>
      <c r="AC316" s="228"/>
      <c r="AD316" s="228"/>
      <c r="AE316" s="228"/>
      <c r="AF316" s="228"/>
      <c r="AG316" s="228"/>
      <c r="AH316" s="228"/>
      <c r="AI316" s="228"/>
      <c r="AJ316" s="228"/>
      <c r="AK316" s="228"/>
      <c r="AL316" s="228"/>
      <c r="AM316" s="228"/>
      <c r="AN316" s="228"/>
      <c r="AO316" s="228"/>
      <c r="AP316" s="228"/>
      <c r="AQ316" s="228"/>
      <c r="AR316" s="228"/>
      <c r="AS316" s="228"/>
      <c r="AT316" s="228"/>
      <c r="AU316" s="228"/>
      <c r="AV316" s="228"/>
      <c r="AW316" s="228"/>
      <c r="AX316" s="228"/>
      <c r="AY316" s="228"/>
      <c r="AZ316" s="228"/>
    </row>
    <row r="317" spans="1:52" x14ac:dyDescent="0.25">
      <c r="A317">
        <v>3.3</v>
      </c>
      <c r="B317" s="40" t="s">
        <v>775</v>
      </c>
      <c r="C317" t="s">
        <v>724</v>
      </c>
      <c r="D317" s="202"/>
      <c r="E317" s="191" t="s">
        <v>370</v>
      </c>
      <c r="F317" t="s">
        <v>719</v>
      </c>
      <c r="G317" s="228">
        <v>156.92639796371139</v>
      </c>
      <c r="H317" s="234">
        <v>9.9990000000000006</v>
      </c>
      <c r="I317" s="235">
        <f t="shared" si="185"/>
        <v>1569.1070532391502</v>
      </c>
      <c r="J317" s="192">
        <v>0.03</v>
      </c>
      <c r="K317" s="234">
        <v>13.332000000000003</v>
      </c>
      <c r="L317" s="235">
        <f t="shared" si="186"/>
        <v>2154.9070197817668</v>
      </c>
      <c r="M317" s="192">
        <v>0.03</v>
      </c>
      <c r="N317" s="234">
        <v>13.332000000000003</v>
      </c>
      <c r="O317" s="235">
        <f t="shared" si="187"/>
        <v>2219.55423037522</v>
      </c>
      <c r="P317" s="192">
        <v>0.03</v>
      </c>
      <c r="Q317" s="234">
        <v>13.332000000000003</v>
      </c>
      <c r="R317" s="235">
        <f t="shared" si="188"/>
        <v>2286.1408572864766</v>
      </c>
      <c r="S317" s="192">
        <v>0.03</v>
      </c>
      <c r="T317" s="234">
        <v>13.332000000000003</v>
      </c>
      <c r="U317" s="235">
        <f t="shared" si="189"/>
        <v>2354.7250830050712</v>
      </c>
      <c r="V317" s="192">
        <v>0.03</v>
      </c>
      <c r="W317" s="234">
        <v>0</v>
      </c>
      <c r="Y317" s="264">
        <f t="shared" si="125"/>
        <v>10584.434243687685</v>
      </c>
      <c r="Z317" s="179"/>
      <c r="AC317" s="228"/>
      <c r="AD317" s="228"/>
      <c r="AE317" s="228"/>
      <c r="AF317" s="228"/>
      <c r="AG317" s="228"/>
      <c r="AH317" s="228"/>
      <c r="AI317" s="228"/>
      <c r="AJ317" s="228"/>
      <c r="AK317" s="228"/>
      <c r="AL317" s="228"/>
      <c r="AM317" s="228"/>
      <c r="AN317" s="228"/>
      <c r="AO317" s="228"/>
      <c r="AP317" s="228"/>
      <c r="AQ317" s="228"/>
      <c r="AR317" s="228"/>
      <c r="AS317" s="228"/>
      <c r="AT317" s="228"/>
      <c r="AU317" s="228"/>
      <c r="AV317" s="228"/>
      <c r="AW317" s="228"/>
      <c r="AX317" s="228"/>
      <c r="AY317" s="228"/>
      <c r="AZ317" s="228"/>
    </row>
    <row r="318" spans="1:52" ht="30" x14ac:dyDescent="0.25">
      <c r="A318">
        <v>3.3</v>
      </c>
      <c r="B318" s="40" t="s">
        <v>775</v>
      </c>
      <c r="C318" t="s">
        <v>725</v>
      </c>
      <c r="D318" s="202"/>
      <c r="E318" s="313" t="s">
        <v>100</v>
      </c>
      <c r="F318" t="s">
        <v>719</v>
      </c>
      <c r="G318" s="228">
        <v>114.53618058036265</v>
      </c>
      <c r="H318" s="234">
        <v>9.9990000000000006</v>
      </c>
      <c r="I318" s="235">
        <f t="shared" si="185"/>
        <v>1145.2472696230463</v>
      </c>
      <c r="J318" s="192">
        <v>0.03</v>
      </c>
      <c r="K318" s="234">
        <v>13.332000000000003</v>
      </c>
      <c r="L318" s="235">
        <f t="shared" si="186"/>
        <v>1572.806250282317</v>
      </c>
      <c r="M318" s="192">
        <v>0.03</v>
      </c>
      <c r="N318" s="234">
        <v>13.332000000000003</v>
      </c>
      <c r="O318" s="235">
        <f t="shared" si="187"/>
        <v>1619.9904377907865</v>
      </c>
      <c r="P318" s="192">
        <v>0.03</v>
      </c>
      <c r="Q318" s="234">
        <v>13.332000000000003</v>
      </c>
      <c r="R318" s="235">
        <f t="shared" si="188"/>
        <v>1668.59015092451</v>
      </c>
      <c r="S318" s="192">
        <v>0.03</v>
      </c>
      <c r="T318" s="234">
        <v>13.332000000000003</v>
      </c>
      <c r="U318" s="235">
        <f t="shared" si="189"/>
        <v>1718.6478554522453</v>
      </c>
      <c r="V318" s="192">
        <v>0.03</v>
      </c>
      <c r="W318" s="234">
        <v>6.6660000000000013</v>
      </c>
      <c r="X318" s="228">
        <f t="shared" ref="X318:X320" si="192">U318*(1+V318)/2</f>
        <v>885.10364555790636</v>
      </c>
      <c r="Y318" s="264">
        <f t="shared" ref="Y318:Y322" si="193">I318+L318+O318+R318+U318+X318</f>
        <v>8610.3856096308118</v>
      </c>
      <c r="Z318" s="179"/>
      <c r="AC318" s="228"/>
      <c r="AD318" s="228"/>
      <c r="AE318" s="228"/>
      <c r="AF318" s="228"/>
      <c r="AG318" s="228"/>
      <c r="AH318" s="228"/>
      <c r="AI318" s="228"/>
      <c r="AJ318" s="228"/>
      <c r="AK318" s="228"/>
      <c r="AL318" s="228"/>
      <c r="AM318" s="228"/>
      <c r="AN318" s="228"/>
      <c r="AO318" s="228"/>
      <c r="AP318" s="228"/>
      <c r="AQ318" s="228"/>
      <c r="AR318" s="228"/>
      <c r="AS318" s="228"/>
      <c r="AT318" s="228"/>
      <c r="AU318" s="228"/>
      <c r="AV318" s="228"/>
      <c r="AW318" s="228"/>
      <c r="AX318" s="228"/>
      <c r="AY318" s="228"/>
      <c r="AZ318" s="228"/>
    </row>
    <row r="319" spans="1:52" ht="30" x14ac:dyDescent="0.25">
      <c r="A319">
        <v>3.3</v>
      </c>
      <c r="B319" s="40" t="s">
        <v>775</v>
      </c>
      <c r="C319" t="s">
        <v>726</v>
      </c>
      <c r="D319" s="202"/>
      <c r="E319" s="313" t="s">
        <v>100</v>
      </c>
      <c r="F319" t="s">
        <v>719</v>
      </c>
      <c r="G319" s="228">
        <v>65.831220731684198</v>
      </c>
      <c r="H319" s="234">
        <v>6.6660000000000013</v>
      </c>
      <c r="I319" s="235">
        <f>G319*H319*5</f>
        <v>2194.1545869870347</v>
      </c>
      <c r="J319" s="192">
        <v>0.03</v>
      </c>
      <c r="K319" s="234">
        <v>13.332000000000003</v>
      </c>
      <c r="L319" s="235">
        <f t="shared" ref="L319" si="194">G319*(1+J319)*K319*5</f>
        <v>4519.9584491932919</v>
      </c>
      <c r="M319" s="192">
        <v>0.03</v>
      </c>
      <c r="N319" s="234">
        <v>13.332000000000003</v>
      </c>
      <c r="O319" s="235">
        <f t="shared" si="187"/>
        <v>4655.5572026690907</v>
      </c>
      <c r="P319" s="192">
        <v>0.03</v>
      </c>
      <c r="Q319" s="234">
        <v>13.332000000000003</v>
      </c>
      <c r="R319" s="235">
        <f t="shared" si="188"/>
        <v>4795.2239187491632</v>
      </c>
      <c r="S319" s="192">
        <v>0.03</v>
      </c>
      <c r="T319" s="234">
        <v>13.332000000000003</v>
      </c>
      <c r="U319" s="235">
        <f t="shared" si="189"/>
        <v>4939.080636311638</v>
      </c>
      <c r="V319" s="192">
        <v>0.03</v>
      </c>
      <c r="W319" s="234">
        <v>6.6660000000000013</v>
      </c>
      <c r="X319" s="228">
        <f t="shared" si="192"/>
        <v>2543.6265277004936</v>
      </c>
      <c r="Y319" s="264">
        <f t="shared" si="193"/>
        <v>23647.601321610709</v>
      </c>
      <c r="Z319" s="179"/>
      <c r="AC319" s="228"/>
      <c r="AD319" s="228"/>
      <c r="AE319" s="228"/>
      <c r="AF319" s="228"/>
      <c r="AG319" s="228"/>
      <c r="AH319" s="228"/>
      <c r="AI319" s="228"/>
      <c r="AJ319" s="228"/>
      <c r="AK319" s="228"/>
      <c r="AL319" s="228"/>
      <c r="AM319" s="228"/>
      <c r="AN319" s="228"/>
      <c r="AO319" s="228"/>
      <c r="AP319" s="228"/>
      <c r="AQ319" s="228"/>
      <c r="AR319" s="228"/>
      <c r="AS319" s="228"/>
      <c r="AT319" s="228"/>
      <c r="AU319" s="228"/>
      <c r="AV319" s="228"/>
      <c r="AW319" s="228"/>
      <c r="AX319" s="228"/>
      <c r="AY319" s="228"/>
      <c r="AZ319" s="228"/>
    </row>
    <row r="320" spans="1:52" ht="30" x14ac:dyDescent="0.25">
      <c r="A320">
        <v>3.3</v>
      </c>
      <c r="B320" s="40" t="s">
        <v>775</v>
      </c>
      <c r="C320" t="s">
        <v>727</v>
      </c>
      <c r="D320" s="202"/>
      <c r="E320" s="313" t="s">
        <v>100</v>
      </c>
      <c r="F320" t="s">
        <v>719</v>
      </c>
      <c r="G320" s="228">
        <v>54.214002090893388</v>
      </c>
      <c r="H320" s="234">
        <v>6.6660000000000013</v>
      </c>
      <c r="I320" s="235">
        <f>G320*H320*16</f>
        <v>5782.248607006326</v>
      </c>
      <c r="J320" s="192">
        <v>0.03</v>
      </c>
      <c r="K320" s="234">
        <v>13.332000000000003</v>
      </c>
      <c r="L320" s="235">
        <f>G320*(1+J320)*K320*16</f>
        <v>11911.432130433031</v>
      </c>
      <c r="M320" s="192">
        <v>0.03</v>
      </c>
      <c r="N320" s="234">
        <v>13.332000000000003</v>
      </c>
      <c r="O320" s="235">
        <f t="shared" si="187"/>
        <v>12268.775094346023</v>
      </c>
      <c r="P320" s="192">
        <v>0.03</v>
      </c>
      <c r="Q320" s="234">
        <v>13.332000000000003</v>
      </c>
      <c r="R320" s="235">
        <f t="shared" si="188"/>
        <v>12636.838347176405</v>
      </c>
      <c r="S320" s="192">
        <v>0.03</v>
      </c>
      <c r="T320" s="234">
        <v>13.332000000000003</v>
      </c>
      <c r="U320" s="235">
        <f t="shared" si="189"/>
        <v>13015.943497591697</v>
      </c>
      <c r="V320" s="192">
        <v>0.03</v>
      </c>
      <c r="W320" s="234">
        <v>6.6660000000000013</v>
      </c>
      <c r="X320" s="228">
        <f t="shared" si="192"/>
        <v>6703.2109012597248</v>
      </c>
      <c r="Y320" s="264">
        <f t="shared" si="193"/>
        <v>62318.448577813208</v>
      </c>
      <c r="Z320" s="179"/>
      <c r="AC320" s="228"/>
      <c r="AD320" s="228"/>
      <c r="AE320" s="228"/>
      <c r="AF320" s="228"/>
      <c r="AG320" s="228"/>
      <c r="AH320" s="228"/>
      <c r="AI320" s="228"/>
      <c r="AJ320" s="228"/>
      <c r="AK320" s="228"/>
      <c r="AL320" s="228"/>
      <c r="AM320" s="228"/>
      <c r="AN320" s="228"/>
      <c r="AO320" s="228"/>
      <c r="AP320" s="228"/>
      <c r="AQ320" s="228"/>
      <c r="AR320" s="228"/>
      <c r="AS320" s="228"/>
      <c r="AT320" s="228"/>
      <c r="AU320" s="228"/>
      <c r="AV320" s="228"/>
      <c r="AW320" s="228"/>
      <c r="AX320" s="228"/>
      <c r="AY320" s="228"/>
      <c r="AZ320" s="228"/>
    </row>
    <row r="321" spans="1:52" s="179" customFormat="1" x14ac:dyDescent="0.25">
      <c r="A321" s="193">
        <v>3.3</v>
      </c>
      <c r="B321" s="195" t="s">
        <v>775</v>
      </c>
      <c r="C321" s="193" t="s">
        <v>343</v>
      </c>
      <c r="D321" s="193" t="s">
        <v>340</v>
      </c>
      <c r="E321" s="194"/>
      <c r="F321" s="193"/>
      <c r="G321" s="236"/>
      <c r="H321" s="236">
        <f>SUM(H312:H320)</f>
        <v>76.659000000000006</v>
      </c>
      <c r="I321" s="238">
        <f>SUM(I312:I320)</f>
        <v>24192.806232006638</v>
      </c>
      <c r="J321" s="196"/>
      <c r="K321" s="236">
        <f t="shared" ref="K321:L321" si="195">SUM(K312:K320)</f>
        <v>119.98800000000004</v>
      </c>
      <c r="L321" s="238">
        <f t="shared" si="195"/>
        <v>39184.593393185249</v>
      </c>
      <c r="M321" s="196"/>
      <c r="N321" s="236">
        <f t="shared" ref="N321:O321" si="196">SUM(N312:N320)</f>
        <v>119.98800000000004</v>
      </c>
      <c r="O321" s="238">
        <f t="shared" si="196"/>
        <v>40360.131194980815</v>
      </c>
      <c r="P321" s="196"/>
      <c r="Q321" s="236">
        <f t="shared" ref="Q321:R321" si="197">SUM(Q312:Q320)</f>
        <v>119.98800000000004</v>
      </c>
      <c r="R321" s="238">
        <f t="shared" si="197"/>
        <v>41570.935130830236</v>
      </c>
      <c r="S321" s="196"/>
      <c r="T321" s="236">
        <f t="shared" ref="T321:U321" si="198">SUM(T312:T320)</f>
        <v>119.98800000000004</v>
      </c>
      <c r="U321" s="238">
        <f t="shared" si="198"/>
        <v>42818.063184755141</v>
      </c>
      <c r="V321" s="196"/>
      <c r="W321" s="236">
        <f t="shared" ref="W321:X321" si="199">SUM(W312:W320)</f>
        <v>79.992000000000004</v>
      </c>
      <c r="X321" s="236">
        <f t="shared" si="199"/>
        <v>30660.193524726543</v>
      </c>
      <c r="Y321" s="265">
        <f t="shared" si="193"/>
        <v>218786.72266048461</v>
      </c>
      <c r="AA321" s="240"/>
      <c r="AB321" s="228"/>
      <c r="AC321" s="228"/>
      <c r="AD321" s="228"/>
      <c r="AE321" s="228"/>
      <c r="AF321" s="228"/>
      <c r="AG321" s="228"/>
      <c r="AH321" s="228"/>
      <c r="AI321" s="228"/>
      <c r="AJ321" s="228"/>
      <c r="AK321" s="228"/>
      <c r="AL321" s="228"/>
      <c r="AM321" s="228"/>
      <c r="AN321" s="228"/>
      <c r="AO321" s="228"/>
      <c r="AP321" s="228"/>
      <c r="AQ321" s="228"/>
      <c r="AR321" s="228"/>
      <c r="AS321" s="228"/>
      <c r="AT321" s="228"/>
      <c r="AU321" s="228"/>
      <c r="AV321" s="228"/>
      <c r="AW321" s="228"/>
      <c r="AX321" s="228"/>
      <c r="AY321" s="228"/>
      <c r="AZ321" s="228"/>
    </row>
    <row r="322" spans="1:52" s="179" customFormat="1" ht="15.75" thickBot="1" x14ac:dyDescent="0.3">
      <c r="A322" s="197">
        <v>3.3</v>
      </c>
      <c r="B322" s="199" t="s">
        <v>776</v>
      </c>
      <c r="C322" s="197"/>
      <c r="D322" s="197"/>
      <c r="E322" s="198"/>
      <c r="F322" s="197"/>
      <c r="G322" s="237"/>
      <c r="H322" s="237">
        <f>H311+H321</f>
        <v>153.31800000000001</v>
      </c>
      <c r="I322" s="239">
        <f>I311+I321</f>
        <v>48385.612464013277</v>
      </c>
      <c r="J322" s="201"/>
      <c r="K322" s="237">
        <f t="shared" ref="K322:L322" si="200">K311+K321</f>
        <v>239.97600000000008</v>
      </c>
      <c r="L322" s="239">
        <f t="shared" si="200"/>
        <v>78369.186786370497</v>
      </c>
      <c r="M322" s="201"/>
      <c r="N322" s="237">
        <f t="shared" ref="N322:O322" si="201">N311+N321</f>
        <v>239.97600000000008</v>
      </c>
      <c r="O322" s="239">
        <f t="shared" si="201"/>
        <v>80720.26238996163</v>
      </c>
      <c r="P322" s="201"/>
      <c r="Q322" s="237">
        <f t="shared" ref="Q322:R322" si="202">Q311+Q321</f>
        <v>239.97600000000008</v>
      </c>
      <c r="R322" s="239">
        <f t="shared" si="202"/>
        <v>83141.870261660471</v>
      </c>
      <c r="S322" s="201"/>
      <c r="T322" s="237">
        <f t="shared" ref="T322:U322" si="203">T311+T321</f>
        <v>239.97600000000008</v>
      </c>
      <c r="U322" s="239">
        <f t="shared" si="203"/>
        <v>85636.126369510283</v>
      </c>
      <c r="V322" s="201"/>
      <c r="W322" s="237">
        <f t="shared" ref="W322" si="204">W311+W321</f>
        <v>159.98400000000001</v>
      </c>
      <c r="X322" s="239">
        <f t="shared" ref="X322" si="205">X311+X321</f>
        <v>61320.387049453086</v>
      </c>
      <c r="Y322" s="303">
        <f t="shared" si="193"/>
        <v>437573.44532096921</v>
      </c>
      <c r="AA322" s="240"/>
      <c r="AB322" s="228"/>
      <c r="AC322" s="228"/>
      <c r="AD322" s="228"/>
      <c r="AE322" s="228"/>
      <c r="AF322" s="228"/>
      <c r="AG322" s="228"/>
      <c r="AH322" s="228"/>
      <c r="AI322" s="228"/>
      <c r="AJ322" s="228"/>
      <c r="AK322" s="228"/>
      <c r="AL322" s="228"/>
      <c r="AM322" s="228"/>
      <c r="AN322" s="228"/>
      <c r="AO322" s="228"/>
      <c r="AP322" s="228"/>
      <c r="AQ322" s="228"/>
      <c r="AR322" s="228"/>
      <c r="AS322" s="228"/>
      <c r="AT322" s="228"/>
      <c r="AU322" s="228"/>
      <c r="AV322" s="228"/>
      <c r="AW322" s="228"/>
      <c r="AX322" s="228"/>
      <c r="AY322" s="228"/>
      <c r="AZ322" s="228"/>
    </row>
    <row r="323" spans="1:52" ht="15.75" thickBot="1" x14ac:dyDescent="0.3">
      <c r="B323" s="40"/>
      <c r="E323" s="191"/>
      <c r="F323"/>
      <c r="H323" s="234"/>
      <c r="I323" s="235"/>
      <c r="J323" s="192"/>
      <c r="K323" s="234"/>
      <c r="L323" s="235"/>
      <c r="M323" s="192"/>
      <c r="O323" s="235"/>
      <c r="P323" s="192"/>
      <c r="R323" s="235"/>
      <c r="S323" s="192"/>
      <c r="U323" s="235"/>
      <c r="V323" s="192"/>
      <c r="W323" s="234"/>
      <c r="Y323" s="264">
        <v>0</v>
      </c>
      <c r="Z323" s="179"/>
      <c r="AC323" s="228"/>
      <c r="AD323" s="228"/>
      <c r="AE323" s="228"/>
      <c r="AF323" s="228"/>
      <c r="AG323" s="228"/>
      <c r="AH323" s="228"/>
      <c r="AI323" s="228"/>
      <c r="AJ323" s="228"/>
      <c r="AK323" s="228"/>
      <c r="AL323" s="228"/>
      <c r="AM323" s="228"/>
      <c r="AN323" s="228"/>
      <c r="AO323" s="228"/>
      <c r="AP323" s="228"/>
      <c r="AQ323" s="228"/>
      <c r="AR323" s="228"/>
      <c r="AS323" s="228"/>
      <c r="AT323" s="228"/>
      <c r="AU323" s="228"/>
      <c r="AV323" s="228"/>
      <c r="AW323" s="228"/>
      <c r="AX323" s="228"/>
      <c r="AY323" s="228"/>
      <c r="AZ323" s="228"/>
    </row>
    <row r="324" spans="1:52" s="179" customFormat="1" ht="15.75" thickBot="1" x14ac:dyDescent="0.3">
      <c r="A324" s="208" t="s">
        <v>345</v>
      </c>
      <c r="B324" s="209"/>
      <c r="C324" s="210"/>
      <c r="D324" s="210"/>
      <c r="E324" s="211"/>
      <c r="F324" s="210"/>
      <c r="G324" s="243"/>
      <c r="H324" s="243"/>
      <c r="I324" s="244">
        <f>I277+I301+I322</f>
        <v>201799.22725748055</v>
      </c>
      <c r="J324" s="212"/>
      <c r="K324" s="243"/>
      <c r="L324" s="244">
        <f>L277+L301+L322</f>
        <v>349789.58744392067</v>
      </c>
      <c r="M324" s="212"/>
      <c r="N324" s="243"/>
      <c r="O324" s="244">
        <f>O277+O301+O322</f>
        <v>360283.27506723825</v>
      </c>
      <c r="P324" s="212"/>
      <c r="Q324" s="243"/>
      <c r="R324" s="244">
        <f>R277+R301+R322</f>
        <v>371091.77331925544</v>
      </c>
      <c r="S324" s="212"/>
      <c r="T324" s="243"/>
      <c r="U324" s="244">
        <f>U277+U301+U322</f>
        <v>382224.52651883313</v>
      </c>
      <c r="V324" s="212"/>
      <c r="W324" s="243"/>
      <c r="X324" s="244">
        <f>X277+X301+X322</f>
        <v>266684.91235279036</v>
      </c>
      <c r="Y324" s="267">
        <f>Y277+Y301+Y322</f>
        <v>1931873.3019595181</v>
      </c>
      <c r="AA324" s="240"/>
      <c r="AB324" s="228"/>
      <c r="AC324" s="228"/>
      <c r="AD324" s="228"/>
      <c r="AE324" s="228"/>
      <c r="AF324" s="228"/>
      <c r="AG324" s="228"/>
      <c r="AH324" s="228"/>
      <c r="AI324" s="228"/>
      <c r="AJ324" s="228"/>
      <c r="AK324" s="228"/>
      <c r="AL324" s="228"/>
      <c r="AM324" s="228"/>
      <c r="AN324" s="228"/>
      <c r="AO324" s="228"/>
      <c r="AP324" s="228"/>
      <c r="AQ324" s="228"/>
      <c r="AR324" s="228"/>
      <c r="AS324" s="228"/>
      <c r="AT324" s="228"/>
      <c r="AU324" s="228"/>
      <c r="AV324" s="228"/>
      <c r="AW324" s="228"/>
      <c r="AX324" s="228"/>
      <c r="AY324" s="228"/>
      <c r="AZ324" s="228"/>
    </row>
    <row r="325" spans="1:52" x14ac:dyDescent="0.25">
      <c r="B325" s="40"/>
      <c r="F325"/>
      <c r="I325" s="228"/>
      <c r="J325" s="220"/>
      <c r="L325" s="228"/>
      <c r="M325"/>
      <c r="O325" s="228"/>
      <c r="P325"/>
      <c r="R325" s="228"/>
      <c r="S325"/>
      <c r="U325" s="228"/>
      <c r="V325"/>
      <c r="Y325" s="228">
        <v>0</v>
      </c>
      <c r="Z325" s="179"/>
      <c r="AC325" s="228"/>
      <c r="AD325" s="228"/>
      <c r="AE325" s="228"/>
      <c r="AF325" s="228"/>
      <c r="AG325" s="228"/>
      <c r="AH325" s="228"/>
      <c r="AI325" s="228"/>
      <c r="AJ325" s="228"/>
      <c r="AK325" s="228"/>
      <c r="AL325" s="228"/>
      <c r="AM325" s="228"/>
      <c r="AN325" s="228"/>
      <c r="AO325" s="228"/>
      <c r="AP325" s="228"/>
      <c r="AQ325" s="228"/>
      <c r="AR325" s="228"/>
      <c r="AS325" s="228"/>
      <c r="AT325" s="228"/>
      <c r="AU325" s="228"/>
      <c r="AV325" s="228"/>
      <c r="AW325" s="228"/>
      <c r="AX325" s="228"/>
      <c r="AY325" s="228"/>
      <c r="AZ325" s="228"/>
    </row>
    <row r="326" spans="1:52" ht="15.75" thickBot="1" x14ac:dyDescent="0.3">
      <c r="B326" s="40"/>
      <c r="F326"/>
      <c r="I326" s="228"/>
      <c r="J326" s="220"/>
      <c r="L326" s="228"/>
      <c r="M326"/>
      <c r="O326" s="228"/>
      <c r="P326"/>
      <c r="R326" s="228"/>
      <c r="S326"/>
      <c r="U326" s="228"/>
      <c r="V326"/>
      <c r="Y326" s="240"/>
      <c r="Z326" s="179"/>
      <c r="AC326" s="228"/>
      <c r="AD326" s="228"/>
      <c r="AE326" s="228"/>
      <c r="AF326" s="228"/>
      <c r="AG326" s="228"/>
      <c r="AH326" s="228"/>
      <c r="AI326" s="228"/>
      <c r="AJ326" s="228"/>
      <c r="AK326" s="228"/>
      <c r="AL326" s="228"/>
      <c r="AM326" s="228"/>
      <c r="AN326" s="228"/>
      <c r="AO326" s="228"/>
      <c r="AP326" s="228"/>
      <c r="AQ326" s="228"/>
      <c r="AR326" s="228"/>
      <c r="AS326" s="228"/>
      <c r="AT326" s="228"/>
      <c r="AU326" s="228"/>
      <c r="AV326" s="228"/>
      <c r="AW326" s="228"/>
      <c r="AX326" s="228"/>
      <c r="AY326" s="228"/>
      <c r="AZ326" s="228"/>
    </row>
    <row r="327" spans="1:52" x14ac:dyDescent="0.25">
      <c r="A327" s="387" t="s">
        <v>369</v>
      </c>
      <c r="B327" s="388" t="s">
        <v>369</v>
      </c>
      <c r="C327" s="389" t="s">
        <v>777</v>
      </c>
      <c r="D327" s="390"/>
      <c r="E327" s="391" t="s">
        <v>370</v>
      </c>
      <c r="F327" s="389" t="s">
        <v>719</v>
      </c>
      <c r="G327" s="392">
        <v>634.3424778809258</v>
      </c>
      <c r="H327" s="392">
        <v>180</v>
      </c>
      <c r="I327" s="393">
        <f t="shared" ref="I327" si="206">G327*H327</f>
        <v>114181.64601856665</v>
      </c>
      <c r="J327" s="394">
        <v>0.03</v>
      </c>
      <c r="K327" s="392">
        <v>240</v>
      </c>
      <c r="L327" s="393">
        <f t="shared" ref="L327" si="207">G327*(1+J327)*K327</f>
        <v>156809.46053216484</v>
      </c>
      <c r="M327" s="394">
        <v>0.03</v>
      </c>
      <c r="N327" s="392">
        <v>240</v>
      </c>
      <c r="O327" s="393">
        <f t="shared" ref="O327" si="208">L327*(1+M327)</f>
        <v>161513.74434812978</v>
      </c>
      <c r="P327" s="394">
        <v>0.03</v>
      </c>
      <c r="Q327" s="392">
        <v>240</v>
      </c>
      <c r="R327" s="393">
        <f t="shared" ref="R327" si="209">O327*(1+P327)</f>
        <v>166359.15667857366</v>
      </c>
      <c r="S327" s="394">
        <v>0.03</v>
      </c>
      <c r="T327" s="392">
        <v>240</v>
      </c>
      <c r="U327" s="393">
        <f t="shared" ref="U327" si="210">R327*(1+S327)</f>
        <v>171349.93137893087</v>
      </c>
      <c r="V327" s="394">
        <v>0.03</v>
      </c>
      <c r="W327" s="392">
        <v>240</v>
      </c>
      <c r="X327" s="392">
        <f t="shared" ref="X327" si="211">U327*(1+V327)</f>
        <v>176490.4293202988</v>
      </c>
      <c r="Y327" s="269">
        <f>I327+L327+O327+R327+U327+X327</f>
        <v>946704.36827666452</v>
      </c>
      <c r="Z327" s="179"/>
      <c r="AC327" s="228"/>
      <c r="AD327" s="228"/>
      <c r="AE327" s="228"/>
      <c r="AF327" s="228"/>
      <c r="AG327" s="228"/>
      <c r="AH327" s="228"/>
      <c r="AI327" s="228"/>
      <c r="AJ327" s="228"/>
      <c r="AK327" s="228"/>
      <c r="AL327" s="228"/>
      <c r="AM327" s="228"/>
      <c r="AN327" s="228"/>
      <c r="AO327" s="228"/>
      <c r="AP327" s="228"/>
      <c r="AQ327" s="228"/>
      <c r="AR327" s="228"/>
      <c r="AS327" s="228"/>
      <c r="AT327" s="228"/>
      <c r="AU327" s="228"/>
      <c r="AV327" s="228"/>
      <c r="AW327" s="228"/>
      <c r="AX327" s="228"/>
      <c r="AY327" s="228"/>
      <c r="AZ327" s="228"/>
    </row>
    <row r="328" spans="1:52" s="179" customFormat="1" ht="15.75" thickBot="1" x14ac:dyDescent="0.3">
      <c r="A328" s="395" t="s">
        <v>778</v>
      </c>
      <c r="B328" s="299"/>
      <c r="C328" s="197"/>
      <c r="D328" s="197" t="s">
        <v>348</v>
      </c>
      <c r="E328" s="198"/>
      <c r="F328" s="197"/>
      <c r="G328" s="300"/>
      <c r="H328" s="300"/>
      <c r="I328" s="301">
        <f>SUM(I327:I327)</f>
        <v>114181.64601856665</v>
      </c>
      <c r="J328" s="302"/>
      <c r="K328" s="300"/>
      <c r="L328" s="301">
        <f>SUM(L327:L327)</f>
        <v>156809.46053216484</v>
      </c>
      <c r="M328" s="302"/>
      <c r="N328" s="300"/>
      <c r="O328" s="301">
        <f>SUM(O327:O327)</f>
        <v>161513.74434812978</v>
      </c>
      <c r="P328" s="302"/>
      <c r="Q328" s="300"/>
      <c r="R328" s="301">
        <f>SUM(R327:R327)</f>
        <v>166359.15667857366</v>
      </c>
      <c r="S328" s="302"/>
      <c r="T328" s="300"/>
      <c r="U328" s="301">
        <f>SUM(U327:U327)</f>
        <v>171349.93137893087</v>
      </c>
      <c r="V328" s="302"/>
      <c r="W328" s="300"/>
      <c r="X328" s="301">
        <f>SUM(X327:X327)</f>
        <v>176490.4293202988</v>
      </c>
      <c r="Y328" s="303">
        <f>SUM(Y327:Y327)</f>
        <v>946704.36827666452</v>
      </c>
      <c r="AA328" s="298"/>
      <c r="AB328" s="228"/>
      <c r="AC328" s="228"/>
      <c r="AD328" s="228"/>
      <c r="AE328" s="228"/>
      <c r="AF328" s="228"/>
      <c r="AG328" s="228"/>
      <c r="AH328" s="228"/>
      <c r="AI328" s="228"/>
      <c r="AJ328" s="228"/>
      <c r="AK328" s="228"/>
      <c r="AL328" s="228"/>
      <c r="AM328" s="228"/>
      <c r="AN328" s="228"/>
      <c r="AO328" s="228"/>
      <c r="AP328" s="228"/>
      <c r="AQ328" s="228"/>
      <c r="AR328" s="228"/>
      <c r="AS328" s="228"/>
      <c r="AT328" s="228"/>
      <c r="AU328" s="228"/>
      <c r="AV328" s="228"/>
      <c r="AW328" s="228"/>
      <c r="AX328" s="228"/>
      <c r="AY328" s="228"/>
      <c r="AZ328" s="228"/>
    </row>
    <row r="329" spans="1:52" x14ac:dyDescent="0.25">
      <c r="B329" s="40"/>
      <c r="F329"/>
      <c r="I329" s="228"/>
      <c r="J329" s="220"/>
      <c r="L329" s="228"/>
      <c r="M329"/>
      <c r="O329" s="228"/>
      <c r="P329"/>
      <c r="R329" s="228"/>
      <c r="S329"/>
      <c r="U329" s="228"/>
      <c r="V329"/>
      <c r="Y329" s="240"/>
      <c r="Z329" s="179"/>
      <c r="AC329" s="228"/>
      <c r="AD329" s="228"/>
      <c r="AE329" s="228"/>
      <c r="AF329" s="228"/>
      <c r="AG329" s="228"/>
      <c r="AH329" s="228"/>
      <c r="AI329" s="228"/>
      <c r="AJ329" s="228"/>
      <c r="AK329" s="228"/>
      <c r="AL329" s="228"/>
      <c r="AM329" s="228"/>
      <c r="AN329" s="228"/>
      <c r="AO329" s="228"/>
      <c r="AP329" s="228"/>
      <c r="AQ329" s="228"/>
      <c r="AR329" s="228"/>
      <c r="AS329" s="228"/>
      <c r="AT329" s="228"/>
      <c r="AU329" s="228"/>
      <c r="AV329" s="228"/>
      <c r="AW329" s="228"/>
      <c r="AX329" s="228"/>
      <c r="AY329" s="228"/>
      <c r="AZ329" s="228"/>
    </row>
    <row r="330" spans="1:52" ht="15.75" thickBot="1" x14ac:dyDescent="0.3">
      <c r="B330" s="40"/>
      <c r="F330"/>
      <c r="I330" s="237">
        <f>I102+I236+I324+I328</f>
        <v>632380.25906403665</v>
      </c>
      <c r="J330" s="220"/>
      <c r="L330" s="237">
        <f>L102+L236+L324+L328</f>
        <v>1213415.7800467778</v>
      </c>
      <c r="M330"/>
      <c r="O330" s="237">
        <f>O102+O236+O324+O328</f>
        <v>1249818.2534481813</v>
      </c>
      <c r="P330"/>
      <c r="R330" s="237">
        <f>R102+R236+R324+R328</f>
        <v>1287312.8010516264</v>
      </c>
      <c r="S330"/>
      <c r="U330" s="237">
        <f>U102+U236+U324+U328</f>
        <v>1325932.1850831753</v>
      </c>
      <c r="V330"/>
      <c r="X330" s="237">
        <f>X102+X236+X324+X328</f>
        <v>856001.0483283567</v>
      </c>
      <c r="Y330" s="237">
        <f>Y102+Y236+Y324+Y328</f>
        <v>6564860.3270221539</v>
      </c>
      <c r="Z330" s="179"/>
      <c r="AC330" s="228"/>
      <c r="AD330" s="228"/>
      <c r="AE330" s="228"/>
      <c r="AF330" s="228"/>
      <c r="AG330" s="228"/>
      <c r="AH330" s="228"/>
      <c r="AI330" s="228"/>
      <c r="AJ330" s="228"/>
      <c r="AK330" s="228"/>
      <c r="AL330" s="228"/>
      <c r="AM330" s="228"/>
      <c r="AN330" s="228"/>
      <c r="AO330" s="228"/>
      <c r="AP330" s="228"/>
      <c r="AQ330" s="228"/>
      <c r="AR330" s="228"/>
      <c r="AS330" s="228"/>
      <c r="AT330" s="228"/>
      <c r="AU330" s="228"/>
      <c r="AV330" s="228"/>
      <c r="AW330" s="228"/>
      <c r="AX330" s="228"/>
      <c r="AY330" s="228"/>
      <c r="AZ330" s="228"/>
    </row>
    <row r="331" spans="1:52" x14ac:dyDescent="0.25">
      <c r="B331" s="40"/>
      <c r="F331"/>
      <c r="I331" s="241"/>
      <c r="J331" s="220"/>
      <c r="L331" s="241"/>
      <c r="M331"/>
      <c r="O331" s="241"/>
      <c r="P331"/>
      <c r="R331" s="241"/>
      <c r="S331"/>
      <c r="U331" s="241"/>
      <c r="V331"/>
      <c r="X331" s="241"/>
      <c r="Y331" s="241"/>
      <c r="Z331" s="179"/>
      <c r="AC331" s="228"/>
      <c r="AD331" s="228"/>
      <c r="AE331" s="228"/>
      <c r="AF331" s="228"/>
      <c r="AG331" s="228"/>
      <c r="AH331" s="228"/>
      <c r="AI331" s="228"/>
      <c r="AJ331" s="228"/>
      <c r="AK331" s="228"/>
      <c r="AL331" s="228"/>
      <c r="AM331" s="228"/>
      <c r="AN331" s="228"/>
      <c r="AO331" s="228"/>
      <c r="AP331" s="228"/>
      <c r="AQ331" s="228"/>
      <c r="AR331" s="228"/>
      <c r="AS331" s="228"/>
      <c r="AT331" s="228"/>
      <c r="AU331" s="228"/>
      <c r="AV331" s="228"/>
      <c r="AW331" s="228"/>
      <c r="AX331" s="228"/>
      <c r="AY331" s="228"/>
      <c r="AZ331" s="228"/>
    </row>
    <row r="332" spans="1:52" x14ac:dyDescent="0.25">
      <c r="Z332" s="179"/>
      <c r="AC332" s="228"/>
      <c r="AD332" s="228"/>
      <c r="AE332" s="228"/>
      <c r="AF332" s="228"/>
      <c r="AG332" s="228"/>
      <c r="AH332" s="228"/>
      <c r="AI332" s="228"/>
      <c r="AJ332" s="228"/>
      <c r="AK332" s="228"/>
      <c r="AL332" s="228"/>
      <c r="AM332" s="228"/>
      <c r="AN332" s="228"/>
      <c r="AO332" s="228"/>
      <c r="AP332" s="228"/>
      <c r="AQ332" s="228"/>
      <c r="AR332" s="228"/>
      <c r="AS332" s="228"/>
      <c r="AT332" s="228"/>
      <c r="AU332" s="228"/>
      <c r="AV332" s="228"/>
      <c r="AW332" s="228"/>
      <c r="AX332" s="228"/>
      <c r="AY332" s="228"/>
      <c r="AZ332" s="228"/>
    </row>
    <row r="333" spans="1:52" x14ac:dyDescent="0.25">
      <c r="A333" s="436" t="s">
        <v>824</v>
      </c>
      <c r="B333" s="437" t="s">
        <v>704</v>
      </c>
      <c r="C333" s="437" t="s">
        <v>705</v>
      </c>
      <c r="D333" s="438" t="s">
        <v>706</v>
      </c>
      <c r="E333" s="439" t="s">
        <v>707</v>
      </c>
      <c r="F333" s="438"/>
      <c r="G333" s="440" t="s">
        <v>826</v>
      </c>
      <c r="H333" s="440" t="s">
        <v>79</v>
      </c>
      <c r="I333" s="441"/>
      <c r="J333" s="442" t="s">
        <v>80</v>
      </c>
      <c r="K333" s="440" t="s">
        <v>80</v>
      </c>
      <c r="L333" s="441"/>
      <c r="M333" s="438" t="s">
        <v>81</v>
      </c>
      <c r="N333" s="440" t="s">
        <v>81</v>
      </c>
      <c r="O333" s="441"/>
      <c r="P333" s="438" t="s">
        <v>710</v>
      </c>
      <c r="Q333" s="440" t="s">
        <v>82</v>
      </c>
      <c r="R333" s="441"/>
      <c r="S333" s="438" t="s">
        <v>83</v>
      </c>
      <c r="T333" s="440" t="s">
        <v>83</v>
      </c>
      <c r="U333" s="441"/>
      <c r="V333" s="438" t="s">
        <v>84</v>
      </c>
      <c r="W333" s="440" t="s">
        <v>84</v>
      </c>
      <c r="X333" s="440"/>
      <c r="Y333" s="443" t="s">
        <v>711</v>
      </c>
      <c r="Z333" s="179"/>
      <c r="AC333" s="228"/>
      <c r="AD333" s="228"/>
      <c r="AE333" s="228"/>
      <c r="AF333" s="228"/>
      <c r="AG333" s="228"/>
      <c r="AH333" s="228"/>
      <c r="AI333" s="228"/>
      <c r="AJ333" s="228"/>
      <c r="AK333" s="228"/>
      <c r="AL333" s="228"/>
      <c r="AM333" s="228"/>
      <c r="AN333" s="228"/>
      <c r="AO333" s="228"/>
      <c r="AP333" s="228"/>
      <c r="AQ333" s="228"/>
      <c r="AR333" s="228"/>
      <c r="AS333" s="228"/>
      <c r="AT333" s="228"/>
      <c r="AU333" s="228"/>
      <c r="AV333" s="228"/>
      <c r="AW333" s="228"/>
      <c r="AX333" s="228"/>
      <c r="AY333" s="228"/>
      <c r="AZ333" s="228"/>
    </row>
    <row r="334" spans="1:52" x14ac:dyDescent="0.25">
      <c r="A334" s="444"/>
      <c r="B334" s="184"/>
      <c r="C334" s="184"/>
      <c r="D334" s="190" t="s">
        <v>713</v>
      </c>
      <c r="E334" s="185"/>
      <c r="F334" s="190"/>
      <c r="G334" s="232" t="s">
        <v>372</v>
      </c>
      <c r="H334" s="232" t="s">
        <v>827</v>
      </c>
      <c r="I334" s="233" t="s">
        <v>372</v>
      </c>
      <c r="J334" s="188" t="s">
        <v>715</v>
      </c>
      <c r="K334" s="232" t="s">
        <v>827</v>
      </c>
      <c r="L334" s="233" t="s">
        <v>372</v>
      </c>
      <c r="M334" s="190" t="s">
        <v>715</v>
      </c>
      <c r="N334" s="232" t="s">
        <v>827</v>
      </c>
      <c r="O334" s="233" t="s">
        <v>372</v>
      </c>
      <c r="P334" s="190" t="s">
        <v>716</v>
      </c>
      <c r="Q334" s="232" t="s">
        <v>827</v>
      </c>
      <c r="R334" s="233" t="s">
        <v>372</v>
      </c>
      <c r="S334" s="190" t="s">
        <v>715</v>
      </c>
      <c r="T334" s="232" t="s">
        <v>827</v>
      </c>
      <c r="U334" s="233" t="s">
        <v>372</v>
      </c>
      <c r="V334" s="190" t="s">
        <v>716</v>
      </c>
      <c r="W334" s="232" t="s">
        <v>827</v>
      </c>
      <c r="X334" s="261" t="s">
        <v>372</v>
      </c>
      <c r="Y334" s="445"/>
      <c r="Z334" s="179"/>
      <c r="AC334" s="228"/>
      <c r="AD334" s="228"/>
      <c r="AE334" s="228"/>
      <c r="AF334" s="228"/>
      <c r="AG334" s="228"/>
      <c r="AH334" s="228"/>
      <c r="AI334" s="228"/>
      <c r="AJ334" s="228"/>
      <c r="AK334" s="228"/>
      <c r="AL334" s="228"/>
      <c r="AM334" s="228"/>
      <c r="AN334" s="228"/>
      <c r="AO334" s="228"/>
      <c r="AP334" s="228"/>
      <c r="AQ334" s="228"/>
      <c r="AR334" s="228"/>
      <c r="AS334" s="228"/>
      <c r="AT334" s="228"/>
      <c r="AU334" s="228"/>
      <c r="AV334" s="228"/>
      <c r="AW334" s="228"/>
      <c r="AX334" s="228"/>
      <c r="AY334" s="228"/>
      <c r="AZ334" s="228"/>
    </row>
    <row r="335" spans="1:52" x14ac:dyDescent="0.25">
      <c r="A335" t="s">
        <v>370</v>
      </c>
      <c r="B335" t="s">
        <v>370</v>
      </c>
      <c r="C335" t="s">
        <v>682</v>
      </c>
      <c r="D335" s="217"/>
      <c r="E335" s="191" t="s">
        <v>370</v>
      </c>
      <c r="F335" t="s">
        <v>719</v>
      </c>
      <c r="G335" s="228">
        <v>2051.3587535410625</v>
      </c>
      <c r="H335" s="234">
        <v>9</v>
      </c>
      <c r="I335" s="235">
        <f t="shared" ref="I335:I338" si="212">G335*H335</f>
        <v>18462.228781869562</v>
      </c>
      <c r="J335" s="192">
        <v>0.03</v>
      </c>
      <c r="K335" s="234">
        <v>12</v>
      </c>
      <c r="L335" s="235">
        <f t="shared" ref="L335:L338" si="213">G335*(1+J335)*K335</f>
        <v>25354.794193767535</v>
      </c>
      <c r="M335" s="192">
        <v>0.03</v>
      </c>
      <c r="N335" s="234">
        <v>12</v>
      </c>
      <c r="O335" s="235">
        <f t="shared" ref="O335:O338" si="214">L335*(1+M335)</f>
        <v>26115.438019580561</v>
      </c>
      <c r="P335" s="192">
        <v>0.03</v>
      </c>
      <c r="Q335" s="234">
        <v>12</v>
      </c>
      <c r="R335" s="235">
        <f t="shared" ref="R335:R338" si="215">O335*(1+P335)</f>
        <v>26898.901160167978</v>
      </c>
      <c r="S335" s="192">
        <v>0.03</v>
      </c>
      <c r="T335" s="234">
        <v>12</v>
      </c>
      <c r="U335" s="235">
        <f t="shared" ref="U335:U338" si="216">R335*(1+S335)</f>
        <v>27705.868194973016</v>
      </c>
      <c r="V335" s="192"/>
      <c r="W335" s="234"/>
      <c r="Y335" s="264">
        <f t="shared" ref="Y335:Y338" si="217">I335+L335+O335+R335+U335+X335</f>
        <v>124537.23035035864</v>
      </c>
      <c r="Z335" s="179"/>
      <c r="AC335" s="228"/>
      <c r="AD335" s="228"/>
      <c r="AE335" s="228"/>
      <c r="AF335" s="228"/>
      <c r="AG335" s="228"/>
      <c r="AH335" s="228"/>
      <c r="AI335" s="228"/>
      <c r="AJ335" s="228"/>
      <c r="AK335" s="228"/>
      <c r="AL335" s="228"/>
      <c r="AM335" s="228"/>
      <c r="AN335" s="228"/>
      <c r="AO335" s="228"/>
      <c r="AP335" s="228"/>
      <c r="AQ335" s="228"/>
      <c r="AR335" s="228"/>
      <c r="AS335" s="228"/>
      <c r="AT335" s="228"/>
      <c r="AU335" s="228"/>
      <c r="AV335" s="228"/>
      <c r="AW335" s="228"/>
      <c r="AX335" s="228"/>
      <c r="AY335" s="228"/>
      <c r="AZ335" s="228"/>
    </row>
    <row r="336" spans="1:52" x14ac:dyDescent="0.25">
      <c r="A336" t="s">
        <v>370</v>
      </c>
      <c r="B336" t="s">
        <v>370</v>
      </c>
      <c r="C336" t="s">
        <v>683</v>
      </c>
      <c r="D336" s="217"/>
      <c r="E336" s="191" t="s">
        <v>370</v>
      </c>
      <c r="F336" t="s">
        <v>719</v>
      </c>
      <c r="G336" s="228">
        <v>2938.8034527749587</v>
      </c>
      <c r="H336" s="234">
        <v>9</v>
      </c>
      <c r="I336" s="235">
        <f t="shared" si="212"/>
        <v>26449.231074974628</v>
      </c>
      <c r="J336" s="192">
        <v>0.03</v>
      </c>
      <c r="K336" s="234">
        <v>12</v>
      </c>
      <c r="L336" s="235">
        <f t="shared" si="213"/>
        <v>36323.610676298493</v>
      </c>
      <c r="M336" s="192">
        <v>0.03</v>
      </c>
      <c r="N336" s="234">
        <v>12</v>
      </c>
      <c r="O336" s="235">
        <f t="shared" si="214"/>
        <v>37413.318996587448</v>
      </c>
      <c r="P336" s="192">
        <v>0.03</v>
      </c>
      <c r="Q336" s="234">
        <v>12</v>
      </c>
      <c r="R336" s="235">
        <f t="shared" si="215"/>
        <v>38535.718566485069</v>
      </c>
      <c r="S336" s="192">
        <v>0.03</v>
      </c>
      <c r="T336" s="234">
        <v>12</v>
      </c>
      <c r="U336" s="235">
        <f t="shared" si="216"/>
        <v>39691.790123479623</v>
      </c>
      <c r="V336" s="192">
        <v>0.03</v>
      </c>
      <c r="W336" s="234">
        <v>12</v>
      </c>
      <c r="X336" s="228">
        <f t="shared" ref="X336:X338" si="218">U336*(1+V336)</f>
        <v>40882.54382718401</v>
      </c>
      <c r="Y336" s="264">
        <f t="shared" si="217"/>
        <v>219296.21326500928</v>
      </c>
      <c r="Z336" s="179"/>
      <c r="AC336" s="228"/>
      <c r="AD336" s="228"/>
      <c r="AE336" s="228"/>
      <c r="AF336" s="228"/>
      <c r="AG336" s="228"/>
      <c r="AH336" s="228"/>
      <c r="AI336" s="228"/>
      <c r="AJ336" s="228"/>
      <c r="AK336" s="228"/>
      <c r="AL336" s="228"/>
      <c r="AM336" s="228"/>
      <c r="AN336" s="228"/>
      <c r="AO336" s="228"/>
      <c r="AP336" s="228"/>
      <c r="AQ336" s="228"/>
      <c r="AR336" s="228"/>
      <c r="AS336" s="228"/>
      <c r="AT336" s="228"/>
      <c r="AU336" s="228"/>
      <c r="AV336" s="228"/>
      <c r="AW336" s="228"/>
      <c r="AX336" s="228"/>
      <c r="AY336" s="228"/>
      <c r="AZ336" s="228"/>
    </row>
    <row r="337" spans="1:52" x14ac:dyDescent="0.25">
      <c r="A337" t="s">
        <v>370</v>
      </c>
      <c r="B337" t="s">
        <v>370</v>
      </c>
      <c r="C337" t="s">
        <v>684</v>
      </c>
      <c r="D337" s="217"/>
      <c r="E337" s="191" t="s">
        <v>370</v>
      </c>
      <c r="F337" t="s">
        <v>719</v>
      </c>
      <c r="G337" s="228">
        <v>1356.1231470726993</v>
      </c>
      <c r="H337" s="234">
        <v>9</v>
      </c>
      <c r="I337" s="235">
        <f t="shared" si="212"/>
        <v>12205.108323654295</v>
      </c>
      <c r="J337" s="192">
        <v>0.03</v>
      </c>
      <c r="K337" s="234">
        <v>12</v>
      </c>
      <c r="L337" s="235">
        <f t="shared" si="213"/>
        <v>16761.682097818564</v>
      </c>
      <c r="M337" s="192">
        <v>0.03</v>
      </c>
      <c r="N337" s="234">
        <v>12</v>
      </c>
      <c r="O337" s="235">
        <f t="shared" si="214"/>
        <v>17264.532560753123</v>
      </c>
      <c r="P337" s="192">
        <v>0.03</v>
      </c>
      <c r="Q337" s="234">
        <v>12</v>
      </c>
      <c r="R337" s="235">
        <f t="shared" si="215"/>
        <v>17782.468537575718</v>
      </c>
      <c r="S337" s="192">
        <v>0.03</v>
      </c>
      <c r="T337" s="234">
        <v>12</v>
      </c>
      <c r="U337" s="235">
        <f t="shared" si="216"/>
        <v>18315.942593702992</v>
      </c>
      <c r="V337" s="192"/>
      <c r="W337" s="234"/>
      <c r="Y337" s="264">
        <f t="shared" si="217"/>
        <v>82329.734113504688</v>
      </c>
      <c r="Z337" s="179"/>
      <c r="AC337" s="228"/>
      <c r="AD337" s="228"/>
      <c r="AE337" s="228"/>
      <c r="AF337" s="228"/>
      <c r="AG337" s="228"/>
      <c r="AH337" s="228"/>
      <c r="AI337" s="228"/>
      <c r="AJ337" s="228"/>
      <c r="AK337" s="228"/>
      <c r="AL337" s="228"/>
      <c r="AM337" s="228"/>
      <c r="AN337" s="228"/>
      <c r="AO337" s="228"/>
      <c r="AP337" s="228"/>
      <c r="AQ337" s="228"/>
      <c r="AR337" s="228"/>
      <c r="AS337" s="228"/>
      <c r="AT337" s="228"/>
      <c r="AU337" s="228"/>
      <c r="AV337" s="228"/>
      <c r="AW337" s="228"/>
      <c r="AX337" s="228"/>
      <c r="AY337" s="228"/>
      <c r="AZ337" s="228"/>
    </row>
    <row r="338" spans="1:52" x14ac:dyDescent="0.25">
      <c r="A338" t="s">
        <v>370</v>
      </c>
      <c r="B338" t="s">
        <v>370</v>
      </c>
      <c r="C338" t="s">
        <v>685</v>
      </c>
      <c r="D338" s="218"/>
      <c r="E338" s="191" t="s">
        <v>370</v>
      </c>
      <c r="F338" t="s">
        <v>719</v>
      </c>
      <c r="G338" s="228">
        <v>1356.1231470726993</v>
      </c>
      <c r="H338" s="234">
        <v>9</v>
      </c>
      <c r="I338" s="235">
        <f t="shared" si="212"/>
        <v>12205.108323654295</v>
      </c>
      <c r="J338" s="192">
        <v>0.03</v>
      </c>
      <c r="K338" s="234">
        <v>12</v>
      </c>
      <c r="L338" s="235">
        <f t="shared" si="213"/>
        <v>16761.682097818564</v>
      </c>
      <c r="M338" s="192">
        <v>0.03</v>
      </c>
      <c r="N338" s="234">
        <v>12</v>
      </c>
      <c r="O338" s="235">
        <f t="shared" si="214"/>
        <v>17264.532560753123</v>
      </c>
      <c r="P338" s="192">
        <v>0.03</v>
      </c>
      <c r="Q338" s="234">
        <v>12</v>
      </c>
      <c r="R338" s="235">
        <f t="shared" si="215"/>
        <v>17782.468537575718</v>
      </c>
      <c r="S338" s="192">
        <v>0.03</v>
      </c>
      <c r="T338" s="234">
        <v>12</v>
      </c>
      <c r="U338" s="235">
        <f t="shared" si="216"/>
        <v>18315.942593702992</v>
      </c>
      <c r="V338" s="192">
        <v>0.03</v>
      </c>
      <c r="W338" s="234">
        <v>12</v>
      </c>
      <c r="X338" s="228">
        <f t="shared" si="218"/>
        <v>18865.420871514081</v>
      </c>
      <c r="Y338" s="264">
        <f t="shared" si="217"/>
        <v>101195.15498501877</v>
      </c>
      <c r="Z338" s="179"/>
      <c r="AC338" s="228"/>
      <c r="AD338" s="228"/>
      <c r="AE338" s="228"/>
      <c r="AF338" s="228"/>
      <c r="AG338" s="228"/>
      <c r="AH338" s="228"/>
      <c r="AI338" s="228"/>
      <c r="AJ338" s="228"/>
      <c r="AK338" s="228"/>
      <c r="AL338" s="228"/>
      <c r="AM338" s="228"/>
      <c r="AN338" s="228"/>
      <c r="AO338" s="228"/>
      <c r="AP338" s="228"/>
      <c r="AQ338" s="228"/>
      <c r="AR338" s="228"/>
      <c r="AS338" s="228"/>
      <c r="AT338" s="228"/>
      <c r="AU338" s="228"/>
      <c r="AV338" s="228"/>
      <c r="AW338" s="228"/>
      <c r="AX338" s="228"/>
      <c r="AY338" s="228"/>
      <c r="AZ338" s="228"/>
    </row>
    <row r="339" spans="1:52" s="179" customFormat="1" x14ac:dyDescent="0.25">
      <c r="A339" s="193" t="s">
        <v>825</v>
      </c>
      <c r="B339" s="195"/>
      <c r="C339" s="193"/>
      <c r="D339" s="193" t="s">
        <v>352</v>
      </c>
      <c r="E339" s="194"/>
      <c r="F339" s="193"/>
      <c r="G339" s="236"/>
      <c r="H339" s="236"/>
      <c r="I339" s="238">
        <f>SUM(I335:I338)</f>
        <v>69321.676504152769</v>
      </c>
      <c r="J339" s="196"/>
      <c r="K339" s="236"/>
      <c r="L339" s="238">
        <f>SUM(L335:L338)</f>
        <v>95201.769065703149</v>
      </c>
      <c r="M339" s="196"/>
      <c r="N339" s="236"/>
      <c r="O339" s="238">
        <f>SUM(O335:O338)</f>
        <v>98057.822137674259</v>
      </c>
      <c r="P339" s="196"/>
      <c r="Q339" s="236"/>
      <c r="R339" s="238">
        <f>SUM(R335:R338)</f>
        <v>100999.55680180449</v>
      </c>
      <c r="S339" s="196"/>
      <c r="T339" s="236"/>
      <c r="U339" s="238">
        <f>SUM(U335:U338)</f>
        <v>104029.54350585862</v>
      </c>
      <c r="V339" s="196"/>
      <c r="W339" s="236"/>
      <c r="X339" s="238">
        <f>SUM(X335:X338)</f>
        <v>59747.964698698095</v>
      </c>
      <c r="Y339" s="265">
        <f>SUM(Y335:Y338)</f>
        <v>527358.3327138914</v>
      </c>
      <c r="AA339" s="240"/>
      <c r="AB339" s="228"/>
      <c r="AC339" s="228"/>
      <c r="AD339" s="228"/>
      <c r="AE339" s="228"/>
      <c r="AF339" s="228"/>
      <c r="AG339" s="228"/>
      <c r="AH339" s="228"/>
      <c r="AI339" s="228"/>
      <c r="AJ339" s="228"/>
      <c r="AK339" s="228"/>
      <c r="AL339" s="228"/>
      <c r="AM339" s="228"/>
      <c r="AN339" s="228"/>
      <c r="AO339" s="228"/>
      <c r="AP339" s="228"/>
      <c r="AQ339" s="228"/>
      <c r="AR339" s="228"/>
      <c r="AS339" s="228"/>
      <c r="AT339" s="228"/>
      <c r="AU339" s="228"/>
      <c r="AV339" s="228"/>
      <c r="AW339" s="228"/>
      <c r="AX339" s="228"/>
      <c r="AY339" s="228"/>
      <c r="AZ339" s="228"/>
    </row>
    <row r="340" spans="1:52" x14ac:dyDescent="0.25">
      <c r="B340" s="40"/>
      <c r="F340"/>
      <c r="I340" s="241"/>
      <c r="J340" s="220"/>
      <c r="L340" s="241"/>
      <c r="M340"/>
      <c r="O340" s="241"/>
      <c r="P340"/>
      <c r="R340" s="241"/>
      <c r="S340"/>
      <c r="U340" s="241"/>
      <c r="V340"/>
      <c r="X340" s="241"/>
      <c r="Y340" s="241"/>
      <c r="Z340" s="179"/>
      <c r="AC340" s="228"/>
    </row>
    <row r="341" spans="1:52" x14ac:dyDescent="0.25">
      <c r="B341" s="40"/>
      <c r="F341"/>
      <c r="I341" s="241"/>
      <c r="J341" s="220"/>
      <c r="L341" s="241"/>
      <c r="M341"/>
      <c r="O341" s="241"/>
      <c r="P341"/>
      <c r="R341" s="241"/>
      <c r="S341"/>
      <c r="U341" s="241"/>
      <c r="V341"/>
      <c r="X341" s="241"/>
      <c r="Y341" s="241"/>
      <c r="Z341" s="179"/>
      <c r="AC341" s="228"/>
    </row>
    <row r="342" spans="1:52" x14ac:dyDescent="0.25">
      <c r="B342" s="40"/>
      <c r="I342" s="220"/>
      <c r="X342" s="240"/>
      <c r="Y342" s="179"/>
    </row>
    <row r="343" spans="1:52" x14ac:dyDescent="0.25">
      <c r="A343" s="179" t="s">
        <v>779</v>
      </c>
      <c r="B343" s="40"/>
      <c r="E343" s="221"/>
      <c r="I343" s="220"/>
      <c r="Y343" s="179"/>
    </row>
    <row r="344" spans="1:52" ht="15.75" thickBot="1" x14ac:dyDescent="0.3">
      <c r="B344" s="40"/>
      <c r="E344" s="40"/>
      <c r="I344" s="40"/>
      <c r="V344" s="240"/>
      <c r="Y344" s="40"/>
    </row>
    <row r="345" spans="1:52" s="179" customFormat="1" x14ac:dyDescent="0.25">
      <c r="A345" s="179" t="s">
        <v>703</v>
      </c>
      <c r="B345" s="179" t="s">
        <v>704</v>
      </c>
      <c r="C345" s="179" t="s">
        <v>780</v>
      </c>
      <c r="D345" s="41" t="s">
        <v>706</v>
      </c>
      <c r="E345" s="181" t="s">
        <v>79</v>
      </c>
      <c r="F345" s="230" t="s">
        <v>79</v>
      </c>
      <c r="G345" s="231"/>
      <c r="H345" s="247" t="s">
        <v>80</v>
      </c>
      <c r="I345" s="182" t="s">
        <v>80</v>
      </c>
      <c r="J345" s="230" t="s">
        <v>80</v>
      </c>
      <c r="K345" s="231"/>
      <c r="L345" s="181" t="s">
        <v>81</v>
      </c>
      <c r="M345" s="229" t="s">
        <v>81</v>
      </c>
      <c r="N345" s="229" t="s">
        <v>81</v>
      </c>
      <c r="O345" s="183"/>
      <c r="P345" s="247" t="s">
        <v>82</v>
      </c>
      <c r="Q345" s="229" t="s">
        <v>710</v>
      </c>
      <c r="R345" s="41" t="s">
        <v>82</v>
      </c>
      <c r="S345" s="231"/>
      <c r="T345" s="247" t="s">
        <v>83</v>
      </c>
      <c r="U345" s="41" t="s">
        <v>83</v>
      </c>
      <c r="V345" s="229" t="s">
        <v>83</v>
      </c>
      <c r="W345" s="231"/>
      <c r="X345" s="247" t="s">
        <v>84</v>
      </c>
      <c r="Y345" s="41" t="s">
        <v>84</v>
      </c>
      <c r="Z345" s="230" t="s">
        <v>84</v>
      </c>
      <c r="AA345" s="229"/>
      <c r="AB345" s="262" t="s">
        <v>711</v>
      </c>
    </row>
    <row r="346" spans="1:52" s="179" customFormat="1" ht="15.75" thickBot="1" x14ac:dyDescent="0.3">
      <c r="A346" s="184" t="s">
        <v>712</v>
      </c>
      <c r="B346" s="184"/>
      <c r="C346" s="184"/>
      <c r="D346" s="190" t="s">
        <v>713</v>
      </c>
      <c r="E346" s="187" t="s">
        <v>781</v>
      </c>
      <c r="F346" s="232" t="s">
        <v>782</v>
      </c>
      <c r="G346" s="233" t="s">
        <v>372</v>
      </c>
      <c r="H346" s="248" t="s">
        <v>781</v>
      </c>
      <c r="I346" s="186" t="s">
        <v>715</v>
      </c>
      <c r="J346" s="232" t="s">
        <v>782</v>
      </c>
      <c r="K346" s="233" t="s">
        <v>372</v>
      </c>
      <c r="L346" s="187" t="s">
        <v>781</v>
      </c>
      <c r="M346" s="232" t="s">
        <v>715</v>
      </c>
      <c r="N346" s="232" t="s">
        <v>782</v>
      </c>
      <c r="O346" s="189" t="s">
        <v>372</v>
      </c>
      <c r="P346" s="248" t="s">
        <v>781</v>
      </c>
      <c r="Q346" s="232" t="s">
        <v>715</v>
      </c>
      <c r="R346" s="186" t="s">
        <v>782</v>
      </c>
      <c r="S346" s="233" t="s">
        <v>372</v>
      </c>
      <c r="T346" s="248" t="s">
        <v>781</v>
      </c>
      <c r="U346" s="186" t="s">
        <v>715</v>
      </c>
      <c r="V346" s="232" t="s">
        <v>782</v>
      </c>
      <c r="W346" s="233" t="s">
        <v>372</v>
      </c>
      <c r="X346" s="248" t="s">
        <v>781</v>
      </c>
      <c r="Y346" s="186" t="s">
        <v>715</v>
      </c>
      <c r="Z346" s="232" t="s">
        <v>782</v>
      </c>
      <c r="AA346" s="261" t="s">
        <v>372</v>
      </c>
      <c r="AB346" s="263"/>
    </row>
    <row r="347" spans="1:52" x14ac:dyDescent="0.25">
      <c r="C347" t="s">
        <v>783</v>
      </c>
      <c r="E347" s="251">
        <v>8.2962962962962887</v>
      </c>
      <c r="F347" s="249">
        <v>1848.584773028135</v>
      </c>
      <c r="G347" s="250">
        <f>E347*F347</f>
        <v>15336.407005863031</v>
      </c>
      <c r="H347" s="251">
        <v>8.2962962962962887</v>
      </c>
      <c r="I347" s="222"/>
      <c r="J347" s="249">
        <v>1848.584773028135</v>
      </c>
      <c r="K347" s="250">
        <f>H347*J347</f>
        <v>15336.407005863031</v>
      </c>
      <c r="L347" s="251">
        <v>8.2962962962962887</v>
      </c>
      <c r="M347" s="223">
        <v>0.05</v>
      </c>
      <c r="N347" s="249">
        <f>J347*(1+M347)</f>
        <v>1941.0140116795419</v>
      </c>
      <c r="O347" s="250">
        <f>L347*N347</f>
        <v>16103.227356156185</v>
      </c>
      <c r="P347" s="251"/>
      <c r="Q347" s="258"/>
      <c r="R347" s="249"/>
      <c r="S347" s="250"/>
      <c r="T347" s="251"/>
      <c r="U347" s="223"/>
      <c r="V347" s="249"/>
      <c r="W347" s="250"/>
      <c r="X347" s="251"/>
      <c r="Y347" s="222"/>
      <c r="Z347" s="249"/>
      <c r="AA347" s="249"/>
      <c r="AB347" s="269">
        <f t="shared" ref="AB347:AB373" si="219">G347+K347+O347+S347+W347+AA347</f>
        <v>46776.041367882252</v>
      </c>
    </row>
    <row r="348" spans="1:52" x14ac:dyDescent="0.25">
      <c r="C348" t="s">
        <v>784</v>
      </c>
      <c r="E348" s="251">
        <v>1.185185185185184</v>
      </c>
      <c r="F348" s="249">
        <v>1395.1260736967342</v>
      </c>
      <c r="G348" s="250">
        <f>E348*F348</f>
        <v>1653.4827540109427</v>
      </c>
      <c r="H348" s="251">
        <v>1.185185185185184</v>
      </c>
      <c r="I348" s="222"/>
      <c r="J348" s="249">
        <v>1395.1260736967342</v>
      </c>
      <c r="K348" s="250">
        <f>H348*J348</f>
        <v>1653.4827540109427</v>
      </c>
      <c r="L348" s="251">
        <v>1.185185185185184</v>
      </c>
      <c r="M348" s="223">
        <v>0.05</v>
      </c>
      <c r="N348" s="249">
        <f>J348*(1+M348)</f>
        <v>1464.8823773815709</v>
      </c>
      <c r="O348" s="250">
        <f>L348*N348</f>
        <v>1736.1568917114896</v>
      </c>
      <c r="P348" s="251">
        <v>1.185185185185184</v>
      </c>
      <c r="Q348" s="258"/>
      <c r="R348" s="249">
        <f>N348*(1+Q348)</f>
        <v>1464.8823773815709</v>
      </c>
      <c r="S348" s="250">
        <f>P348*R348</f>
        <v>1736.1568917114896</v>
      </c>
      <c r="T348" s="251">
        <v>1.185185185185184</v>
      </c>
      <c r="U348" s="223">
        <v>0.05</v>
      </c>
      <c r="V348" s="249">
        <f>R348*(1+U348)</f>
        <v>1538.1264962506496</v>
      </c>
      <c r="W348" s="250">
        <f>T348*V348</f>
        <v>1822.9647362970643</v>
      </c>
      <c r="X348" s="251">
        <v>1.185185185185184</v>
      </c>
      <c r="Y348" s="223"/>
      <c r="Z348" s="249">
        <f>V348*(1+Y348)</f>
        <v>1538.1264962506496</v>
      </c>
      <c r="AA348" s="271">
        <f>X348*Z348</f>
        <v>1822.9647362970643</v>
      </c>
      <c r="AB348" s="264">
        <f t="shared" si="219"/>
        <v>10425.208764038993</v>
      </c>
    </row>
    <row r="349" spans="1:52" s="179" customFormat="1" x14ac:dyDescent="0.25">
      <c r="C349" s="179" t="s">
        <v>104</v>
      </c>
      <c r="D349" s="179" t="s">
        <v>97</v>
      </c>
      <c r="E349" s="252">
        <f>SUM(E347:E348)</f>
        <v>9.4814814814814721</v>
      </c>
      <c r="F349" s="241"/>
      <c r="G349" s="231">
        <f>SUM(G347:G348)</f>
        <v>16989.889759873975</v>
      </c>
      <c r="H349" s="252">
        <f>SUM(H347:H348)</f>
        <v>9.4814814814814721</v>
      </c>
      <c r="I349" s="207"/>
      <c r="J349" s="241"/>
      <c r="K349" s="231">
        <f>SUM(K347:K348)</f>
        <v>16989.889759873975</v>
      </c>
      <c r="L349" s="252">
        <f>SUM(L347:L348)</f>
        <v>9.4814814814814721</v>
      </c>
      <c r="M349" s="224"/>
      <c r="N349" s="241"/>
      <c r="O349" s="231">
        <f>SUM(O347:O348)</f>
        <v>17839.384247867674</v>
      </c>
      <c r="P349" s="252">
        <f>SUM(P347:P348)</f>
        <v>1.185185185185184</v>
      </c>
      <c r="Q349" s="259"/>
      <c r="R349" s="241"/>
      <c r="S349" s="231">
        <f>SUM(S347:S348)</f>
        <v>1736.1568917114896</v>
      </c>
      <c r="T349" s="252">
        <f>SUM(T347:T348)</f>
        <v>1.185185185185184</v>
      </c>
      <c r="U349" s="224"/>
      <c r="V349" s="241"/>
      <c r="W349" s="231">
        <f>SUM(W347:W348)</f>
        <v>1822.9647362970643</v>
      </c>
      <c r="X349" s="252">
        <f>SUM(X347:X348)</f>
        <v>1.185185185185184</v>
      </c>
      <c r="Y349" s="224"/>
      <c r="Z349" s="241"/>
      <c r="AA349" s="230">
        <f>SUM(AA347:AA348)</f>
        <v>1822.9647362970643</v>
      </c>
      <c r="AB349" s="268">
        <f t="shared" si="219"/>
        <v>57201.250131921246</v>
      </c>
    </row>
    <row r="350" spans="1:52" x14ac:dyDescent="0.25">
      <c r="C350" t="s">
        <v>783</v>
      </c>
      <c r="E350" s="251">
        <v>8.2962962962962887</v>
      </c>
      <c r="F350" s="249">
        <v>1848.584773028135</v>
      </c>
      <c r="G350" s="250">
        <f t="shared" ref="G350:G372" si="220">E350*F350</f>
        <v>15336.407005863031</v>
      </c>
      <c r="H350" s="251">
        <v>8.2962962962962887</v>
      </c>
      <c r="I350" s="225"/>
      <c r="J350" s="249">
        <v>1848.584773028135</v>
      </c>
      <c r="K350" s="250">
        <f>H350*J350</f>
        <v>15336.407005863031</v>
      </c>
      <c r="L350" s="251">
        <v>8.2962962962962887</v>
      </c>
      <c r="M350" s="223">
        <v>0.05</v>
      </c>
      <c r="N350" s="249">
        <f>J350*(1+M350)</f>
        <v>1941.0140116795419</v>
      </c>
      <c r="O350" s="250">
        <f>L350*N350</f>
        <v>16103.227356156185</v>
      </c>
      <c r="P350" s="251"/>
      <c r="Q350" s="258"/>
      <c r="R350" s="249"/>
      <c r="S350" s="250"/>
      <c r="T350" s="251"/>
      <c r="U350" s="223"/>
      <c r="V350" s="249"/>
      <c r="W350" s="250"/>
      <c r="X350" s="251"/>
      <c r="Y350" s="223"/>
      <c r="Z350" s="249"/>
      <c r="AA350" s="271"/>
      <c r="AB350" s="264">
        <f t="shared" si="219"/>
        <v>46776.041367882252</v>
      </c>
    </row>
    <row r="351" spans="1:52" x14ac:dyDescent="0.25">
      <c r="C351" t="s">
        <v>784</v>
      </c>
      <c r="E351" s="251">
        <v>1.185185185185184</v>
      </c>
      <c r="F351" s="249">
        <v>1395.1260736967342</v>
      </c>
      <c r="G351" s="250">
        <f t="shared" si="220"/>
        <v>1653.4827540109427</v>
      </c>
      <c r="H351" s="251">
        <v>1.185185185185184</v>
      </c>
      <c r="I351" s="225"/>
      <c r="J351" s="249">
        <v>1395.1260736967342</v>
      </c>
      <c r="K351" s="250">
        <f>H351*J351</f>
        <v>1653.4827540109427</v>
      </c>
      <c r="L351" s="251">
        <v>1.185185185185184</v>
      </c>
      <c r="M351" s="223">
        <v>0.05</v>
      </c>
      <c r="N351" s="249">
        <f>J351*(1+M351)</f>
        <v>1464.8823773815709</v>
      </c>
      <c r="O351" s="250">
        <f>L351*N351</f>
        <v>1736.1568917114896</v>
      </c>
      <c r="P351" s="251">
        <v>1.185185185185184</v>
      </c>
      <c r="Q351" s="258"/>
      <c r="R351" s="249">
        <f>N351*(1+Q351)</f>
        <v>1464.8823773815709</v>
      </c>
      <c r="S351" s="250">
        <f>P351*R351</f>
        <v>1736.1568917114896</v>
      </c>
      <c r="T351" s="251">
        <v>1.185185185185184</v>
      </c>
      <c r="U351" s="223">
        <v>0.05</v>
      </c>
      <c r="V351" s="249">
        <f>R351*(1+U351)</f>
        <v>1538.1264962506496</v>
      </c>
      <c r="W351" s="250">
        <f>T351*V351</f>
        <v>1822.9647362970643</v>
      </c>
      <c r="X351" s="251">
        <v>1.185185185185184</v>
      </c>
      <c r="Y351" s="223"/>
      <c r="Z351" s="249">
        <f>V351*(1+Y351)</f>
        <v>1538.1264962506496</v>
      </c>
      <c r="AA351" s="271">
        <f>X351*Z351</f>
        <v>1822.9647362970643</v>
      </c>
      <c r="AB351" s="264">
        <f t="shared" si="219"/>
        <v>10425.208764038993</v>
      </c>
    </row>
    <row r="352" spans="1:52" s="179" customFormat="1" x14ac:dyDescent="0.25">
      <c r="C352" s="179" t="s">
        <v>121</v>
      </c>
      <c r="D352" s="179" t="s">
        <v>109</v>
      </c>
      <c r="E352" s="252">
        <f>SUM(E350:E351)</f>
        <v>9.4814814814814721</v>
      </c>
      <c r="F352" s="241"/>
      <c r="G352" s="231">
        <f>SUM(G350:G351)</f>
        <v>16989.889759873975</v>
      </c>
      <c r="H352" s="252">
        <f>SUM(H350:H351)</f>
        <v>9.4814814814814721</v>
      </c>
      <c r="I352" s="207"/>
      <c r="J352" s="241"/>
      <c r="K352" s="231">
        <f>SUM(K350:K351)</f>
        <v>16989.889759873975</v>
      </c>
      <c r="L352" s="252">
        <f>SUM(L350:L351)</f>
        <v>9.4814814814814721</v>
      </c>
      <c r="M352" s="224"/>
      <c r="N352" s="241"/>
      <c r="O352" s="231">
        <f>SUM(O350:O351)</f>
        <v>17839.384247867674</v>
      </c>
      <c r="P352" s="252">
        <f>SUM(P350:P351)</f>
        <v>1.185185185185184</v>
      </c>
      <c r="Q352" s="259"/>
      <c r="R352" s="241"/>
      <c r="S352" s="231">
        <f>SUM(S350:S351)</f>
        <v>1736.1568917114896</v>
      </c>
      <c r="T352" s="252">
        <f>SUM(T350:T351)</f>
        <v>1.185185185185184</v>
      </c>
      <c r="U352" s="224"/>
      <c r="V352" s="241"/>
      <c r="W352" s="231">
        <f>SUM(W350:W351)</f>
        <v>1822.9647362970643</v>
      </c>
      <c r="X352" s="252">
        <f>SUM(X350:X351)</f>
        <v>1.185185185185184</v>
      </c>
      <c r="Y352" s="224"/>
      <c r="Z352" s="241"/>
      <c r="AA352" s="230">
        <f>SUM(AA350:AA351)</f>
        <v>1822.9647362970643</v>
      </c>
      <c r="AB352" s="268">
        <f t="shared" si="219"/>
        <v>57201.250131921246</v>
      </c>
    </row>
    <row r="353" spans="3:28" x14ac:dyDescent="0.25">
      <c r="C353" t="s">
        <v>783</v>
      </c>
      <c r="E353" s="251">
        <v>8.2962962962962887</v>
      </c>
      <c r="F353" s="249">
        <v>1848.584773028135</v>
      </c>
      <c r="G353" s="250">
        <f t="shared" si="220"/>
        <v>15336.407005863031</v>
      </c>
      <c r="H353" s="251">
        <v>8.2962962962962887</v>
      </c>
      <c r="I353" s="225"/>
      <c r="J353" s="249">
        <v>1848.584773028135</v>
      </c>
      <c r="K353" s="250">
        <f>H353*J353</f>
        <v>15336.407005863031</v>
      </c>
      <c r="L353" s="251">
        <v>8.2962962962962887</v>
      </c>
      <c r="M353" s="223">
        <v>0.05</v>
      </c>
      <c r="N353" s="249">
        <f>J353*(1+M353)</f>
        <v>1941.0140116795419</v>
      </c>
      <c r="O353" s="250">
        <f>L353*N353</f>
        <v>16103.227356156185</v>
      </c>
      <c r="P353" s="251"/>
      <c r="Q353" s="258"/>
      <c r="R353" s="249"/>
      <c r="S353" s="250"/>
      <c r="T353" s="251"/>
      <c r="U353" s="223"/>
      <c r="V353" s="249"/>
      <c r="W353" s="250"/>
      <c r="X353" s="251"/>
      <c r="Y353" s="223"/>
      <c r="Z353" s="249"/>
      <c r="AA353" s="271"/>
      <c r="AB353" s="264">
        <f t="shared" si="219"/>
        <v>46776.041367882252</v>
      </c>
    </row>
    <row r="354" spans="3:28" x14ac:dyDescent="0.25">
      <c r="C354" t="s">
        <v>784</v>
      </c>
      <c r="E354" s="251">
        <v>1.185185185185184</v>
      </c>
      <c r="F354" s="249">
        <v>1395.1260736967342</v>
      </c>
      <c r="G354" s="250">
        <f t="shared" si="220"/>
        <v>1653.4827540109427</v>
      </c>
      <c r="H354" s="251">
        <v>1.185185185185184</v>
      </c>
      <c r="I354" s="225"/>
      <c r="J354" s="249">
        <v>1395.1260736967342</v>
      </c>
      <c r="K354" s="250">
        <f>H354*J354</f>
        <v>1653.4827540109427</v>
      </c>
      <c r="L354" s="251">
        <v>1.185185185185184</v>
      </c>
      <c r="M354" s="223">
        <v>0.05</v>
      </c>
      <c r="N354" s="249">
        <f>J354*(1+M354)</f>
        <v>1464.8823773815709</v>
      </c>
      <c r="O354" s="250">
        <f>L354*N354</f>
        <v>1736.1568917114896</v>
      </c>
      <c r="P354" s="251">
        <v>1.185185185185184</v>
      </c>
      <c r="Q354" s="258"/>
      <c r="R354" s="249">
        <f>N354*(1+Q354)</f>
        <v>1464.8823773815709</v>
      </c>
      <c r="S354" s="250">
        <f>P354*R354</f>
        <v>1736.1568917114896</v>
      </c>
      <c r="T354" s="251">
        <v>1.185185185185184</v>
      </c>
      <c r="U354" s="223">
        <v>0.05</v>
      </c>
      <c r="V354" s="249">
        <f>R354*(1+U354)</f>
        <v>1538.1264962506496</v>
      </c>
      <c r="W354" s="250">
        <f>T354*V354</f>
        <v>1822.9647362970643</v>
      </c>
      <c r="X354" s="251">
        <v>1.185185185185184</v>
      </c>
      <c r="Y354" s="223"/>
      <c r="Z354" s="249">
        <f>V354*(1+Y354)</f>
        <v>1538.1264962506496</v>
      </c>
      <c r="AA354" s="271">
        <f>X354*Z354</f>
        <v>1822.9647362970643</v>
      </c>
      <c r="AB354" s="264">
        <f t="shared" si="219"/>
        <v>10425.208764038993</v>
      </c>
    </row>
    <row r="355" spans="3:28" s="179" customFormat="1" x14ac:dyDescent="0.25">
      <c r="C355" s="179" t="s">
        <v>133</v>
      </c>
      <c r="D355" s="179" t="s">
        <v>128</v>
      </c>
      <c r="E355" s="252">
        <f>SUM(E353:E354)</f>
        <v>9.4814814814814721</v>
      </c>
      <c r="F355" s="241"/>
      <c r="G355" s="231">
        <f>SUM(G353:G354)</f>
        <v>16989.889759873975</v>
      </c>
      <c r="H355" s="252">
        <f>SUM(H353:H354)</f>
        <v>9.4814814814814721</v>
      </c>
      <c r="I355" s="207"/>
      <c r="J355" s="241"/>
      <c r="K355" s="231">
        <f>SUM(K353:K354)</f>
        <v>16989.889759873975</v>
      </c>
      <c r="L355" s="252">
        <f>SUM(L353:L354)</f>
        <v>9.4814814814814721</v>
      </c>
      <c r="M355" s="224"/>
      <c r="N355" s="241"/>
      <c r="O355" s="231">
        <f>SUM(O353:O354)</f>
        <v>17839.384247867674</v>
      </c>
      <c r="P355" s="252">
        <f>SUM(P353:P354)</f>
        <v>1.185185185185184</v>
      </c>
      <c r="Q355" s="259"/>
      <c r="R355" s="241"/>
      <c r="S355" s="231">
        <f>SUM(S353:S354)</f>
        <v>1736.1568917114896</v>
      </c>
      <c r="T355" s="252">
        <f>SUM(T353:T354)</f>
        <v>1.185185185185184</v>
      </c>
      <c r="U355" s="224"/>
      <c r="V355" s="241"/>
      <c r="W355" s="231">
        <f>SUM(W353:W354)</f>
        <v>1822.9647362970643</v>
      </c>
      <c r="X355" s="252">
        <f>SUM(X353:X354)</f>
        <v>1.185185185185184</v>
      </c>
      <c r="Y355" s="224"/>
      <c r="Z355" s="241"/>
      <c r="AA355" s="230">
        <f>SUM(AA353:AA354)</f>
        <v>1822.9647362970643</v>
      </c>
      <c r="AB355" s="268">
        <f t="shared" si="219"/>
        <v>57201.250131921246</v>
      </c>
    </row>
    <row r="356" spans="3:28" x14ac:dyDescent="0.25">
      <c r="C356" t="s">
        <v>783</v>
      </c>
      <c r="E356" s="251">
        <v>8.2962962962962887</v>
      </c>
      <c r="F356" s="249">
        <v>1848.584773028135</v>
      </c>
      <c r="G356" s="250">
        <f t="shared" si="220"/>
        <v>15336.407005863031</v>
      </c>
      <c r="H356" s="251">
        <v>8.2962962962962887</v>
      </c>
      <c r="I356" s="225"/>
      <c r="J356" s="249">
        <v>1848.584773028135</v>
      </c>
      <c r="K356" s="250">
        <f>H356*J356</f>
        <v>15336.407005863031</v>
      </c>
      <c r="L356" s="251">
        <v>8.2962962962962887</v>
      </c>
      <c r="M356" s="223">
        <v>0.05</v>
      </c>
      <c r="N356" s="249">
        <f>J356*(1+M356)</f>
        <v>1941.0140116795419</v>
      </c>
      <c r="O356" s="250">
        <f>L356*N356</f>
        <v>16103.227356156185</v>
      </c>
      <c r="P356" s="251"/>
      <c r="Q356" s="258"/>
      <c r="R356" s="249"/>
      <c r="S356" s="250"/>
      <c r="T356" s="251"/>
      <c r="U356" s="223"/>
      <c r="V356" s="249"/>
      <c r="W356" s="250"/>
      <c r="X356" s="251"/>
      <c r="Y356" s="223"/>
      <c r="Z356" s="249"/>
      <c r="AA356" s="271"/>
      <c r="AB356" s="264">
        <f t="shared" si="219"/>
        <v>46776.041367882252</v>
      </c>
    </row>
    <row r="357" spans="3:28" x14ac:dyDescent="0.25">
      <c r="C357" t="s">
        <v>784</v>
      </c>
      <c r="E357" s="251">
        <v>1.185185185185184</v>
      </c>
      <c r="F357" s="249">
        <v>1395.1260736967342</v>
      </c>
      <c r="G357" s="250">
        <f t="shared" si="220"/>
        <v>1653.4827540109427</v>
      </c>
      <c r="H357" s="251">
        <v>1.185185185185184</v>
      </c>
      <c r="I357" s="225"/>
      <c r="J357" s="249">
        <v>1395.1260736967342</v>
      </c>
      <c r="K357" s="250">
        <f>H357*J357</f>
        <v>1653.4827540109427</v>
      </c>
      <c r="L357" s="251">
        <v>1.185185185185184</v>
      </c>
      <c r="M357" s="223">
        <v>0.05</v>
      </c>
      <c r="N357" s="249">
        <f>J357*(1+M357)</f>
        <v>1464.8823773815709</v>
      </c>
      <c r="O357" s="250">
        <f>L357*N357</f>
        <v>1736.1568917114896</v>
      </c>
      <c r="P357" s="251">
        <v>1.185185185185184</v>
      </c>
      <c r="Q357" s="258"/>
      <c r="R357" s="249">
        <f>N357*(1+Q357)</f>
        <v>1464.8823773815709</v>
      </c>
      <c r="S357" s="250">
        <f>P357*R357</f>
        <v>1736.1568917114896</v>
      </c>
      <c r="T357" s="251">
        <v>1.185185185185184</v>
      </c>
      <c r="U357" s="223">
        <v>0.05</v>
      </c>
      <c r="V357" s="249">
        <f>R357*(1+U357)</f>
        <v>1538.1264962506496</v>
      </c>
      <c r="W357" s="250">
        <f>T357*V357</f>
        <v>1822.9647362970643</v>
      </c>
      <c r="X357" s="251">
        <v>1.185185185185184</v>
      </c>
      <c r="Y357" s="223"/>
      <c r="Z357" s="249">
        <f>V357*(1+Y357)</f>
        <v>1538.1264962506496</v>
      </c>
      <c r="AA357" s="271">
        <f>X357*Z357</f>
        <v>1822.9647362970643</v>
      </c>
      <c r="AB357" s="264">
        <f t="shared" si="219"/>
        <v>10425.208764038993</v>
      </c>
    </row>
    <row r="358" spans="3:28" s="179" customFormat="1" x14ac:dyDescent="0.25">
      <c r="C358" s="179" t="s">
        <v>137</v>
      </c>
      <c r="D358" s="179" t="s">
        <v>136</v>
      </c>
      <c r="E358" s="252">
        <f>SUM(E356:E357)</f>
        <v>9.4814814814814721</v>
      </c>
      <c r="F358" s="241"/>
      <c r="G358" s="231">
        <f>SUM(G356:G357)</f>
        <v>16989.889759873975</v>
      </c>
      <c r="H358" s="252">
        <f>SUM(H356:H357)</f>
        <v>9.4814814814814721</v>
      </c>
      <c r="I358" s="207"/>
      <c r="J358" s="241"/>
      <c r="K358" s="231">
        <f>SUM(K356:K357)</f>
        <v>16989.889759873975</v>
      </c>
      <c r="L358" s="252">
        <f>SUM(L356:L357)</f>
        <v>9.4814814814814721</v>
      </c>
      <c r="M358" s="224"/>
      <c r="N358" s="241"/>
      <c r="O358" s="231">
        <f>SUM(O356:O357)</f>
        <v>17839.384247867674</v>
      </c>
      <c r="P358" s="252">
        <f>SUM(P356:P357)</f>
        <v>1.185185185185184</v>
      </c>
      <c r="Q358" s="259"/>
      <c r="R358" s="241"/>
      <c r="S358" s="231">
        <f>SUM(S356:S357)</f>
        <v>1736.1568917114896</v>
      </c>
      <c r="T358" s="252">
        <f>SUM(T356:T357)</f>
        <v>1.185185185185184</v>
      </c>
      <c r="U358" s="224"/>
      <c r="V358" s="241"/>
      <c r="W358" s="231">
        <f>SUM(W356:W357)</f>
        <v>1822.9647362970643</v>
      </c>
      <c r="X358" s="252">
        <f>SUM(X356:X357)</f>
        <v>1.185185185185184</v>
      </c>
      <c r="Y358" s="224"/>
      <c r="Z358" s="241"/>
      <c r="AA358" s="230">
        <f>SUM(AA356:AA357)</f>
        <v>1822.9647362970643</v>
      </c>
      <c r="AB358" s="268">
        <f t="shared" si="219"/>
        <v>57201.250131921246</v>
      </c>
    </row>
    <row r="359" spans="3:28" x14ac:dyDescent="0.25">
      <c r="C359" t="s">
        <v>783</v>
      </c>
      <c r="E359" s="251">
        <v>8.2962962962962887</v>
      </c>
      <c r="F359" s="249">
        <v>1848.584773028135</v>
      </c>
      <c r="G359" s="250">
        <f t="shared" si="220"/>
        <v>15336.407005863031</v>
      </c>
      <c r="H359" s="251">
        <v>8.2962962962962887</v>
      </c>
      <c r="I359" s="225"/>
      <c r="J359" s="249">
        <v>1848.584773028135</v>
      </c>
      <c r="K359" s="250">
        <f>H359*J359</f>
        <v>15336.407005863031</v>
      </c>
      <c r="L359" s="251">
        <v>8.2962962962962887</v>
      </c>
      <c r="M359" s="223">
        <v>0.05</v>
      </c>
      <c r="N359" s="249">
        <f>J359*(1+M359)</f>
        <v>1941.0140116795419</v>
      </c>
      <c r="O359" s="250">
        <f>L359*N359</f>
        <v>16103.227356156185</v>
      </c>
      <c r="P359" s="251"/>
      <c r="Q359" s="258"/>
      <c r="R359" s="249"/>
      <c r="S359" s="250"/>
      <c r="T359" s="251"/>
      <c r="U359" s="223"/>
      <c r="V359" s="249"/>
      <c r="W359" s="250"/>
      <c r="X359" s="251"/>
      <c r="Y359" s="223"/>
      <c r="Z359" s="249"/>
      <c r="AA359" s="271"/>
      <c r="AB359" s="264">
        <f t="shared" si="219"/>
        <v>46776.041367882252</v>
      </c>
    </row>
    <row r="360" spans="3:28" x14ac:dyDescent="0.25">
      <c r="C360" t="s">
        <v>784</v>
      </c>
      <c r="E360" s="251">
        <v>1.185185185185184</v>
      </c>
      <c r="F360" s="249">
        <v>1395.1260736967342</v>
      </c>
      <c r="G360" s="250">
        <f t="shared" si="220"/>
        <v>1653.4827540109427</v>
      </c>
      <c r="H360" s="251">
        <v>1.185185185185184</v>
      </c>
      <c r="I360" s="225"/>
      <c r="J360" s="249">
        <v>1395.1260736967342</v>
      </c>
      <c r="K360" s="250">
        <f>H360*J360</f>
        <v>1653.4827540109427</v>
      </c>
      <c r="L360" s="251">
        <v>1.185185185185184</v>
      </c>
      <c r="M360" s="223">
        <v>0.05</v>
      </c>
      <c r="N360" s="249">
        <f>J360*(1+M360)</f>
        <v>1464.8823773815709</v>
      </c>
      <c r="O360" s="250">
        <f>L360*N360</f>
        <v>1736.1568917114896</v>
      </c>
      <c r="P360" s="251">
        <v>1.185185185185184</v>
      </c>
      <c r="Q360" s="258"/>
      <c r="R360" s="249">
        <f>N360*(1+Q360)</f>
        <v>1464.8823773815709</v>
      </c>
      <c r="S360" s="250">
        <f>P360*R360</f>
        <v>1736.1568917114896</v>
      </c>
      <c r="T360" s="251">
        <v>1.185185185185184</v>
      </c>
      <c r="U360" s="223">
        <v>0.05</v>
      </c>
      <c r="V360" s="249">
        <f>R360*(1+U360)</f>
        <v>1538.1264962506496</v>
      </c>
      <c r="W360" s="250">
        <f>T360*V360</f>
        <v>1822.9647362970643</v>
      </c>
      <c r="X360" s="251">
        <v>1.185185185185184</v>
      </c>
      <c r="Y360" s="223"/>
      <c r="Z360" s="249">
        <f>V360*(1+Y360)</f>
        <v>1538.1264962506496</v>
      </c>
      <c r="AA360" s="271">
        <f>X360*Z360</f>
        <v>1822.9647362970643</v>
      </c>
      <c r="AB360" s="264">
        <f t="shared" si="219"/>
        <v>10425.208764038993</v>
      </c>
    </row>
    <row r="361" spans="3:28" s="179" customFormat="1" x14ac:dyDescent="0.25">
      <c r="C361" s="179" t="s">
        <v>145</v>
      </c>
      <c r="D361" s="179" t="s">
        <v>143</v>
      </c>
      <c r="E361" s="252">
        <f>SUM(E359:E360)</f>
        <v>9.4814814814814721</v>
      </c>
      <c r="F361" s="241"/>
      <c r="G361" s="231">
        <f>SUM(G359:G360)</f>
        <v>16989.889759873975</v>
      </c>
      <c r="H361" s="252">
        <f>SUM(H359:H360)</f>
        <v>9.4814814814814721</v>
      </c>
      <c r="I361" s="207"/>
      <c r="J361" s="241"/>
      <c r="K361" s="231">
        <f>SUM(K359:K360)</f>
        <v>16989.889759873975</v>
      </c>
      <c r="L361" s="252">
        <f>SUM(L359:L360)</f>
        <v>9.4814814814814721</v>
      </c>
      <c r="M361" s="224"/>
      <c r="N361" s="241"/>
      <c r="O361" s="231">
        <f>SUM(O359:O360)</f>
        <v>17839.384247867674</v>
      </c>
      <c r="P361" s="252">
        <f>SUM(P359:P360)</f>
        <v>1.185185185185184</v>
      </c>
      <c r="Q361" s="259"/>
      <c r="R361" s="241"/>
      <c r="S361" s="231">
        <f>SUM(S359:S360)</f>
        <v>1736.1568917114896</v>
      </c>
      <c r="T361" s="252">
        <f>SUM(T359:T360)</f>
        <v>1.185185185185184</v>
      </c>
      <c r="U361" s="224"/>
      <c r="V361" s="241"/>
      <c r="W361" s="231">
        <f>SUM(W359:W360)</f>
        <v>1822.9647362970643</v>
      </c>
      <c r="X361" s="252">
        <f>SUM(X359:X360)</f>
        <v>1.185185185185184</v>
      </c>
      <c r="Y361" s="224"/>
      <c r="Z361" s="241"/>
      <c r="AA361" s="230">
        <f>SUM(AA359:AA360)</f>
        <v>1822.9647362970643</v>
      </c>
      <c r="AB361" s="268">
        <f t="shared" si="219"/>
        <v>57201.250131921246</v>
      </c>
    </row>
    <row r="362" spans="3:28" x14ac:dyDescent="0.25">
      <c r="C362" t="s">
        <v>783</v>
      </c>
      <c r="E362" s="251">
        <v>8.2962962962962887</v>
      </c>
      <c r="F362" s="249">
        <v>1848.584773028135</v>
      </c>
      <c r="G362" s="250">
        <f t="shared" si="220"/>
        <v>15336.407005863031</v>
      </c>
      <c r="H362" s="251">
        <v>8.2962962962962887</v>
      </c>
      <c r="I362" s="225"/>
      <c r="J362" s="249">
        <v>1848.584773028135</v>
      </c>
      <c r="K362" s="250">
        <f>H362*J362</f>
        <v>15336.407005863031</v>
      </c>
      <c r="L362" s="251">
        <v>8.2962962962962887</v>
      </c>
      <c r="M362" s="223">
        <v>0.05</v>
      </c>
      <c r="N362" s="249">
        <f>J362*(1+M362)</f>
        <v>1941.0140116795419</v>
      </c>
      <c r="O362" s="250">
        <f>L362*N362</f>
        <v>16103.227356156185</v>
      </c>
      <c r="P362" s="251"/>
      <c r="Q362" s="258"/>
      <c r="R362" s="249"/>
      <c r="S362" s="250"/>
      <c r="T362" s="251"/>
      <c r="U362" s="223"/>
      <c r="V362" s="249"/>
      <c r="W362" s="250"/>
      <c r="X362" s="251"/>
      <c r="Y362" s="223"/>
      <c r="Z362" s="249"/>
      <c r="AA362" s="271"/>
      <c r="AB362" s="264">
        <f t="shared" si="219"/>
        <v>46776.041367882252</v>
      </c>
    </row>
    <row r="363" spans="3:28" x14ac:dyDescent="0.25">
      <c r="C363" t="s">
        <v>784</v>
      </c>
      <c r="E363" s="251">
        <v>1.185185185185184</v>
      </c>
      <c r="F363" s="249">
        <v>1395.1260736967342</v>
      </c>
      <c r="G363" s="250">
        <f t="shared" si="220"/>
        <v>1653.4827540109427</v>
      </c>
      <c r="H363" s="251">
        <v>1.185185185185184</v>
      </c>
      <c r="I363" s="225"/>
      <c r="J363" s="249">
        <v>1395.1260736967342</v>
      </c>
      <c r="K363" s="250">
        <f>H363*J363</f>
        <v>1653.4827540109427</v>
      </c>
      <c r="L363" s="251">
        <v>1.185185185185184</v>
      </c>
      <c r="M363" s="223">
        <v>0.05</v>
      </c>
      <c r="N363" s="249">
        <f>J363*(1+M363)</f>
        <v>1464.8823773815709</v>
      </c>
      <c r="O363" s="250">
        <f>L363*N363</f>
        <v>1736.1568917114896</v>
      </c>
      <c r="P363" s="251">
        <v>1.185185185185184</v>
      </c>
      <c r="Q363" s="258"/>
      <c r="R363" s="249">
        <f>N363*(1+Q363)</f>
        <v>1464.8823773815709</v>
      </c>
      <c r="S363" s="250">
        <f>P363*R363</f>
        <v>1736.1568917114896</v>
      </c>
      <c r="T363" s="251">
        <v>1.185185185185184</v>
      </c>
      <c r="U363" s="223">
        <v>0.05</v>
      </c>
      <c r="V363" s="249">
        <f>R363*(1+U363)</f>
        <v>1538.1264962506496</v>
      </c>
      <c r="W363" s="250">
        <f>T363*V363</f>
        <v>1822.9647362970643</v>
      </c>
      <c r="X363" s="251">
        <v>1.185185185185184</v>
      </c>
      <c r="Y363" s="223"/>
      <c r="Z363" s="249">
        <f>V363*(1+Y363)</f>
        <v>1538.1264962506496</v>
      </c>
      <c r="AA363" s="271">
        <f>X363*Z363</f>
        <v>1822.9647362970643</v>
      </c>
      <c r="AB363" s="264">
        <f t="shared" si="219"/>
        <v>10425.208764038993</v>
      </c>
    </row>
    <row r="364" spans="3:28" s="179" customFormat="1" x14ac:dyDescent="0.25">
      <c r="C364" s="179" t="s">
        <v>158</v>
      </c>
      <c r="D364" s="179" t="s">
        <v>148</v>
      </c>
      <c r="E364" s="252">
        <f>SUM(E362:E363)</f>
        <v>9.4814814814814721</v>
      </c>
      <c r="F364" s="241"/>
      <c r="G364" s="231">
        <f>SUM(G362:G363)</f>
        <v>16989.889759873975</v>
      </c>
      <c r="H364" s="252">
        <f>SUM(H362:H363)</f>
        <v>9.4814814814814721</v>
      </c>
      <c r="I364" s="207"/>
      <c r="J364" s="241"/>
      <c r="K364" s="231">
        <f>SUM(K362:K363)</f>
        <v>16989.889759873975</v>
      </c>
      <c r="L364" s="252">
        <f>SUM(L362:L363)</f>
        <v>9.4814814814814721</v>
      </c>
      <c r="M364" s="224"/>
      <c r="N364" s="241"/>
      <c r="O364" s="231">
        <f>SUM(O362:O363)</f>
        <v>17839.384247867674</v>
      </c>
      <c r="P364" s="252">
        <f>SUM(P362:P363)</f>
        <v>1.185185185185184</v>
      </c>
      <c r="Q364" s="259"/>
      <c r="R364" s="241"/>
      <c r="S364" s="231">
        <f>SUM(S362:S363)</f>
        <v>1736.1568917114896</v>
      </c>
      <c r="T364" s="252">
        <f>SUM(T362:T363)</f>
        <v>1.185185185185184</v>
      </c>
      <c r="U364" s="224"/>
      <c r="V364" s="241"/>
      <c r="W364" s="231">
        <f>SUM(W362:W363)</f>
        <v>1822.9647362970643</v>
      </c>
      <c r="X364" s="252">
        <f>SUM(X362:X363)</f>
        <v>1.185185185185184</v>
      </c>
      <c r="Y364" s="224"/>
      <c r="Z364" s="241"/>
      <c r="AA364" s="230">
        <f>SUM(AA362:AA363)</f>
        <v>1822.9647362970643</v>
      </c>
      <c r="AB364" s="268">
        <f t="shared" si="219"/>
        <v>57201.250131921246</v>
      </c>
    </row>
    <row r="365" spans="3:28" x14ac:dyDescent="0.25">
      <c r="C365" t="s">
        <v>783</v>
      </c>
      <c r="E365" s="251">
        <v>8.2962962962962887</v>
      </c>
      <c r="F365" s="249">
        <v>1848.584773028135</v>
      </c>
      <c r="G365" s="250">
        <f t="shared" si="220"/>
        <v>15336.407005863031</v>
      </c>
      <c r="H365" s="251">
        <v>8.2962962962962887</v>
      </c>
      <c r="I365" s="225"/>
      <c r="J365" s="249">
        <v>1848.584773028135</v>
      </c>
      <c r="K365" s="250">
        <f>H365*J365</f>
        <v>15336.407005863031</v>
      </c>
      <c r="L365" s="251">
        <v>8.2962962962962887</v>
      </c>
      <c r="M365" s="223">
        <v>0.05</v>
      </c>
      <c r="N365" s="249">
        <f>J365*(1+M365)</f>
        <v>1941.0140116795419</v>
      </c>
      <c r="O365" s="250">
        <f>L365*N365</f>
        <v>16103.227356156185</v>
      </c>
      <c r="P365" s="251"/>
      <c r="Q365" s="258"/>
      <c r="R365" s="249"/>
      <c r="S365" s="250"/>
      <c r="T365" s="251"/>
      <c r="U365" s="223"/>
      <c r="V365" s="249"/>
      <c r="W365" s="250"/>
      <c r="X365" s="251"/>
      <c r="Y365" s="223"/>
      <c r="Z365" s="249"/>
      <c r="AA365" s="271"/>
      <c r="AB365" s="264">
        <f t="shared" si="219"/>
        <v>46776.041367882252</v>
      </c>
    </row>
    <row r="366" spans="3:28" x14ac:dyDescent="0.25">
      <c r="C366" t="s">
        <v>784</v>
      </c>
      <c r="E366" s="251">
        <v>1.185185185185184</v>
      </c>
      <c r="F366" s="249">
        <v>1395.1260736967342</v>
      </c>
      <c r="G366" s="250">
        <f t="shared" si="220"/>
        <v>1653.4827540109427</v>
      </c>
      <c r="H366" s="251">
        <v>1.185185185185184</v>
      </c>
      <c r="I366" s="225"/>
      <c r="J366" s="249">
        <v>1395.1260736967342</v>
      </c>
      <c r="K366" s="250">
        <f>H366*J366</f>
        <v>1653.4827540109427</v>
      </c>
      <c r="L366" s="251">
        <v>1.185185185185184</v>
      </c>
      <c r="M366" s="223">
        <v>0.05</v>
      </c>
      <c r="N366" s="249">
        <f>J366*(1+M366)</f>
        <v>1464.8823773815709</v>
      </c>
      <c r="O366" s="250">
        <f>L366*N366</f>
        <v>1736.1568917114896</v>
      </c>
      <c r="P366" s="251">
        <v>1.185185185185184</v>
      </c>
      <c r="Q366" s="258"/>
      <c r="R366" s="249">
        <f>N366*(1+Q366)</f>
        <v>1464.8823773815709</v>
      </c>
      <c r="S366" s="250">
        <f>P366*R366</f>
        <v>1736.1568917114896</v>
      </c>
      <c r="T366" s="251">
        <v>1.185185185185184</v>
      </c>
      <c r="U366" s="223">
        <v>0.05</v>
      </c>
      <c r="V366" s="249">
        <f>R366*(1+U366)</f>
        <v>1538.1264962506496</v>
      </c>
      <c r="W366" s="250">
        <f>T366*V366</f>
        <v>1822.9647362970643</v>
      </c>
      <c r="X366" s="251">
        <v>1.185185185185184</v>
      </c>
      <c r="Y366" s="223"/>
      <c r="Z366" s="249">
        <f>V366*(1+Y366)</f>
        <v>1538.1264962506496</v>
      </c>
      <c r="AA366" s="271">
        <f>X366*Z366</f>
        <v>1822.9647362970643</v>
      </c>
      <c r="AB366" s="264">
        <f t="shared" si="219"/>
        <v>10425.208764038993</v>
      </c>
    </row>
    <row r="367" spans="3:28" s="179" customFormat="1" x14ac:dyDescent="0.25">
      <c r="C367" s="179" t="s">
        <v>166</v>
      </c>
      <c r="D367" s="179" t="s">
        <v>164</v>
      </c>
      <c r="E367" s="252">
        <f>SUM(E365:E366)</f>
        <v>9.4814814814814721</v>
      </c>
      <c r="F367" s="241"/>
      <c r="G367" s="231">
        <f>SUM(G365:G366)</f>
        <v>16989.889759873975</v>
      </c>
      <c r="H367" s="252">
        <f>SUM(H365:H366)</f>
        <v>9.4814814814814721</v>
      </c>
      <c r="I367" s="207"/>
      <c r="J367" s="241"/>
      <c r="K367" s="231">
        <f>SUM(K365:K366)</f>
        <v>16989.889759873975</v>
      </c>
      <c r="L367" s="252">
        <f>SUM(L365:L366)</f>
        <v>9.4814814814814721</v>
      </c>
      <c r="M367" s="224"/>
      <c r="N367" s="241"/>
      <c r="O367" s="231">
        <f>SUM(O365:O366)</f>
        <v>17839.384247867674</v>
      </c>
      <c r="P367" s="252">
        <f>SUM(P365:P366)</f>
        <v>1.185185185185184</v>
      </c>
      <c r="Q367" s="259"/>
      <c r="R367" s="241"/>
      <c r="S367" s="231">
        <f>SUM(S365:S366)</f>
        <v>1736.1568917114896</v>
      </c>
      <c r="T367" s="252">
        <f>SUM(T365:T366)</f>
        <v>1.185185185185184</v>
      </c>
      <c r="U367" s="224"/>
      <c r="V367" s="241"/>
      <c r="W367" s="231">
        <f>SUM(W365:W366)</f>
        <v>1822.9647362970643</v>
      </c>
      <c r="X367" s="252">
        <f>SUM(X365:X366)</f>
        <v>1.185185185185184</v>
      </c>
      <c r="Y367" s="224"/>
      <c r="Z367" s="241"/>
      <c r="AA367" s="230">
        <f>SUM(AA365:AA366)</f>
        <v>1822.9647362970643</v>
      </c>
      <c r="AB367" s="268">
        <f t="shared" si="219"/>
        <v>57201.250131921246</v>
      </c>
    </row>
    <row r="368" spans="3:28" x14ac:dyDescent="0.25">
      <c r="C368" t="s">
        <v>783</v>
      </c>
      <c r="E368" s="251">
        <v>8.2962962962962887</v>
      </c>
      <c r="F368" s="249">
        <v>1848.584773028135</v>
      </c>
      <c r="G368" s="250">
        <f t="shared" si="220"/>
        <v>15336.407005863031</v>
      </c>
      <c r="H368" s="251">
        <v>8.2962962962962887</v>
      </c>
      <c r="I368" s="225"/>
      <c r="J368" s="249">
        <v>1848.584773028135</v>
      </c>
      <c r="K368" s="250">
        <f>H368*J368</f>
        <v>15336.407005863031</v>
      </c>
      <c r="L368" s="251">
        <v>8.2962962962962887</v>
      </c>
      <c r="M368" s="223">
        <v>0.05</v>
      </c>
      <c r="N368" s="249">
        <f>J368*(1+M368)</f>
        <v>1941.0140116795419</v>
      </c>
      <c r="O368" s="250">
        <f>L368*N368</f>
        <v>16103.227356156185</v>
      </c>
      <c r="P368" s="251"/>
      <c r="Q368" s="258"/>
      <c r="R368" s="249"/>
      <c r="S368" s="250"/>
      <c r="T368" s="251"/>
      <c r="U368" s="223"/>
      <c r="V368" s="249"/>
      <c r="W368" s="250"/>
      <c r="X368" s="251"/>
      <c r="Y368" s="223"/>
      <c r="Z368" s="249"/>
      <c r="AA368" s="271"/>
      <c r="AB368" s="264">
        <f t="shared" si="219"/>
        <v>46776.041367882252</v>
      </c>
    </row>
    <row r="369" spans="1:28" x14ac:dyDescent="0.25">
      <c r="C369" t="s">
        <v>784</v>
      </c>
      <c r="E369" s="251">
        <v>1.185185185185184</v>
      </c>
      <c r="F369" s="249">
        <v>1395.1260736967342</v>
      </c>
      <c r="G369" s="250">
        <f t="shared" si="220"/>
        <v>1653.4827540109427</v>
      </c>
      <c r="H369" s="251">
        <v>1.185185185185184</v>
      </c>
      <c r="I369" s="225"/>
      <c r="J369" s="249">
        <v>1395.1260736967342</v>
      </c>
      <c r="K369" s="250">
        <f>H369*J369</f>
        <v>1653.4827540109427</v>
      </c>
      <c r="L369" s="251">
        <v>1.185185185185184</v>
      </c>
      <c r="M369" s="223">
        <v>0.05</v>
      </c>
      <c r="N369" s="249">
        <f>J369*(1+M369)</f>
        <v>1464.8823773815709</v>
      </c>
      <c r="O369" s="250">
        <f>L369*N369</f>
        <v>1736.1568917114896</v>
      </c>
      <c r="P369" s="251">
        <v>1.185185185185184</v>
      </c>
      <c r="Q369" s="258"/>
      <c r="R369" s="249">
        <f>N369*(1+Q369)</f>
        <v>1464.8823773815709</v>
      </c>
      <c r="S369" s="250">
        <f>P369*R369</f>
        <v>1736.1568917114896</v>
      </c>
      <c r="T369" s="251">
        <v>1.185185185185184</v>
      </c>
      <c r="U369" s="223">
        <v>0.05</v>
      </c>
      <c r="V369" s="249">
        <f>R369*(1+U369)</f>
        <v>1538.1264962506496</v>
      </c>
      <c r="W369" s="250">
        <f>T369*V369</f>
        <v>1822.9647362970643</v>
      </c>
      <c r="X369" s="251">
        <v>1.185185185185184</v>
      </c>
      <c r="Y369" s="223"/>
      <c r="Z369" s="249">
        <f>V369*(1+Y369)</f>
        <v>1538.1264962506496</v>
      </c>
      <c r="AA369" s="271">
        <f>X369*Z369</f>
        <v>1822.9647362970643</v>
      </c>
      <c r="AB369" s="264">
        <f t="shared" si="219"/>
        <v>10425.208764038993</v>
      </c>
    </row>
    <row r="370" spans="1:28" s="179" customFormat="1" x14ac:dyDescent="0.25">
      <c r="C370" s="179" t="s">
        <v>173</v>
      </c>
      <c r="D370" s="179" t="s">
        <v>172</v>
      </c>
      <c r="E370" s="252">
        <f>SUM(E368:E369)</f>
        <v>9.4814814814814721</v>
      </c>
      <c r="F370" s="241"/>
      <c r="G370" s="231">
        <f>SUM(G368:G369)</f>
        <v>16989.889759873975</v>
      </c>
      <c r="H370" s="252">
        <f>SUM(H368:H369)</f>
        <v>9.4814814814814721</v>
      </c>
      <c r="I370" s="207"/>
      <c r="J370" s="241"/>
      <c r="K370" s="231">
        <f>SUM(K368:K369)</f>
        <v>16989.889759873975</v>
      </c>
      <c r="L370" s="252">
        <f>SUM(L368:L369)</f>
        <v>9.4814814814814721</v>
      </c>
      <c r="M370" s="224"/>
      <c r="N370" s="241"/>
      <c r="O370" s="231">
        <f>SUM(O368:O369)</f>
        <v>17839.384247867674</v>
      </c>
      <c r="P370" s="252">
        <f>SUM(P368:P369)</f>
        <v>1.185185185185184</v>
      </c>
      <c r="Q370" s="259"/>
      <c r="R370" s="241"/>
      <c r="S370" s="231">
        <f>SUM(S368:S369)</f>
        <v>1736.1568917114896</v>
      </c>
      <c r="T370" s="252">
        <f>SUM(T368:T369)</f>
        <v>1.185185185185184</v>
      </c>
      <c r="U370" s="224"/>
      <c r="V370" s="241"/>
      <c r="W370" s="231">
        <f>SUM(W368:W369)</f>
        <v>1822.9647362970643</v>
      </c>
      <c r="X370" s="252">
        <f>SUM(X368:X369)</f>
        <v>1.185185185185184</v>
      </c>
      <c r="Y370" s="224"/>
      <c r="Z370" s="241"/>
      <c r="AA370" s="230">
        <f>SUM(AA368:AA369)</f>
        <v>1822.9647362970643</v>
      </c>
      <c r="AB370" s="268">
        <f t="shared" si="219"/>
        <v>57201.250131921246</v>
      </c>
    </row>
    <row r="371" spans="1:28" x14ac:dyDescent="0.25">
      <c r="C371" t="s">
        <v>783</v>
      </c>
      <c r="E371" s="251">
        <v>8.2962962962962887</v>
      </c>
      <c r="F371" s="249">
        <v>1848.584773028135</v>
      </c>
      <c r="G371" s="250">
        <f t="shared" si="220"/>
        <v>15336.407005863031</v>
      </c>
      <c r="H371" s="251">
        <v>8.2962962962962887</v>
      </c>
      <c r="I371" s="225"/>
      <c r="J371" s="249">
        <v>1848.584773028135</v>
      </c>
      <c r="K371" s="250">
        <f>H371*J371</f>
        <v>15336.407005863031</v>
      </c>
      <c r="L371" s="251">
        <v>8.2962962962962887</v>
      </c>
      <c r="M371" s="223">
        <v>0.05</v>
      </c>
      <c r="N371" s="249">
        <f>J371*(1+M371)</f>
        <v>1941.0140116795419</v>
      </c>
      <c r="O371" s="250">
        <f>L371*N371</f>
        <v>16103.227356156185</v>
      </c>
      <c r="P371" s="251"/>
      <c r="Q371" s="258"/>
      <c r="R371" s="249"/>
      <c r="S371" s="250"/>
      <c r="T371" s="251"/>
      <c r="U371" s="223"/>
      <c r="V371" s="249"/>
      <c r="W371" s="250"/>
      <c r="X371" s="251"/>
      <c r="Y371" s="223"/>
      <c r="Z371" s="249"/>
      <c r="AA371" s="271"/>
      <c r="AB371" s="264">
        <f t="shared" si="219"/>
        <v>46776.041367882252</v>
      </c>
    </row>
    <row r="372" spans="1:28" x14ac:dyDescent="0.25">
      <c r="C372" t="s">
        <v>784</v>
      </c>
      <c r="E372" s="251">
        <v>1.185185185185184</v>
      </c>
      <c r="F372" s="249">
        <v>1395.1260736967342</v>
      </c>
      <c r="G372" s="250">
        <f t="shared" si="220"/>
        <v>1653.4827540109427</v>
      </c>
      <c r="H372" s="251">
        <v>1.185185185185184</v>
      </c>
      <c r="I372" s="225"/>
      <c r="J372" s="249">
        <v>1395.1260736967342</v>
      </c>
      <c r="K372" s="250">
        <f>H372*J372</f>
        <v>1653.4827540109427</v>
      </c>
      <c r="L372" s="251">
        <v>1.185185185185184</v>
      </c>
      <c r="M372" s="223">
        <v>0.05</v>
      </c>
      <c r="N372" s="249">
        <f>J372*(1+M372)</f>
        <v>1464.8823773815709</v>
      </c>
      <c r="O372" s="250">
        <f>L372*N372</f>
        <v>1736.1568917114896</v>
      </c>
      <c r="P372" s="251">
        <v>1.185185185185184</v>
      </c>
      <c r="Q372" s="258"/>
      <c r="R372" s="249">
        <f>N372*(1+Q372)</f>
        <v>1464.8823773815709</v>
      </c>
      <c r="S372" s="250">
        <f>P372*R372</f>
        <v>1736.1568917114896</v>
      </c>
      <c r="T372" s="251">
        <v>1.185185185185184</v>
      </c>
      <c r="U372" s="223">
        <v>0.05</v>
      </c>
      <c r="V372" s="249">
        <f>R372*(1+U372)</f>
        <v>1538.1264962506496</v>
      </c>
      <c r="W372" s="250">
        <f>T372*V372</f>
        <v>1822.9647362970643</v>
      </c>
      <c r="X372" s="251">
        <v>1.185185185185184</v>
      </c>
      <c r="Y372" s="223"/>
      <c r="Z372" s="249">
        <f>V372*(1+Y372)</f>
        <v>1538.1264962506496</v>
      </c>
      <c r="AA372" s="271">
        <f>X372*Z372</f>
        <v>1822.9647362970643</v>
      </c>
      <c r="AB372" s="264">
        <f t="shared" si="219"/>
        <v>10425.208764038993</v>
      </c>
    </row>
    <row r="373" spans="1:28" s="179" customFormat="1" x14ac:dyDescent="0.25">
      <c r="C373" s="179" t="s">
        <v>180</v>
      </c>
      <c r="D373" s="179" t="s">
        <v>178</v>
      </c>
      <c r="E373" s="252">
        <f>SUM(E371:E372)</f>
        <v>9.4814814814814721</v>
      </c>
      <c r="F373" s="241"/>
      <c r="G373" s="242">
        <f>SUM(G371:G372)</f>
        <v>16989.889759873975</v>
      </c>
      <c r="H373" s="252">
        <f>SUM(H371:H372)</f>
        <v>9.4814814814814721</v>
      </c>
      <c r="I373" s="207"/>
      <c r="J373" s="241"/>
      <c r="K373" s="242">
        <f>SUM(K371:K372)</f>
        <v>16989.889759873975</v>
      </c>
      <c r="L373" s="252">
        <f>SUM(L371:L372)</f>
        <v>9.4814814814814721</v>
      </c>
      <c r="M373" s="207"/>
      <c r="N373" s="241"/>
      <c r="O373" s="242">
        <f>SUM(O371:O372)</f>
        <v>17839.384247867674</v>
      </c>
      <c r="P373" s="252">
        <f>SUM(P371:P372)</f>
        <v>1.185185185185184</v>
      </c>
      <c r="Q373" s="241"/>
      <c r="R373" s="241"/>
      <c r="S373" s="242">
        <f>SUM(S371:S372)</f>
        <v>1736.1568917114896</v>
      </c>
      <c r="T373" s="252">
        <f>SUM(T371:T372)</f>
        <v>1.185185185185184</v>
      </c>
      <c r="U373" s="207"/>
      <c r="V373" s="241"/>
      <c r="W373" s="242">
        <f>SUM(W371:W372)</f>
        <v>1822.9647362970643</v>
      </c>
      <c r="X373" s="252">
        <f>SUM(X371:X372)</f>
        <v>1.185185185185184</v>
      </c>
      <c r="Y373" s="207"/>
      <c r="Z373" s="241"/>
      <c r="AA373" s="241">
        <f>SUM(AA371:AA372)</f>
        <v>1822.9647362970643</v>
      </c>
      <c r="AB373" s="268">
        <f t="shared" si="219"/>
        <v>57201.250131921246</v>
      </c>
    </row>
    <row r="374" spans="1:28" x14ac:dyDescent="0.25">
      <c r="E374" s="254"/>
      <c r="F374" s="253"/>
      <c r="G374" s="235"/>
      <c r="H374" s="254"/>
      <c r="I374" s="225"/>
      <c r="J374" s="253"/>
      <c r="K374" s="235"/>
      <c r="L374" s="254"/>
      <c r="M374" s="225"/>
      <c r="N374" s="253"/>
      <c r="O374" s="260"/>
      <c r="P374" s="254"/>
      <c r="Q374" s="253"/>
      <c r="R374" s="253"/>
      <c r="S374" s="260"/>
      <c r="T374" s="254"/>
      <c r="U374" s="225"/>
      <c r="V374" s="253"/>
      <c r="W374" s="260"/>
      <c r="X374" s="254"/>
      <c r="Y374" s="225"/>
      <c r="Z374" s="253"/>
      <c r="AA374" s="253"/>
      <c r="AB374" s="270"/>
    </row>
    <row r="375" spans="1:28" s="179" customFormat="1" x14ac:dyDescent="0.25">
      <c r="A375" s="193" t="s">
        <v>44</v>
      </c>
      <c r="B375" s="193"/>
      <c r="C375" s="193" t="s">
        <v>358</v>
      </c>
      <c r="D375" s="193"/>
      <c r="E375" s="255">
        <f>SUM(E349,E352,E355,E358,E361,E364,E367,E370,E373)</f>
        <v>85.333333333333243</v>
      </c>
      <c r="F375" s="236"/>
      <c r="G375" s="236">
        <f>SUM(G349,G352,G355,G358,G361,G364,G367,G370,G373)</f>
        <v>152909.00783886577</v>
      </c>
      <c r="H375" s="255">
        <f t="shared" ref="H375:P375" si="221">SUM(H349,H352,H355,H358,H361,H364,H367,H370,H373)</f>
        <v>85.333333333333243</v>
      </c>
      <c r="I375" s="196"/>
      <c r="J375" s="236">
        <f t="shared" si="221"/>
        <v>0</v>
      </c>
      <c r="K375" s="238">
        <f t="shared" si="221"/>
        <v>152909.00783886577</v>
      </c>
      <c r="L375" s="255">
        <f t="shared" si="221"/>
        <v>85.333333333333243</v>
      </c>
      <c r="M375" s="196"/>
      <c r="N375" s="236"/>
      <c r="O375" s="238">
        <f t="shared" si="221"/>
        <v>160554.4582308091</v>
      </c>
      <c r="P375" s="255">
        <f t="shared" si="221"/>
        <v>10.666666666666655</v>
      </c>
      <c r="Q375" s="236"/>
      <c r="R375" s="236"/>
      <c r="S375" s="238">
        <f t="shared" ref="S375:T375" si="222">SUM(S349,S352,S355,S358,S361,S364,S367,S370,S373)</f>
        <v>15625.412025403404</v>
      </c>
      <c r="T375" s="255">
        <f t="shared" si="222"/>
        <v>10.666666666666655</v>
      </c>
      <c r="U375" s="196"/>
      <c r="V375" s="236"/>
      <c r="W375" s="238">
        <f t="shared" ref="W375:X375" si="223">SUM(W349,W352,W355,W358,W361,W364,W367,W370,W373)</f>
        <v>16406.682626673577</v>
      </c>
      <c r="X375" s="255">
        <f t="shared" si="223"/>
        <v>10.666666666666655</v>
      </c>
      <c r="Y375" s="196"/>
      <c r="Z375" s="236"/>
      <c r="AA375" s="236">
        <f t="shared" ref="AA375" si="224">SUM(AA349,AA352,AA355,AA358,AA361,AA364,AA367,AA370,AA373)</f>
        <v>16406.682626673577</v>
      </c>
      <c r="AB375" s="265">
        <f t="shared" ref="AB375:AB433" si="225">G375+K375+O375+S375+W375+AA375</f>
        <v>514811.25118729129</v>
      </c>
    </row>
    <row r="376" spans="1:28" s="179" customFormat="1" x14ac:dyDescent="0.25">
      <c r="C376" t="s">
        <v>783</v>
      </c>
      <c r="D376"/>
      <c r="E376" s="251">
        <v>8.2962962962962887</v>
      </c>
      <c r="F376" s="249">
        <v>1848.584773028135</v>
      </c>
      <c r="G376" s="253">
        <f>E376*F376</f>
        <v>15336.407005863031</v>
      </c>
      <c r="H376" s="251">
        <v>8.2962962962962887</v>
      </c>
      <c r="I376" s="207"/>
      <c r="J376" s="249">
        <v>1848.584773028135</v>
      </c>
      <c r="K376" s="250">
        <f>H376*J376</f>
        <v>15336.407005863031</v>
      </c>
      <c r="L376" s="251">
        <v>8.2962962962962887</v>
      </c>
      <c r="M376" s="223">
        <v>0.05</v>
      </c>
      <c r="N376" s="249">
        <f>J376*(1+M376)</f>
        <v>1941.0140116795419</v>
      </c>
      <c r="O376" s="250">
        <f>L376*N376</f>
        <v>16103.227356156185</v>
      </c>
      <c r="P376" s="251"/>
      <c r="Q376" s="258"/>
      <c r="R376" s="249"/>
      <c r="S376" s="250"/>
      <c r="T376" s="251"/>
      <c r="U376" s="223"/>
      <c r="V376" s="249"/>
      <c r="W376" s="250"/>
      <c r="X376" s="251"/>
      <c r="Y376" s="223"/>
      <c r="Z376" s="249"/>
      <c r="AA376" s="271"/>
      <c r="AB376" s="270">
        <f t="shared" ref="AB376:AB408" si="226">G376+K376+O376+S376+W376+AA376</f>
        <v>46776.041367882252</v>
      </c>
    </row>
    <row r="377" spans="1:28" s="179" customFormat="1" x14ac:dyDescent="0.25">
      <c r="C377" t="s">
        <v>784</v>
      </c>
      <c r="D377"/>
      <c r="E377" s="251">
        <v>1.185185185185184</v>
      </c>
      <c r="F377" s="249">
        <v>1395.1260736967342</v>
      </c>
      <c r="G377" s="253">
        <f>E377*F377</f>
        <v>1653.4827540109427</v>
      </c>
      <c r="H377" s="251">
        <v>1.185185185185184</v>
      </c>
      <c r="I377" s="207"/>
      <c r="J377" s="249">
        <v>1395.1260736967342</v>
      </c>
      <c r="K377" s="250">
        <f>H377*J377</f>
        <v>1653.4827540109427</v>
      </c>
      <c r="L377" s="251">
        <v>1.185185185185184</v>
      </c>
      <c r="M377" s="223">
        <v>0.05</v>
      </c>
      <c r="N377" s="249">
        <f>J377*(1+M377)</f>
        <v>1464.8823773815709</v>
      </c>
      <c r="O377" s="250">
        <f>L377*N377</f>
        <v>1736.1568917114896</v>
      </c>
      <c r="P377" s="251">
        <v>1.185185185185184</v>
      </c>
      <c r="Q377" s="258"/>
      <c r="R377" s="249">
        <f>N377*(1+Q377)</f>
        <v>1464.8823773815709</v>
      </c>
      <c r="S377" s="250">
        <f>P377*R377</f>
        <v>1736.1568917114896</v>
      </c>
      <c r="T377" s="251">
        <v>1.185185185185184</v>
      </c>
      <c r="U377" s="223">
        <v>0.05</v>
      </c>
      <c r="V377" s="249">
        <f>R377*(1+U377)</f>
        <v>1538.1264962506496</v>
      </c>
      <c r="W377" s="250">
        <f>T377*V377</f>
        <v>1822.9647362970643</v>
      </c>
      <c r="X377" s="251">
        <v>1.185185185185184</v>
      </c>
      <c r="Y377" s="223"/>
      <c r="Z377" s="249">
        <f>V377*(1+Y377)</f>
        <v>1538.1264962506496</v>
      </c>
      <c r="AA377" s="271">
        <f>X377*Z377</f>
        <v>1822.9647362970643</v>
      </c>
      <c r="AB377" s="264">
        <f t="shared" si="226"/>
        <v>10425.208764038993</v>
      </c>
    </row>
    <row r="378" spans="1:28" s="179" customFormat="1" x14ac:dyDescent="0.25">
      <c r="C378" s="179" t="s">
        <v>196</v>
      </c>
      <c r="D378" s="179" t="s">
        <v>189</v>
      </c>
      <c r="E378" s="252">
        <f>SUM(E376:E377)</f>
        <v>9.4814814814814721</v>
      </c>
      <c r="F378" s="241"/>
      <c r="G378" s="241">
        <f>SUM(G376:G377)</f>
        <v>16989.889759873975</v>
      </c>
      <c r="H378" s="252">
        <f>SUM(H376:H377)</f>
        <v>9.4814814814814721</v>
      </c>
      <c r="I378" s="207"/>
      <c r="J378" s="241"/>
      <c r="K378" s="231">
        <f>SUM(K376:K377)</f>
        <v>16989.889759873975</v>
      </c>
      <c r="L378" s="252">
        <f>SUM(L376:L377)</f>
        <v>9.4814814814814721</v>
      </c>
      <c r="M378" s="224"/>
      <c r="N378" s="241"/>
      <c r="O378" s="231">
        <f>SUM(O376:O377)</f>
        <v>17839.384247867674</v>
      </c>
      <c r="P378" s="252">
        <f>SUM(P376:P377)</f>
        <v>1.185185185185184</v>
      </c>
      <c r="Q378" s="259"/>
      <c r="R378" s="241"/>
      <c r="S378" s="231">
        <f>SUM(S376:S377)</f>
        <v>1736.1568917114896</v>
      </c>
      <c r="T378" s="252">
        <f>SUM(T376:T377)</f>
        <v>1.185185185185184</v>
      </c>
      <c r="U378" s="224"/>
      <c r="V378" s="241"/>
      <c r="W378" s="231">
        <f>SUM(W376:W377)</f>
        <v>1822.9647362970643</v>
      </c>
      <c r="X378" s="252">
        <f>SUM(X376:X377)</f>
        <v>1.185185185185184</v>
      </c>
      <c r="Y378" s="224"/>
      <c r="Z378" s="241"/>
      <c r="AA378" s="230">
        <f>SUM(AA376:AA377)</f>
        <v>1822.9647362970643</v>
      </c>
      <c r="AB378" s="268">
        <f t="shared" si="226"/>
        <v>57201.250131921246</v>
      </c>
    </row>
    <row r="379" spans="1:28" s="179" customFormat="1" x14ac:dyDescent="0.25">
      <c r="C379" t="s">
        <v>783</v>
      </c>
      <c r="D379"/>
      <c r="E379" s="251">
        <v>8.2962962962962887</v>
      </c>
      <c r="F379" s="249">
        <v>1848.584773028135</v>
      </c>
      <c r="G379" s="253">
        <f t="shared" ref="G379:G401" si="227">E379*F379</f>
        <v>15336.407005863031</v>
      </c>
      <c r="H379" s="251">
        <v>8.2962962962962887</v>
      </c>
      <c r="I379" s="207"/>
      <c r="J379" s="249">
        <v>1848.584773028135</v>
      </c>
      <c r="K379" s="250">
        <f>H379*J379</f>
        <v>15336.407005863031</v>
      </c>
      <c r="L379" s="251">
        <v>8.2962962962962887</v>
      </c>
      <c r="M379" s="223">
        <v>0.05</v>
      </c>
      <c r="N379" s="249">
        <f>J379*(1+M379)</f>
        <v>1941.0140116795419</v>
      </c>
      <c r="O379" s="250">
        <f>L379*N379</f>
        <v>16103.227356156185</v>
      </c>
      <c r="P379" s="251"/>
      <c r="Q379" s="258"/>
      <c r="R379" s="249"/>
      <c r="S379" s="250"/>
      <c r="T379" s="251"/>
      <c r="U379" s="223"/>
      <c r="V379" s="249"/>
      <c r="W379" s="250"/>
      <c r="X379" s="251"/>
      <c r="Y379" s="223"/>
      <c r="Z379" s="249"/>
      <c r="AA379" s="271"/>
      <c r="AB379" s="264">
        <f t="shared" si="226"/>
        <v>46776.041367882252</v>
      </c>
    </row>
    <row r="380" spans="1:28" s="179" customFormat="1" x14ac:dyDescent="0.25">
      <c r="C380" t="s">
        <v>784</v>
      </c>
      <c r="D380"/>
      <c r="E380" s="251">
        <v>1.185185185185184</v>
      </c>
      <c r="F380" s="249">
        <v>1395.1260736967342</v>
      </c>
      <c r="G380" s="253">
        <f t="shared" si="227"/>
        <v>1653.4827540109427</v>
      </c>
      <c r="H380" s="251">
        <v>1.185185185185184</v>
      </c>
      <c r="I380" s="207"/>
      <c r="J380" s="249">
        <v>1395.1260736967342</v>
      </c>
      <c r="K380" s="250">
        <f>H380*J380</f>
        <v>1653.4827540109427</v>
      </c>
      <c r="L380" s="251">
        <v>1.185185185185184</v>
      </c>
      <c r="M380" s="223">
        <v>0.05</v>
      </c>
      <c r="N380" s="249">
        <f>J380*(1+M380)</f>
        <v>1464.8823773815709</v>
      </c>
      <c r="O380" s="250">
        <f>L380*N380</f>
        <v>1736.1568917114896</v>
      </c>
      <c r="P380" s="251">
        <v>1.185185185185184</v>
      </c>
      <c r="Q380" s="258"/>
      <c r="R380" s="249">
        <f>N380*(1+Q380)</f>
        <v>1464.8823773815709</v>
      </c>
      <c r="S380" s="250">
        <f>P380*R380</f>
        <v>1736.1568917114896</v>
      </c>
      <c r="T380" s="251">
        <v>1.185185185185184</v>
      </c>
      <c r="U380" s="223">
        <v>0.05</v>
      </c>
      <c r="V380" s="249">
        <f>R380*(1+U380)</f>
        <v>1538.1264962506496</v>
      </c>
      <c r="W380" s="250">
        <f>T380*V380</f>
        <v>1822.9647362970643</v>
      </c>
      <c r="X380" s="251">
        <v>1.185185185185184</v>
      </c>
      <c r="Y380" s="223"/>
      <c r="Z380" s="249">
        <f>V380*(1+Y380)</f>
        <v>1538.1264962506496</v>
      </c>
      <c r="AA380" s="271">
        <f>X380*Z380</f>
        <v>1822.9647362970643</v>
      </c>
      <c r="AB380" s="264">
        <f t="shared" si="226"/>
        <v>10425.208764038993</v>
      </c>
    </row>
    <row r="381" spans="1:28" s="179" customFormat="1" x14ac:dyDescent="0.25">
      <c r="C381" s="179" t="s">
        <v>213</v>
      </c>
      <c r="D381" s="179" t="s">
        <v>200</v>
      </c>
      <c r="E381" s="252">
        <f>SUM(E379:E380)</f>
        <v>9.4814814814814721</v>
      </c>
      <c r="F381" s="241"/>
      <c r="G381" s="241">
        <f>SUM(G379:G380)</f>
        <v>16989.889759873975</v>
      </c>
      <c r="H381" s="252">
        <f>SUM(H379:H380)</f>
        <v>9.4814814814814721</v>
      </c>
      <c r="I381" s="207"/>
      <c r="J381" s="241"/>
      <c r="K381" s="231">
        <f>SUM(K379:K380)</f>
        <v>16989.889759873975</v>
      </c>
      <c r="L381" s="252">
        <f>SUM(L379:L380)</f>
        <v>9.4814814814814721</v>
      </c>
      <c r="M381" s="224"/>
      <c r="N381" s="241"/>
      <c r="O381" s="231">
        <f>SUM(O379:O380)</f>
        <v>17839.384247867674</v>
      </c>
      <c r="P381" s="252">
        <f>SUM(P379:P380)</f>
        <v>1.185185185185184</v>
      </c>
      <c r="Q381" s="259"/>
      <c r="R381" s="241"/>
      <c r="S381" s="231">
        <f>SUM(S379:S380)</f>
        <v>1736.1568917114896</v>
      </c>
      <c r="T381" s="252">
        <f>SUM(T379:T380)</f>
        <v>1.185185185185184</v>
      </c>
      <c r="U381" s="224"/>
      <c r="V381" s="241"/>
      <c r="W381" s="231">
        <f>SUM(W379:W380)</f>
        <v>1822.9647362970643</v>
      </c>
      <c r="X381" s="252">
        <f>SUM(X379:X380)</f>
        <v>1.185185185185184</v>
      </c>
      <c r="Y381" s="224"/>
      <c r="Z381" s="241"/>
      <c r="AA381" s="230">
        <f>SUM(AA379:AA380)</f>
        <v>1822.9647362970643</v>
      </c>
      <c r="AB381" s="268">
        <f t="shared" si="226"/>
        <v>57201.250131921246</v>
      </c>
    </row>
    <row r="382" spans="1:28" s="179" customFormat="1" x14ac:dyDescent="0.25">
      <c r="C382" t="s">
        <v>783</v>
      </c>
      <c r="D382"/>
      <c r="E382" s="251">
        <v>8.2962962962962887</v>
      </c>
      <c r="F382" s="249">
        <v>1848.584773028135</v>
      </c>
      <c r="G382" s="253">
        <f t="shared" si="227"/>
        <v>15336.407005863031</v>
      </c>
      <c r="H382" s="251">
        <v>8.2962962962962887</v>
      </c>
      <c r="I382" s="207"/>
      <c r="J382" s="249">
        <v>1848.584773028135</v>
      </c>
      <c r="K382" s="250">
        <f>H382*J382</f>
        <v>15336.407005863031</v>
      </c>
      <c r="L382" s="251">
        <v>8.2962962962962887</v>
      </c>
      <c r="M382" s="223">
        <v>0.05</v>
      </c>
      <c r="N382" s="249">
        <f>J382*(1+M382)</f>
        <v>1941.0140116795419</v>
      </c>
      <c r="O382" s="250">
        <f>L382*N382</f>
        <v>16103.227356156185</v>
      </c>
      <c r="P382" s="251"/>
      <c r="Q382" s="258"/>
      <c r="R382" s="249"/>
      <c r="S382" s="250"/>
      <c r="T382" s="251"/>
      <c r="U382" s="223"/>
      <c r="V382" s="249"/>
      <c r="W382" s="250"/>
      <c r="X382" s="251"/>
      <c r="Y382" s="223"/>
      <c r="Z382" s="249"/>
      <c r="AA382" s="271"/>
      <c r="AB382" s="264">
        <f t="shared" si="226"/>
        <v>46776.041367882252</v>
      </c>
    </row>
    <row r="383" spans="1:28" s="179" customFormat="1" x14ac:dyDescent="0.25">
      <c r="C383" t="s">
        <v>784</v>
      </c>
      <c r="D383"/>
      <c r="E383" s="251">
        <v>1.185185185185184</v>
      </c>
      <c r="F383" s="249">
        <v>1395.1260736967342</v>
      </c>
      <c r="G383" s="253">
        <f t="shared" si="227"/>
        <v>1653.4827540109427</v>
      </c>
      <c r="H383" s="251">
        <v>1.185185185185184</v>
      </c>
      <c r="I383" s="207"/>
      <c r="J383" s="249">
        <v>1395.1260736967342</v>
      </c>
      <c r="K383" s="250">
        <f>H383*J383</f>
        <v>1653.4827540109427</v>
      </c>
      <c r="L383" s="251">
        <v>1.185185185185184</v>
      </c>
      <c r="M383" s="223">
        <v>0.05</v>
      </c>
      <c r="N383" s="249">
        <f>J383*(1+M383)</f>
        <v>1464.8823773815709</v>
      </c>
      <c r="O383" s="250">
        <f>L383*N383</f>
        <v>1736.1568917114896</v>
      </c>
      <c r="P383" s="251">
        <v>1.185185185185184</v>
      </c>
      <c r="Q383" s="258"/>
      <c r="R383" s="249">
        <f>N383*(1+Q383)</f>
        <v>1464.8823773815709</v>
      </c>
      <c r="S383" s="250">
        <f>P383*R383</f>
        <v>1736.1568917114896</v>
      </c>
      <c r="T383" s="251">
        <v>1.185185185185184</v>
      </c>
      <c r="U383" s="223">
        <v>0.05</v>
      </c>
      <c r="V383" s="249">
        <f>R383*(1+U383)</f>
        <v>1538.1264962506496</v>
      </c>
      <c r="W383" s="250">
        <f>T383*V383</f>
        <v>1822.9647362970643</v>
      </c>
      <c r="X383" s="251">
        <v>1.185185185185184</v>
      </c>
      <c r="Y383" s="223"/>
      <c r="Z383" s="249">
        <f>V383*(1+Y383)</f>
        <v>1538.1264962506496</v>
      </c>
      <c r="AA383" s="271">
        <f>X383*Z383</f>
        <v>1822.9647362970643</v>
      </c>
      <c r="AB383" s="264">
        <f t="shared" si="226"/>
        <v>10425.208764038993</v>
      </c>
    </row>
    <row r="384" spans="1:28" s="179" customFormat="1" x14ac:dyDescent="0.25">
      <c r="C384" s="179" t="s">
        <v>222</v>
      </c>
      <c r="D384" s="179" t="s">
        <v>220</v>
      </c>
      <c r="E384" s="252">
        <f>SUM(E382:E383)</f>
        <v>9.4814814814814721</v>
      </c>
      <c r="F384" s="241"/>
      <c r="G384" s="241">
        <f>SUM(G382:G383)</f>
        <v>16989.889759873975</v>
      </c>
      <c r="H384" s="252">
        <f>SUM(H382:H383)</f>
        <v>9.4814814814814721</v>
      </c>
      <c r="I384" s="207"/>
      <c r="J384" s="241"/>
      <c r="K384" s="231">
        <f>SUM(K382:K383)</f>
        <v>16989.889759873975</v>
      </c>
      <c r="L384" s="252">
        <f>SUM(L382:L383)</f>
        <v>9.4814814814814721</v>
      </c>
      <c r="M384" s="224"/>
      <c r="N384" s="241"/>
      <c r="O384" s="231">
        <f>SUM(O382:O383)</f>
        <v>17839.384247867674</v>
      </c>
      <c r="P384" s="252">
        <f>SUM(P382:P383)</f>
        <v>1.185185185185184</v>
      </c>
      <c r="Q384" s="259"/>
      <c r="R384" s="241"/>
      <c r="S384" s="231">
        <f>SUM(S382:S383)</f>
        <v>1736.1568917114896</v>
      </c>
      <c r="T384" s="252">
        <f>SUM(T382:T383)</f>
        <v>1.185185185185184</v>
      </c>
      <c r="U384" s="224"/>
      <c r="V384" s="241"/>
      <c r="W384" s="231">
        <f>SUM(W382:W383)</f>
        <v>1822.9647362970643</v>
      </c>
      <c r="X384" s="252">
        <f>SUM(X382:X383)</f>
        <v>1.185185185185184</v>
      </c>
      <c r="Y384" s="224"/>
      <c r="Z384" s="241"/>
      <c r="AA384" s="230">
        <f>SUM(AA382:AA383)</f>
        <v>1822.9647362970643</v>
      </c>
      <c r="AB384" s="268">
        <f t="shared" si="226"/>
        <v>57201.250131921246</v>
      </c>
    </row>
    <row r="385" spans="3:28" s="179" customFormat="1" x14ac:dyDescent="0.25">
      <c r="C385" t="s">
        <v>783</v>
      </c>
      <c r="D385"/>
      <c r="E385" s="251">
        <v>8.2962962962962887</v>
      </c>
      <c r="F385" s="249">
        <v>1848.584773028135</v>
      </c>
      <c r="G385" s="253">
        <f t="shared" si="227"/>
        <v>15336.407005863031</v>
      </c>
      <c r="H385" s="251">
        <v>8.2962962962962887</v>
      </c>
      <c r="I385" s="207"/>
      <c r="J385" s="249">
        <v>1848.584773028135</v>
      </c>
      <c r="K385" s="250">
        <f>H385*J385</f>
        <v>15336.407005863031</v>
      </c>
      <c r="L385" s="251">
        <v>8.2962962962962887</v>
      </c>
      <c r="M385" s="223">
        <v>0.05</v>
      </c>
      <c r="N385" s="249">
        <f>J385*(1+M385)</f>
        <v>1941.0140116795419</v>
      </c>
      <c r="O385" s="250">
        <f>L385*N385</f>
        <v>16103.227356156185</v>
      </c>
      <c r="P385" s="251"/>
      <c r="Q385" s="258"/>
      <c r="R385" s="249"/>
      <c r="S385" s="250"/>
      <c r="T385" s="251"/>
      <c r="U385" s="223"/>
      <c r="V385" s="249"/>
      <c r="W385" s="250"/>
      <c r="X385" s="251"/>
      <c r="Y385" s="223"/>
      <c r="Z385" s="249"/>
      <c r="AA385" s="271"/>
      <c r="AB385" s="264">
        <f t="shared" si="226"/>
        <v>46776.041367882252</v>
      </c>
    </row>
    <row r="386" spans="3:28" s="179" customFormat="1" x14ac:dyDescent="0.25">
      <c r="C386" t="s">
        <v>784</v>
      </c>
      <c r="D386"/>
      <c r="E386" s="251">
        <v>1.185185185185184</v>
      </c>
      <c r="F386" s="249">
        <v>1395.1260736967342</v>
      </c>
      <c r="G386" s="253">
        <f t="shared" si="227"/>
        <v>1653.4827540109427</v>
      </c>
      <c r="H386" s="251">
        <v>1.185185185185184</v>
      </c>
      <c r="I386" s="207"/>
      <c r="J386" s="249">
        <v>1395.1260736967342</v>
      </c>
      <c r="K386" s="250">
        <f>H386*J386</f>
        <v>1653.4827540109427</v>
      </c>
      <c r="L386" s="251">
        <v>1.185185185185184</v>
      </c>
      <c r="M386" s="223">
        <v>0.05</v>
      </c>
      <c r="N386" s="249">
        <f>J386*(1+M386)</f>
        <v>1464.8823773815709</v>
      </c>
      <c r="O386" s="250">
        <f>L386*N386</f>
        <v>1736.1568917114896</v>
      </c>
      <c r="P386" s="251">
        <v>1.185185185185184</v>
      </c>
      <c r="Q386" s="258"/>
      <c r="R386" s="249">
        <f>N386*(1+Q386)</f>
        <v>1464.8823773815709</v>
      </c>
      <c r="S386" s="250">
        <f>P386*R386</f>
        <v>1736.1568917114896</v>
      </c>
      <c r="T386" s="251">
        <v>1.185185185185184</v>
      </c>
      <c r="U386" s="223">
        <v>0.05</v>
      </c>
      <c r="V386" s="249">
        <f>R386*(1+U386)</f>
        <v>1538.1264962506496</v>
      </c>
      <c r="W386" s="250">
        <f>T386*V386</f>
        <v>1822.9647362970643</v>
      </c>
      <c r="X386" s="251">
        <v>1.185185185185184</v>
      </c>
      <c r="Y386" s="223"/>
      <c r="Z386" s="249">
        <f>V386*(1+Y386)</f>
        <v>1538.1264962506496</v>
      </c>
      <c r="AA386" s="271">
        <f>X386*Z386</f>
        <v>1822.9647362970643</v>
      </c>
      <c r="AB386" s="264">
        <f t="shared" si="226"/>
        <v>10425.208764038993</v>
      </c>
    </row>
    <row r="387" spans="3:28" s="179" customFormat="1" x14ac:dyDescent="0.25">
      <c r="C387" s="179" t="s">
        <v>228</v>
      </c>
      <c r="D387" s="179" t="s">
        <v>226</v>
      </c>
      <c r="E387" s="252">
        <f>SUM(E385:E386)</f>
        <v>9.4814814814814721</v>
      </c>
      <c r="F387" s="241"/>
      <c r="G387" s="241">
        <f>SUM(G385:G386)</f>
        <v>16989.889759873975</v>
      </c>
      <c r="H387" s="252">
        <f>SUM(H385:H386)</f>
        <v>9.4814814814814721</v>
      </c>
      <c r="I387" s="207"/>
      <c r="J387" s="241"/>
      <c r="K387" s="231">
        <f>SUM(K385:K386)</f>
        <v>16989.889759873975</v>
      </c>
      <c r="L387" s="252">
        <f>SUM(L385:L386)</f>
        <v>9.4814814814814721</v>
      </c>
      <c r="M387" s="224"/>
      <c r="N387" s="241"/>
      <c r="O387" s="231">
        <f>SUM(O385:O386)</f>
        <v>17839.384247867674</v>
      </c>
      <c r="P387" s="252">
        <f>SUM(P385:P386)</f>
        <v>1.185185185185184</v>
      </c>
      <c r="Q387" s="259"/>
      <c r="R387" s="241"/>
      <c r="S387" s="231">
        <f>SUM(S385:S386)</f>
        <v>1736.1568917114896</v>
      </c>
      <c r="T387" s="252">
        <f>SUM(T385:T386)</f>
        <v>1.185185185185184</v>
      </c>
      <c r="U387" s="224"/>
      <c r="V387" s="241"/>
      <c r="W387" s="231">
        <f>SUM(W385:W386)</f>
        <v>1822.9647362970643</v>
      </c>
      <c r="X387" s="252">
        <f>SUM(X385:X386)</f>
        <v>1.185185185185184</v>
      </c>
      <c r="Y387" s="224"/>
      <c r="Z387" s="241"/>
      <c r="AA387" s="230">
        <f>SUM(AA385:AA386)</f>
        <v>1822.9647362970643</v>
      </c>
      <c r="AB387" s="268">
        <f t="shared" si="226"/>
        <v>57201.250131921246</v>
      </c>
    </row>
    <row r="388" spans="3:28" s="179" customFormat="1" x14ac:dyDescent="0.25">
      <c r="C388" t="s">
        <v>783</v>
      </c>
      <c r="D388"/>
      <c r="E388" s="251">
        <v>8.2962962962962887</v>
      </c>
      <c r="F388" s="249">
        <v>1848.584773028135</v>
      </c>
      <c r="G388" s="253">
        <f t="shared" si="227"/>
        <v>15336.407005863031</v>
      </c>
      <c r="H388" s="251">
        <v>8.2962962962962887</v>
      </c>
      <c r="I388" s="207"/>
      <c r="J388" s="249">
        <v>1848.584773028135</v>
      </c>
      <c r="K388" s="250">
        <f>H388*J388</f>
        <v>15336.407005863031</v>
      </c>
      <c r="L388" s="251">
        <v>8.2962962962962887</v>
      </c>
      <c r="M388" s="223">
        <v>0.05</v>
      </c>
      <c r="N388" s="249">
        <f>J388*(1+M388)</f>
        <v>1941.0140116795419</v>
      </c>
      <c r="O388" s="250">
        <f>L388*N388</f>
        <v>16103.227356156185</v>
      </c>
      <c r="P388" s="251"/>
      <c r="Q388" s="258"/>
      <c r="R388" s="249"/>
      <c r="S388" s="250"/>
      <c r="T388" s="251"/>
      <c r="U388" s="223"/>
      <c r="V388" s="249"/>
      <c r="W388" s="250"/>
      <c r="X388" s="251"/>
      <c r="Y388" s="223"/>
      <c r="Z388" s="249"/>
      <c r="AA388" s="271"/>
      <c r="AB388" s="264">
        <f t="shared" si="226"/>
        <v>46776.041367882252</v>
      </c>
    </row>
    <row r="389" spans="3:28" s="179" customFormat="1" x14ac:dyDescent="0.25">
      <c r="C389" t="s">
        <v>784</v>
      </c>
      <c r="D389"/>
      <c r="E389" s="251">
        <v>1.185185185185184</v>
      </c>
      <c r="F389" s="249">
        <v>1395.1260736967342</v>
      </c>
      <c r="G389" s="253">
        <f t="shared" si="227"/>
        <v>1653.4827540109427</v>
      </c>
      <c r="H389" s="251">
        <v>1.185185185185184</v>
      </c>
      <c r="I389" s="207"/>
      <c r="J389" s="249">
        <v>1395.1260736967342</v>
      </c>
      <c r="K389" s="250">
        <f>H389*J389</f>
        <v>1653.4827540109427</v>
      </c>
      <c r="L389" s="251">
        <v>1.185185185185184</v>
      </c>
      <c r="M389" s="223">
        <v>0.05</v>
      </c>
      <c r="N389" s="249">
        <f>J389*(1+M389)</f>
        <v>1464.8823773815709</v>
      </c>
      <c r="O389" s="250">
        <f>L389*N389</f>
        <v>1736.1568917114896</v>
      </c>
      <c r="P389" s="251">
        <v>1.185185185185184</v>
      </c>
      <c r="Q389" s="258"/>
      <c r="R389" s="249">
        <f>N389*(1+Q389)</f>
        <v>1464.8823773815709</v>
      </c>
      <c r="S389" s="250">
        <f>P389*R389</f>
        <v>1736.1568917114896</v>
      </c>
      <c r="T389" s="251">
        <v>1.185185185185184</v>
      </c>
      <c r="U389" s="223">
        <v>0.05</v>
      </c>
      <c r="V389" s="249">
        <f>R389*(1+U389)</f>
        <v>1538.1264962506496</v>
      </c>
      <c r="W389" s="250">
        <f>T389*V389</f>
        <v>1822.9647362970643</v>
      </c>
      <c r="X389" s="251">
        <v>1.185185185185184</v>
      </c>
      <c r="Y389" s="223"/>
      <c r="Z389" s="249">
        <f>V389*(1+Y389)</f>
        <v>1538.1264962506496</v>
      </c>
      <c r="AA389" s="271">
        <f>X389*Z389</f>
        <v>1822.9647362970643</v>
      </c>
      <c r="AB389" s="264">
        <f t="shared" si="226"/>
        <v>10425.208764038993</v>
      </c>
    </row>
    <row r="390" spans="3:28" s="179" customFormat="1" x14ac:dyDescent="0.25">
      <c r="C390" s="179" t="s">
        <v>239</v>
      </c>
      <c r="D390" s="179" t="s">
        <v>235</v>
      </c>
      <c r="E390" s="252">
        <f>SUM(E388:E389)</f>
        <v>9.4814814814814721</v>
      </c>
      <c r="F390" s="241"/>
      <c r="G390" s="241">
        <f>SUM(G388:G389)</f>
        <v>16989.889759873975</v>
      </c>
      <c r="H390" s="252">
        <f>SUM(H388:H389)</f>
        <v>9.4814814814814721</v>
      </c>
      <c r="I390" s="207"/>
      <c r="J390" s="241"/>
      <c r="K390" s="231">
        <f>SUM(K388:K389)</f>
        <v>16989.889759873975</v>
      </c>
      <c r="L390" s="252">
        <f>SUM(L388:L389)</f>
        <v>9.4814814814814721</v>
      </c>
      <c r="M390" s="224"/>
      <c r="N390" s="241"/>
      <c r="O390" s="231">
        <f>SUM(O388:O389)</f>
        <v>17839.384247867674</v>
      </c>
      <c r="P390" s="252">
        <f>SUM(P388:P389)</f>
        <v>1.185185185185184</v>
      </c>
      <c r="Q390" s="259"/>
      <c r="R390" s="241"/>
      <c r="S390" s="231">
        <f>SUM(S388:S389)</f>
        <v>1736.1568917114896</v>
      </c>
      <c r="T390" s="252">
        <f>SUM(T388:T389)</f>
        <v>1.185185185185184</v>
      </c>
      <c r="U390" s="224"/>
      <c r="V390" s="241"/>
      <c r="W390" s="231">
        <f>SUM(W388:W389)</f>
        <v>1822.9647362970643</v>
      </c>
      <c r="X390" s="252">
        <f>SUM(X388:X389)</f>
        <v>1.185185185185184</v>
      </c>
      <c r="Y390" s="224"/>
      <c r="Z390" s="241"/>
      <c r="AA390" s="230">
        <f>SUM(AA388:AA389)</f>
        <v>1822.9647362970643</v>
      </c>
      <c r="AB390" s="268">
        <f t="shared" si="226"/>
        <v>57201.250131921246</v>
      </c>
    </row>
    <row r="391" spans="3:28" s="179" customFormat="1" x14ac:dyDescent="0.25">
      <c r="C391" t="s">
        <v>783</v>
      </c>
      <c r="D391"/>
      <c r="E391" s="251">
        <v>8.2962962962962887</v>
      </c>
      <c r="F391" s="249">
        <v>1848.584773028135</v>
      </c>
      <c r="G391" s="253">
        <f t="shared" si="227"/>
        <v>15336.407005863031</v>
      </c>
      <c r="H391" s="251">
        <v>8.2962962962962887</v>
      </c>
      <c r="I391" s="207"/>
      <c r="J391" s="249">
        <v>1848.584773028135</v>
      </c>
      <c r="K391" s="250">
        <f>H391*J391</f>
        <v>15336.407005863031</v>
      </c>
      <c r="L391" s="251">
        <v>8.2962962962962887</v>
      </c>
      <c r="M391" s="223">
        <v>0.05</v>
      </c>
      <c r="N391" s="249">
        <f>J391*(1+M391)</f>
        <v>1941.0140116795419</v>
      </c>
      <c r="O391" s="250">
        <f>L391*N391</f>
        <v>16103.227356156185</v>
      </c>
      <c r="P391" s="251"/>
      <c r="Q391" s="258"/>
      <c r="R391" s="249"/>
      <c r="S391" s="250"/>
      <c r="T391" s="251"/>
      <c r="U391" s="223"/>
      <c r="V391" s="249"/>
      <c r="W391" s="250"/>
      <c r="X391" s="251"/>
      <c r="Y391" s="223"/>
      <c r="Z391" s="249"/>
      <c r="AA391" s="271"/>
      <c r="AB391" s="264">
        <f t="shared" si="226"/>
        <v>46776.041367882252</v>
      </c>
    </row>
    <row r="392" spans="3:28" s="179" customFormat="1" x14ac:dyDescent="0.25">
      <c r="C392" t="s">
        <v>784</v>
      </c>
      <c r="D392"/>
      <c r="E392" s="251">
        <v>1.185185185185184</v>
      </c>
      <c r="F392" s="249">
        <v>1395.1260736967342</v>
      </c>
      <c r="G392" s="253">
        <f t="shared" si="227"/>
        <v>1653.4827540109427</v>
      </c>
      <c r="H392" s="251">
        <v>1.185185185185184</v>
      </c>
      <c r="I392" s="207"/>
      <c r="J392" s="249">
        <v>1395.1260736967342</v>
      </c>
      <c r="K392" s="250">
        <f>H392*J392</f>
        <v>1653.4827540109427</v>
      </c>
      <c r="L392" s="251">
        <v>1.185185185185184</v>
      </c>
      <c r="M392" s="223">
        <v>0.05</v>
      </c>
      <c r="N392" s="249">
        <f>J392*(1+M392)</f>
        <v>1464.8823773815709</v>
      </c>
      <c r="O392" s="250">
        <f>L392*N392</f>
        <v>1736.1568917114896</v>
      </c>
      <c r="P392" s="251">
        <v>1.185185185185184</v>
      </c>
      <c r="Q392" s="258"/>
      <c r="R392" s="249">
        <f>N392*(1+Q392)</f>
        <v>1464.8823773815709</v>
      </c>
      <c r="S392" s="250">
        <f>P392*R392</f>
        <v>1736.1568917114896</v>
      </c>
      <c r="T392" s="251">
        <v>1.185185185185184</v>
      </c>
      <c r="U392" s="223">
        <v>0.05</v>
      </c>
      <c r="V392" s="249">
        <f>R392*(1+U392)</f>
        <v>1538.1264962506496</v>
      </c>
      <c r="W392" s="250">
        <f>T392*V392</f>
        <v>1822.9647362970643</v>
      </c>
      <c r="X392" s="251">
        <v>1.185185185185184</v>
      </c>
      <c r="Y392" s="223"/>
      <c r="Z392" s="249">
        <f>V392*(1+Y392)</f>
        <v>1538.1264962506496</v>
      </c>
      <c r="AA392" s="271">
        <f>X392*Z392</f>
        <v>1822.9647362970643</v>
      </c>
      <c r="AB392" s="264">
        <f t="shared" si="226"/>
        <v>10425.208764038993</v>
      </c>
    </row>
    <row r="393" spans="3:28" s="179" customFormat="1" x14ac:dyDescent="0.25">
      <c r="C393" s="179" t="s">
        <v>247</v>
      </c>
      <c r="D393" s="179" t="s">
        <v>243</v>
      </c>
      <c r="E393" s="252">
        <f>SUM(E391:E392)</f>
        <v>9.4814814814814721</v>
      </c>
      <c r="F393" s="241"/>
      <c r="G393" s="241">
        <f>SUM(G391:G392)</f>
        <v>16989.889759873975</v>
      </c>
      <c r="H393" s="252">
        <f>SUM(H391:H392)</f>
        <v>9.4814814814814721</v>
      </c>
      <c r="I393" s="207"/>
      <c r="J393" s="241"/>
      <c r="K393" s="231">
        <f>SUM(K391:K392)</f>
        <v>16989.889759873975</v>
      </c>
      <c r="L393" s="252">
        <f>SUM(L391:L392)</f>
        <v>9.4814814814814721</v>
      </c>
      <c r="M393" s="224"/>
      <c r="N393" s="241"/>
      <c r="O393" s="231">
        <f>SUM(O391:O392)</f>
        <v>17839.384247867674</v>
      </c>
      <c r="P393" s="252">
        <f>SUM(P391:P392)</f>
        <v>1.185185185185184</v>
      </c>
      <c r="Q393" s="259"/>
      <c r="R393" s="241"/>
      <c r="S393" s="231">
        <f>SUM(S391:S392)</f>
        <v>1736.1568917114896</v>
      </c>
      <c r="T393" s="252">
        <f>SUM(T391:T392)</f>
        <v>1.185185185185184</v>
      </c>
      <c r="U393" s="224"/>
      <c r="V393" s="241"/>
      <c r="W393" s="231">
        <f>SUM(W391:W392)</f>
        <v>1822.9647362970643</v>
      </c>
      <c r="X393" s="252">
        <f>SUM(X391:X392)</f>
        <v>1.185185185185184</v>
      </c>
      <c r="Y393" s="224"/>
      <c r="Z393" s="241"/>
      <c r="AA393" s="230">
        <f>SUM(AA391:AA392)</f>
        <v>1822.9647362970643</v>
      </c>
      <c r="AB393" s="268">
        <f t="shared" si="226"/>
        <v>57201.250131921246</v>
      </c>
    </row>
    <row r="394" spans="3:28" s="179" customFormat="1" x14ac:dyDescent="0.25">
      <c r="C394" t="s">
        <v>783</v>
      </c>
      <c r="D394"/>
      <c r="E394" s="251">
        <v>8.2962962962962887</v>
      </c>
      <c r="F394" s="249">
        <v>1848.584773028135</v>
      </c>
      <c r="G394" s="253">
        <f t="shared" si="227"/>
        <v>15336.407005863031</v>
      </c>
      <c r="H394" s="251">
        <v>8.2962962962962887</v>
      </c>
      <c r="I394" s="207"/>
      <c r="J394" s="249">
        <v>1848.584773028135</v>
      </c>
      <c r="K394" s="250">
        <f>H394*J394</f>
        <v>15336.407005863031</v>
      </c>
      <c r="L394" s="251">
        <v>8.2962962962962887</v>
      </c>
      <c r="M394" s="223">
        <v>0.05</v>
      </c>
      <c r="N394" s="249">
        <f>J394*(1+M394)</f>
        <v>1941.0140116795419</v>
      </c>
      <c r="O394" s="250">
        <f>L394*N394</f>
        <v>16103.227356156185</v>
      </c>
      <c r="P394" s="251"/>
      <c r="Q394" s="258"/>
      <c r="R394" s="249"/>
      <c r="S394" s="250"/>
      <c r="T394" s="251"/>
      <c r="U394" s="223"/>
      <c r="V394" s="249"/>
      <c r="W394" s="250"/>
      <c r="X394" s="251"/>
      <c r="Y394" s="223"/>
      <c r="Z394" s="249"/>
      <c r="AA394" s="271"/>
      <c r="AB394" s="264">
        <f t="shared" si="226"/>
        <v>46776.041367882252</v>
      </c>
    </row>
    <row r="395" spans="3:28" s="179" customFormat="1" x14ac:dyDescent="0.25">
      <c r="C395" t="s">
        <v>784</v>
      </c>
      <c r="D395"/>
      <c r="E395" s="251">
        <v>1.185185185185184</v>
      </c>
      <c r="F395" s="249">
        <v>1395.1260736967342</v>
      </c>
      <c r="G395" s="253">
        <f t="shared" si="227"/>
        <v>1653.4827540109427</v>
      </c>
      <c r="H395" s="251">
        <v>1.185185185185184</v>
      </c>
      <c r="I395" s="207"/>
      <c r="J395" s="249">
        <v>1395.1260736967342</v>
      </c>
      <c r="K395" s="250">
        <f>H395*J395</f>
        <v>1653.4827540109427</v>
      </c>
      <c r="L395" s="251">
        <v>1.185185185185184</v>
      </c>
      <c r="M395" s="223">
        <v>0.05</v>
      </c>
      <c r="N395" s="249">
        <f>J395*(1+M395)</f>
        <v>1464.8823773815709</v>
      </c>
      <c r="O395" s="250">
        <f>L395*N395</f>
        <v>1736.1568917114896</v>
      </c>
      <c r="P395" s="251">
        <v>1.185185185185184</v>
      </c>
      <c r="Q395" s="258"/>
      <c r="R395" s="249">
        <f>N395*(1+Q395)</f>
        <v>1464.8823773815709</v>
      </c>
      <c r="S395" s="250">
        <f>P395*R395</f>
        <v>1736.1568917114896</v>
      </c>
      <c r="T395" s="251">
        <v>1.185185185185184</v>
      </c>
      <c r="U395" s="223">
        <v>0.05</v>
      </c>
      <c r="V395" s="249">
        <f>R395*(1+U395)</f>
        <v>1538.1264962506496</v>
      </c>
      <c r="W395" s="250">
        <f>T395*V395</f>
        <v>1822.9647362970643</v>
      </c>
      <c r="X395" s="251">
        <v>1.185185185185184</v>
      </c>
      <c r="Y395" s="223"/>
      <c r="Z395" s="249">
        <f>V395*(1+Y395)</f>
        <v>1538.1264962506496</v>
      </c>
      <c r="AA395" s="271">
        <f>X395*Z395</f>
        <v>1822.9647362970643</v>
      </c>
      <c r="AB395" s="264">
        <f t="shared" si="226"/>
        <v>10425.208764038993</v>
      </c>
    </row>
    <row r="396" spans="3:28" s="179" customFormat="1" x14ac:dyDescent="0.25">
      <c r="C396" s="179" t="s">
        <v>257</v>
      </c>
      <c r="D396" s="179" t="s">
        <v>252</v>
      </c>
      <c r="E396" s="252">
        <f>SUM(E394:E395)</f>
        <v>9.4814814814814721</v>
      </c>
      <c r="F396" s="241"/>
      <c r="G396" s="241">
        <f>SUM(G394:G395)</f>
        <v>16989.889759873975</v>
      </c>
      <c r="H396" s="252">
        <f>SUM(H394:H395)</f>
        <v>9.4814814814814721</v>
      </c>
      <c r="I396" s="207"/>
      <c r="J396" s="241"/>
      <c r="K396" s="231">
        <f>SUM(K394:K395)</f>
        <v>16989.889759873975</v>
      </c>
      <c r="L396" s="252">
        <f>SUM(L394:L395)</f>
        <v>9.4814814814814721</v>
      </c>
      <c r="M396" s="224"/>
      <c r="N396" s="241"/>
      <c r="O396" s="231">
        <f>SUM(O394:O395)</f>
        <v>17839.384247867674</v>
      </c>
      <c r="P396" s="252">
        <f>SUM(P394:P395)</f>
        <v>1.185185185185184</v>
      </c>
      <c r="Q396" s="259"/>
      <c r="R396" s="241"/>
      <c r="S396" s="231">
        <f>SUM(S394:S395)</f>
        <v>1736.1568917114896</v>
      </c>
      <c r="T396" s="252">
        <f>SUM(T394:T395)</f>
        <v>1.185185185185184</v>
      </c>
      <c r="U396" s="224"/>
      <c r="V396" s="241"/>
      <c r="W396" s="231">
        <f>SUM(W394:W395)</f>
        <v>1822.9647362970643</v>
      </c>
      <c r="X396" s="252">
        <f>SUM(X394:X395)</f>
        <v>1.185185185185184</v>
      </c>
      <c r="Y396" s="224"/>
      <c r="Z396" s="241"/>
      <c r="AA396" s="230">
        <f>SUM(AA394:AA395)</f>
        <v>1822.9647362970643</v>
      </c>
      <c r="AB396" s="268">
        <f t="shared" si="226"/>
        <v>57201.250131921246</v>
      </c>
    </row>
    <row r="397" spans="3:28" s="179" customFormat="1" x14ac:dyDescent="0.25">
      <c r="C397" t="s">
        <v>783</v>
      </c>
      <c r="D397"/>
      <c r="E397" s="251">
        <v>8.2962962962962887</v>
      </c>
      <c r="F397" s="249">
        <v>1848.584773028135</v>
      </c>
      <c r="G397" s="253">
        <f t="shared" si="227"/>
        <v>15336.407005863031</v>
      </c>
      <c r="H397" s="251">
        <v>8.2962962962962887</v>
      </c>
      <c r="I397" s="207"/>
      <c r="J397" s="249">
        <v>1848.584773028135</v>
      </c>
      <c r="K397" s="250">
        <f>H397*J397</f>
        <v>15336.407005863031</v>
      </c>
      <c r="L397" s="251">
        <v>8.2962962962962887</v>
      </c>
      <c r="M397" s="223">
        <v>0.05</v>
      </c>
      <c r="N397" s="249">
        <f>J397*(1+M397)</f>
        <v>1941.0140116795419</v>
      </c>
      <c r="O397" s="250">
        <f>L397*N397</f>
        <v>16103.227356156185</v>
      </c>
      <c r="P397" s="251"/>
      <c r="Q397" s="258"/>
      <c r="R397" s="249"/>
      <c r="S397" s="250"/>
      <c r="T397" s="251"/>
      <c r="U397" s="223"/>
      <c r="V397" s="249"/>
      <c r="W397" s="250"/>
      <c r="X397" s="251"/>
      <c r="Y397" s="223"/>
      <c r="Z397" s="249"/>
      <c r="AA397" s="271"/>
      <c r="AB397" s="264">
        <f t="shared" si="226"/>
        <v>46776.041367882252</v>
      </c>
    </row>
    <row r="398" spans="3:28" s="179" customFormat="1" x14ac:dyDescent="0.25">
      <c r="C398" t="s">
        <v>784</v>
      </c>
      <c r="D398"/>
      <c r="E398" s="251">
        <v>1.185185185185184</v>
      </c>
      <c r="F398" s="249">
        <v>1395.1260736967342</v>
      </c>
      <c r="G398" s="253">
        <f t="shared" si="227"/>
        <v>1653.4827540109427</v>
      </c>
      <c r="H398" s="251">
        <v>1.185185185185184</v>
      </c>
      <c r="I398" s="207"/>
      <c r="J398" s="249">
        <v>1395.1260736967342</v>
      </c>
      <c r="K398" s="250">
        <f>H398*J398</f>
        <v>1653.4827540109427</v>
      </c>
      <c r="L398" s="251">
        <v>1.185185185185184</v>
      </c>
      <c r="M398" s="223">
        <v>0.05</v>
      </c>
      <c r="N398" s="249">
        <f>J398*(1+M398)</f>
        <v>1464.8823773815709</v>
      </c>
      <c r="O398" s="250">
        <f>L398*N398</f>
        <v>1736.1568917114896</v>
      </c>
      <c r="P398" s="251">
        <v>1.185185185185184</v>
      </c>
      <c r="Q398" s="258"/>
      <c r="R398" s="249">
        <f>N398*(1+Q398)</f>
        <v>1464.8823773815709</v>
      </c>
      <c r="S398" s="250">
        <f>P398*R398</f>
        <v>1736.1568917114896</v>
      </c>
      <c r="T398" s="251">
        <v>1.185185185185184</v>
      </c>
      <c r="U398" s="223">
        <v>0.05</v>
      </c>
      <c r="V398" s="249">
        <f>R398*(1+U398)</f>
        <v>1538.1264962506496</v>
      </c>
      <c r="W398" s="250">
        <f>T398*V398</f>
        <v>1822.9647362970643</v>
      </c>
      <c r="X398" s="251">
        <v>1.185185185185184</v>
      </c>
      <c r="Y398" s="223"/>
      <c r="Z398" s="249">
        <f>V398*(1+Y398)</f>
        <v>1538.1264962506496</v>
      </c>
      <c r="AA398" s="271">
        <f>X398*Z398</f>
        <v>1822.9647362970643</v>
      </c>
      <c r="AB398" s="264">
        <f t="shared" si="226"/>
        <v>10425.208764038993</v>
      </c>
    </row>
    <row r="399" spans="3:28" s="179" customFormat="1" x14ac:dyDescent="0.25">
      <c r="C399" s="179" t="s">
        <v>263</v>
      </c>
      <c r="D399" s="179" t="s">
        <v>260</v>
      </c>
      <c r="E399" s="252">
        <f>SUM(E397:E398)</f>
        <v>9.4814814814814721</v>
      </c>
      <c r="F399" s="241"/>
      <c r="G399" s="241">
        <f>SUM(G397:G398)</f>
        <v>16989.889759873975</v>
      </c>
      <c r="H399" s="252">
        <f>SUM(H397:H398)</f>
        <v>9.4814814814814721</v>
      </c>
      <c r="I399" s="207"/>
      <c r="J399" s="241"/>
      <c r="K399" s="231">
        <f>SUM(K397:K398)</f>
        <v>16989.889759873975</v>
      </c>
      <c r="L399" s="252">
        <f>SUM(L397:L398)</f>
        <v>9.4814814814814721</v>
      </c>
      <c r="M399" s="224"/>
      <c r="N399" s="241"/>
      <c r="O399" s="231">
        <f>SUM(O397:O398)</f>
        <v>17839.384247867674</v>
      </c>
      <c r="P399" s="252">
        <f>SUM(P397:P398)</f>
        <v>1.185185185185184</v>
      </c>
      <c r="Q399" s="259"/>
      <c r="R399" s="241"/>
      <c r="S399" s="231">
        <f>SUM(S397:S398)</f>
        <v>1736.1568917114896</v>
      </c>
      <c r="T399" s="252">
        <f>SUM(T397:T398)</f>
        <v>1.185185185185184</v>
      </c>
      <c r="U399" s="224"/>
      <c r="V399" s="241"/>
      <c r="W399" s="231">
        <f>SUM(W397:W398)</f>
        <v>1822.9647362970643</v>
      </c>
      <c r="X399" s="252">
        <f>SUM(X397:X398)</f>
        <v>1.185185185185184</v>
      </c>
      <c r="Y399" s="224"/>
      <c r="Z399" s="241"/>
      <c r="AA399" s="230">
        <f>SUM(AA397:AA398)</f>
        <v>1822.9647362970643</v>
      </c>
      <c r="AB399" s="268">
        <f t="shared" si="226"/>
        <v>57201.250131921246</v>
      </c>
    </row>
    <row r="400" spans="3:28" s="179" customFormat="1" x14ac:dyDescent="0.25">
      <c r="C400" t="s">
        <v>783</v>
      </c>
      <c r="D400"/>
      <c r="E400" s="251">
        <v>8.2962962962962887</v>
      </c>
      <c r="F400" s="249">
        <v>1848.584773028135</v>
      </c>
      <c r="G400" s="253">
        <f t="shared" si="227"/>
        <v>15336.407005863031</v>
      </c>
      <c r="H400" s="251">
        <v>8.2962962962962887</v>
      </c>
      <c r="I400" s="207"/>
      <c r="J400" s="249">
        <v>1848.584773028135</v>
      </c>
      <c r="K400" s="250">
        <f>H400*J400</f>
        <v>15336.407005863031</v>
      </c>
      <c r="L400" s="251">
        <v>8.2962962962962887</v>
      </c>
      <c r="M400" s="223">
        <v>0.05</v>
      </c>
      <c r="N400" s="249">
        <f>J400*(1+M400)</f>
        <v>1941.0140116795419</v>
      </c>
      <c r="O400" s="250">
        <f>L400*N400</f>
        <v>16103.227356156185</v>
      </c>
      <c r="P400" s="251"/>
      <c r="Q400" s="258"/>
      <c r="R400" s="249"/>
      <c r="S400" s="250"/>
      <c r="T400" s="251"/>
      <c r="U400" s="223"/>
      <c r="V400" s="249"/>
      <c r="W400" s="250"/>
      <c r="X400" s="251"/>
      <c r="Y400" s="223"/>
      <c r="Z400" s="249"/>
      <c r="AA400" s="271"/>
      <c r="AB400" s="264">
        <f t="shared" si="226"/>
        <v>46776.041367882252</v>
      </c>
    </row>
    <row r="401" spans="1:29" s="179" customFormat="1" x14ac:dyDescent="0.25">
      <c r="C401" t="s">
        <v>784</v>
      </c>
      <c r="D401"/>
      <c r="E401" s="251">
        <v>1.185185185185184</v>
      </c>
      <c r="F401" s="249">
        <v>1395.1260736967342</v>
      </c>
      <c r="G401" s="253">
        <f t="shared" si="227"/>
        <v>1653.4827540109427</v>
      </c>
      <c r="H401" s="251">
        <v>1.185185185185184</v>
      </c>
      <c r="I401" s="207"/>
      <c r="J401" s="249">
        <v>1395.1260736967342</v>
      </c>
      <c r="K401" s="250">
        <f>H401*J401</f>
        <v>1653.4827540109427</v>
      </c>
      <c r="L401" s="251">
        <v>1.185185185185184</v>
      </c>
      <c r="M401" s="223">
        <v>0.05</v>
      </c>
      <c r="N401" s="249">
        <f>J401*(1+M401)</f>
        <v>1464.8823773815709</v>
      </c>
      <c r="O401" s="250">
        <f>L401*N401</f>
        <v>1736.1568917114896</v>
      </c>
      <c r="P401" s="251">
        <v>1.185185185185184</v>
      </c>
      <c r="Q401" s="258"/>
      <c r="R401" s="249">
        <f>N401*(1+Q401)</f>
        <v>1464.8823773815709</v>
      </c>
      <c r="S401" s="250">
        <f>P401*R401</f>
        <v>1736.1568917114896</v>
      </c>
      <c r="T401" s="251">
        <v>1.185185185185184</v>
      </c>
      <c r="U401" s="223">
        <v>0.05</v>
      </c>
      <c r="V401" s="249">
        <f>R401*(1+U401)</f>
        <v>1538.1264962506496</v>
      </c>
      <c r="W401" s="250">
        <f>T401*V401</f>
        <v>1822.9647362970643</v>
      </c>
      <c r="X401" s="251">
        <v>1.185185185185184</v>
      </c>
      <c r="Y401" s="223"/>
      <c r="Z401" s="249">
        <f>V401*(1+Y401)</f>
        <v>1538.1264962506496</v>
      </c>
      <c r="AA401" s="271">
        <f>X401*Z401</f>
        <v>1822.9647362970643</v>
      </c>
      <c r="AB401" s="264">
        <f t="shared" si="226"/>
        <v>10425.208764038993</v>
      </c>
    </row>
    <row r="402" spans="1:29" s="179" customFormat="1" x14ac:dyDescent="0.25">
      <c r="C402" s="179" t="s">
        <v>268</v>
      </c>
      <c r="D402" s="179" t="s">
        <v>267</v>
      </c>
      <c r="E402" s="252">
        <f>SUM(E400:E401)</f>
        <v>9.4814814814814721</v>
      </c>
      <c r="F402" s="241"/>
      <c r="G402" s="241">
        <f>SUM(G400:G401)</f>
        <v>16989.889759873975</v>
      </c>
      <c r="H402" s="252">
        <f>SUM(H400:H401)</f>
        <v>9.4814814814814721</v>
      </c>
      <c r="I402" s="207"/>
      <c r="J402" s="241"/>
      <c r="K402" s="242">
        <f>SUM(K400:K401)</f>
        <v>16989.889759873975</v>
      </c>
      <c r="L402" s="252">
        <f>SUM(L400:L401)</f>
        <v>9.4814814814814721</v>
      </c>
      <c r="M402" s="207"/>
      <c r="N402" s="241"/>
      <c r="O402" s="242">
        <f>SUM(O400:O401)</f>
        <v>17839.384247867674</v>
      </c>
      <c r="P402" s="252">
        <f>SUM(P400:P401)</f>
        <v>1.185185185185184</v>
      </c>
      <c r="Q402" s="241"/>
      <c r="R402" s="241"/>
      <c r="S402" s="242">
        <f>SUM(S400:S401)</f>
        <v>1736.1568917114896</v>
      </c>
      <c r="T402" s="252">
        <f>SUM(T400:T401)</f>
        <v>1.185185185185184</v>
      </c>
      <c r="U402" s="207"/>
      <c r="V402" s="241"/>
      <c r="W402" s="242">
        <f>SUM(W400:W401)</f>
        <v>1822.9647362970643</v>
      </c>
      <c r="X402" s="252">
        <f>SUM(X400:X401)</f>
        <v>1.185185185185184</v>
      </c>
      <c r="Y402" s="207"/>
      <c r="Z402" s="241"/>
      <c r="AA402" s="241">
        <f>SUM(AA400:AA401)</f>
        <v>1822.9647362970643</v>
      </c>
      <c r="AB402" s="268">
        <f t="shared" si="226"/>
        <v>57201.250131921246</v>
      </c>
    </row>
    <row r="403" spans="1:29" s="179" customFormat="1" x14ac:dyDescent="0.25">
      <c r="C403" t="s">
        <v>783</v>
      </c>
      <c r="D403"/>
      <c r="E403" s="251">
        <v>8.2962962962962887</v>
      </c>
      <c r="F403" s="249">
        <v>1848.584773028135</v>
      </c>
      <c r="G403" s="253">
        <f>E403*F403</f>
        <v>15336.407005863031</v>
      </c>
      <c r="H403" s="251">
        <v>8.2962962962962887</v>
      </c>
      <c r="I403" s="207"/>
      <c r="J403" s="249">
        <v>1848.584773028135</v>
      </c>
      <c r="K403" s="250">
        <f>H403*J403</f>
        <v>15336.407005863031</v>
      </c>
      <c r="L403" s="251">
        <v>8.2962962962962887</v>
      </c>
      <c r="M403" s="223">
        <v>0.05</v>
      </c>
      <c r="N403" s="249">
        <f>J403*(1+M403)</f>
        <v>1941.0140116795419</v>
      </c>
      <c r="O403" s="250">
        <f>L403*N403</f>
        <v>16103.227356156185</v>
      </c>
      <c r="P403" s="251"/>
      <c r="Q403" s="258"/>
      <c r="R403" s="249"/>
      <c r="S403" s="250"/>
      <c r="T403" s="251"/>
      <c r="U403" s="223"/>
      <c r="V403" s="249"/>
      <c r="W403" s="250"/>
      <c r="X403" s="251"/>
      <c r="Y403" s="223"/>
      <c r="Z403" s="249"/>
      <c r="AA403" s="271"/>
      <c r="AB403" s="264">
        <f t="shared" si="226"/>
        <v>46776.041367882252</v>
      </c>
    </row>
    <row r="404" spans="1:29" s="179" customFormat="1" x14ac:dyDescent="0.25">
      <c r="C404" t="s">
        <v>784</v>
      </c>
      <c r="D404"/>
      <c r="E404" s="251">
        <v>1.185185185185184</v>
      </c>
      <c r="F404" s="249">
        <v>1395.1260736967342</v>
      </c>
      <c r="G404" s="253">
        <f>E404*F404</f>
        <v>1653.4827540109427</v>
      </c>
      <c r="H404" s="251">
        <v>1.185185185185184</v>
      </c>
      <c r="I404" s="207"/>
      <c r="J404" s="249">
        <v>1395.1260736967342</v>
      </c>
      <c r="K404" s="250">
        <f>H404*J404</f>
        <v>1653.4827540109427</v>
      </c>
      <c r="L404" s="251">
        <v>1.185185185185184</v>
      </c>
      <c r="M404" s="223">
        <v>0.05</v>
      </c>
      <c r="N404" s="249">
        <f>J404*(1+M404)</f>
        <v>1464.8823773815709</v>
      </c>
      <c r="O404" s="250">
        <f>L404*N404</f>
        <v>1736.1568917114896</v>
      </c>
      <c r="P404" s="251">
        <v>1.185185185185184</v>
      </c>
      <c r="Q404" s="258"/>
      <c r="R404" s="249">
        <f>N404*(1+Q404)</f>
        <v>1464.8823773815709</v>
      </c>
      <c r="S404" s="250">
        <f>P404*R404</f>
        <v>1736.1568917114896</v>
      </c>
      <c r="T404" s="251">
        <v>1.185185185185184</v>
      </c>
      <c r="U404" s="223">
        <v>0.05</v>
      </c>
      <c r="V404" s="249">
        <f>R404*(1+U404)</f>
        <v>1538.1264962506496</v>
      </c>
      <c r="W404" s="250">
        <f>T404*V404</f>
        <v>1822.9647362970643</v>
      </c>
      <c r="X404" s="251">
        <v>1.185185185185184</v>
      </c>
      <c r="Y404" s="223"/>
      <c r="Z404" s="249">
        <f>V404*(1+Y404)</f>
        <v>1538.1264962506496</v>
      </c>
      <c r="AA404" s="271">
        <f>X404*Z404</f>
        <v>1822.9647362970643</v>
      </c>
      <c r="AB404" s="264">
        <f t="shared" si="226"/>
        <v>10425.208764038993</v>
      </c>
    </row>
    <row r="405" spans="1:29" s="179" customFormat="1" x14ac:dyDescent="0.25">
      <c r="C405" s="179" t="s">
        <v>275</v>
      </c>
      <c r="D405" s="179" t="s">
        <v>274</v>
      </c>
      <c r="E405" s="252">
        <f>SUM(E403:E404)</f>
        <v>9.4814814814814721</v>
      </c>
      <c r="F405" s="241"/>
      <c r="G405" s="241">
        <f>SUM(G403:G404)</f>
        <v>16989.889759873975</v>
      </c>
      <c r="H405" s="252">
        <f>SUM(H403:H404)</f>
        <v>9.4814814814814721</v>
      </c>
      <c r="I405" s="207"/>
      <c r="J405" s="241"/>
      <c r="K405" s="242">
        <f>SUM(K403:K404)</f>
        <v>16989.889759873975</v>
      </c>
      <c r="L405" s="252">
        <f>SUM(L403:L404)</f>
        <v>9.4814814814814721</v>
      </c>
      <c r="M405" s="207"/>
      <c r="N405" s="241"/>
      <c r="O405" s="242">
        <f>SUM(O403:O404)</f>
        <v>17839.384247867674</v>
      </c>
      <c r="P405" s="252">
        <f>SUM(P403:P404)</f>
        <v>1.185185185185184</v>
      </c>
      <c r="Q405" s="241"/>
      <c r="R405" s="241"/>
      <c r="S405" s="242">
        <f>SUM(S403:S404)</f>
        <v>1736.1568917114896</v>
      </c>
      <c r="T405" s="252">
        <f>SUM(T403:T404)</f>
        <v>1.185185185185184</v>
      </c>
      <c r="U405" s="207"/>
      <c r="V405" s="241"/>
      <c r="W405" s="242">
        <f>SUM(W403:W404)</f>
        <v>1822.9647362970643</v>
      </c>
      <c r="X405" s="252">
        <f>SUM(X403:X404)</f>
        <v>1.185185185185184</v>
      </c>
      <c r="Y405" s="207"/>
      <c r="Z405" s="241"/>
      <c r="AA405" s="241">
        <f>SUM(AA403:AA404)</f>
        <v>1822.9647362970643</v>
      </c>
      <c r="AB405" s="268">
        <f t="shared" si="226"/>
        <v>57201.250131921246</v>
      </c>
    </row>
    <row r="406" spans="1:29" s="179" customFormat="1" x14ac:dyDescent="0.25">
      <c r="C406" t="s">
        <v>783</v>
      </c>
      <c r="D406"/>
      <c r="E406" s="251">
        <v>8.2962962962962887</v>
      </c>
      <c r="F406" s="249">
        <v>1848.584773028135</v>
      </c>
      <c r="G406" s="253">
        <f t="shared" ref="G406:G407" si="228">E406*F406</f>
        <v>15336.407005863031</v>
      </c>
      <c r="H406" s="251">
        <v>8.2962962962962887</v>
      </c>
      <c r="I406" s="207"/>
      <c r="J406" s="249">
        <v>1848.584773028135</v>
      </c>
      <c r="K406" s="250">
        <f>H406*J406</f>
        <v>15336.407005863031</v>
      </c>
      <c r="L406" s="251">
        <v>8.2962962962962887</v>
      </c>
      <c r="M406" s="223">
        <v>0.05</v>
      </c>
      <c r="N406" s="249">
        <f>J406*(1+M406)</f>
        <v>1941.0140116795419</v>
      </c>
      <c r="O406" s="250">
        <f>L406*N406</f>
        <v>16103.227356156185</v>
      </c>
      <c r="P406" s="251"/>
      <c r="Q406" s="258"/>
      <c r="R406" s="249"/>
      <c r="S406" s="250"/>
      <c r="T406" s="251"/>
      <c r="U406" s="223"/>
      <c r="V406" s="249"/>
      <c r="W406" s="250"/>
      <c r="X406" s="251"/>
      <c r="Y406" s="223"/>
      <c r="Z406" s="249"/>
      <c r="AA406" s="271"/>
      <c r="AB406" s="264">
        <f t="shared" si="226"/>
        <v>46776.041367882252</v>
      </c>
    </row>
    <row r="407" spans="1:29" s="179" customFormat="1" x14ac:dyDescent="0.25">
      <c r="C407" t="s">
        <v>784</v>
      </c>
      <c r="D407"/>
      <c r="E407" s="251">
        <v>1.185185185185184</v>
      </c>
      <c r="F407" s="249">
        <v>1395.1260736967342</v>
      </c>
      <c r="G407" s="253">
        <f t="shared" si="228"/>
        <v>1653.4827540109427</v>
      </c>
      <c r="H407" s="251">
        <v>1.185185185185184</v>
      </c>
      <c r="I407" s="207"/>
      <c r="J407" s="249">
        <v>1395.1260736967342</v>
      </c>
      <c r="K407" s="250">
        <f>H407*J407</f>
        <v>1653.4827540109427</v>
      </c>
      <c r="L407" s="251">
        <v>1.185185185185184</v>
      </c>
      <c r="M407" s="223">
        <v>0.05</v>
      </c>
      <c r="N407" s="249">
        <f>J407*(1+M407)</f>
        <v>1464.8823773815709</v>
      </c>
      <c r="O407" s="250">
        <f>L407*N407</f>
        <v>1736.1568917114896</v>
      </c>
      <c r="P407" s="251">
        <v>1.185185185185184</v>
      </c>
      <c r="Q407" s="258"/>
      <c r="R407" s="249">
        <f>N407*(1+Q407)</f>
        <v>1464.8823773815709</v>
      </c>
      <c r="S407" s="250">
        <f>P407*R407</f>
        <v>1736.1568917114896</v>
      </c>
      <c r="T407" s="251">
        <v>1.185185185185184</v>
      </c>
      <c r="U407" s="223">
        <v>0.05</v>
      </c>
      <c r="V407" s="249">
        <f>R407*(1+U407)</f>
        <v>1538.1264962506496</v>
      </c>
      <c r="W407" s="250">
        <f>T407*V407</f>
        <v>1822.9647362970643</v>
      </c>
      <c r="X407" s="251">
        <v>1.185185185185184</v>
      </c>
      <c r="Y407" s="223"/>
      <c r="Z407" s="249">
        <f>V407*(1+Y407)</f>
        <v>1538.1264962506496</v>
      </c>
      <c r="AA407" s="271">
        <f>X407*Z407</f>
        <v>1822.9647362970643</v>
      </c>
      <c r="AB407" s="264">
        <f t="shared" si="226"/>
        <v>10425.208764038993</v>
      </c>
    </row>
    <row r="408" spans="1:29" s="179" customFormat="1" x14ac:dyDescent="0.25">
      <c r="C408" s="179" t="s">
        <v>280</v>
      </c>
      <c r="D408" s="179" t="s">
        <v>279</v>
      </c>
      <c r="E408" s="252">
        <f>SUM(E406:E407)</f>
        <v>9.4814814814814721</v>
      </c>
      <c r="F408" s="241"/>
      <c r="G408" s="241">
        <f>SUM(G406:G407)</f>
        <v>16989.889759873975</v>
      </c>
      <c r="H408" s="252">
        <f>SUM(H406:H407)</f>
        <v>9.4814814814814721</v>
      </c>
      <c r="I408" s="207"/>
      <c r="J408" s="241"/>
      <c r="K408" s="242">
        <f>SUM(K406:K407)</f>
        <v>16989.889759873975</v>
      </c>
      <c r="L408" s="252">
        <f>SUM(L406:L407)</f>
        <v>9.4814814814814721</v>
      </c>
      <c r="M408" s="207"/>
      <c r="N408" s="241"/>
      <c r="O408" s="242">
        <f>SUM(O406:O407)</f>
        <v>17839.384247867674</v>
      </c>
      <c r="P408" s="252">
        <f>SUM(P406:P407)</f>
        <v>1.185185185185184</v>
      </c>
      <c r="Q408" s="241"/>
      <c r="R408" s="241"/>
      <c r="S408" s="242">
        <f>SUM(S406:S407)</f>
        <v>1736.1568917114896</v>
      </c>
      <c r="T408" s="252">
        <f>SUM(T406:T407)</f>
        <v>1.185185185185184</v>
      </c>
      <c r="U408" s="207"/>
      <c r="V408" s="241"/>
      <c r="W408" s="242">
        <f>SUM(W406:W407)</f>
        <v>1822.9647362970643</v>
      </c>
      <c r="X408" s="252">
        <f>SUM(X406:X407)</f>
        <v>1.185185185185184</v>
      </c>
      <c r="Y408" s="207"/>
      <c r="Z408" s="241"/>
      <c r="AA408" s="241">
        <f>SUM(AA406:AA407)</f>
        <v>1822.9647362970643</v>
      </c>
      <c r="AB408" s="268">
        <f t="shared" si="226"/>
        <v>57201.250131921246</v>
      </c>
    </row>
    <row r="409" spans="1:29" x14ac:dyDescent="0.25">
      <c r="E409" s="256"/>
      <c r="F409" s="234"/>
      <c r="G409" s="235"/>
      <c r="H409" s="256"/>
      <c r="I409" s="192"/>
      <c r="J409" s="234"/>
      <c r="K409" s="235"/>
      <c r="L409" s="256"/>
      <c r="M409" s="192"/>
      <c r="N409" s="234"/>
      <c r="O409" s="235"/>
      <c r="P409" s="256"/>
      <c r="Q409" s="234"/>
      <c r="R409" s="234"/>
      <c r="S409" s="235"/>
      <c r="T409" s="256"/>
      <c r="U409" s="192"/>
      <c r="V409" s="234"/>
      <c r="W409" s="235"/>
      <c r="X409" s="256"/>
      <c r="Y409" s="192"/>
      <c r="Z409" s="234"/>
      <c r="AA409" s="234"/>
      <c r="AB409" s="264"/>
      <c r="AC409" s="179"/>
    </row>
    <row r="410" spans="1:29" s="179" customFormat="1" x14ac:dyDescent="0.25">
      <c r="A410" s="193" t="s">
        <v>47</v>
      </c>
      <c r="B410" s="193"/>
      <c r="C410" s="193" t="s">
        <v>358</v>
      </c>
      <c r="D410" s="193"/>
      <c r="E410" s="255">
        <f>SUM(E378,E381,E384,E387,E390,E393,E396,E399,E402,E405,E408)</f>
        <v>104.29629629629618</v>
      </c>
      <c r="F410" s="236"/>
      <c r="G410" s="236">
        <f>SUM(G378,G381,G384,G387,G390,G393,G396,G399,G402,G405,G408)</f>
        <v>186888.78735861371</v>
      </c>
      <c r="H410" s="255">
        <f>SUM(H378,H381,H384,H387,H390,H393,H396,H399,H402,H405,H408)</f>
        <v>104.29629629629618</v>
      </c>
      <c r="I410" s="196"/>
      <c r="J410" s="236">
        <f>SUM(J378,J381,J384,J387,J390,J393,J396,J399,J402,J405,J408)</f>
        <v>0</v>
      </c>
      <c r="K410" s="236">
        <f>SUM(K378,K381,K384,K387,K390,K393,K396,K399,K402,K405,K408)</f>
        <v>186888.78735861371</v>
      </c>
      <c r="L410" s="255">
        <f t="shared" ref="L410:P410" si="229">SUM(L378,L381,L384,L387,L390,L393,L396,L399,L402,L405,L408)</f>
        <v>104.29629629629618</v>
      </c>
      <c r="M410" s="196"/>
      <c r="N410" s="236"/>
      <c r="O410" s="236">
        <f t="shared" si="229"/>
        <v>196233.22672654447</v>
      </c>
      <c r="P410" s="255">
        <f t="shared" si="229"/>
        <v>13.037037037037022</v>
      </c>
      <c r="Q410" s="236"/>
      <c r="R410" s="236"/>
      <c r="S410" s="236">
        <f t="shared" ref="S410:T410" si="230">SUM(S378,S381,S384,S387,S390,S393,S396,S399,S402,S405,S408)</f>
        <v>19097.725808826384</v>
      </c>
      <c r="T410" s="255">
        <f t="shared" si="230"/>
        <v>13.037037037037022</v>
      </c>
      <c r="U410" s="196"/>
      <c r="V410" s="236"/>
      <c r="W410" s="236">
        <f t="shared" ref="W410:X410" si="231">SUM(W378,W381,W384,W387,W390,W393,W396,W399,W402,W405,W408)</f>
        <v>20052.612099267706</v>
      </c>
      <c r="X410" s="255">
        <f t="shared" si="231"/>
        <v>13.037037037037022</v>
      </c>
      <c r="Y410" s="196"/>
      <c r="Z410" s="236"/>
      <c r="AA410" s="236">
        <f t="shared" ref="AA410" si="232">SUM(AA378,AA381,AA384,AA387,AA390,AA393,AA396,AA399,AA402,AA405,AA408)</f>
        <v>20052.612099267706</v>
      </c>
      <c r="AB410" s="265">
        <f t="shared" si="225"/>
        <v>629213.75145113363</v>
      </c>
    </row>
    <row r="411" spans="1:29" s="179" customFormat="1" x14ac:dyDescent="0.25">
      <c r="C411" t="s">
        <v>783</v>
      </c>
      <c r="D411"/>
      <c r="E411" s="251">
        <v>8.2962962962962887</v>
      </c>
      <c r="F411" s="249">
        <v>1848.584773028135</v>
      </c>
      <c r="G411" s="253">
        <f>E411*F411</f>
        <v>15336.407005863031</v>
      </c>
      <c r="H411" s="251">
        <v>8.2962962962962887</v>
      </c>
      <c r="I411" s="207"/>
      <c r="J411" s="249">
        <v>1848.584773028135</v>
      </c>
      <c r="K411" s="250">
        <f>H411*J411</f>
        <v>15336.407005863031</v>
      </c>
      <c r="L411" s="251">
        <v>8.2962962962962887</v>
      </c>
      <c r="M411" s="223">
        <v>0.05</v>
      </c>
      <c r="N411" s="249">
        <f>J411*(1+M411)</f>
        <v>1941.0140116795419</v>
      </c>
      <c r="O411" s="250">
        <f>L411*N411</f>
        <v>16103.227356156185</v>
      </c>
      <c r="P411" s="251"/>
      <c r="Q411" s="258"/>
      <c r="R411" s="249"/>
      <c r="S411" s="250"/>
      <c r="T411" s="251"/>
      <c r="U411" s="223"/>
      <c r="V411" s="249"/>
      <c r="W411" s="250"/>
      <c r="X411" s="251"/>
      <c r="Y411" s="223"/>
      <c r="Z411" s="249"/>
      <c r="AA411" s="271"/>
      <c r="AB411" s="270">
        <f t="shared" ref="AB411:AB431" si="233">G411+K411+O411+S411+W411+AA411</f>
        <v>46776.041367882252</v>
      </c>
    </row>
    <row r="412" spans="1:29" s="179" customFormat="1" x14ac:dyDescent="0.25">
      <c r="C412" t="s">
        <v>784</v>
      </c>
      <c r="D412"/>
      <c r="E412" s="251">
        <v>1.185185185185184</v>
      </c>
      <c r="F412" s="249">
        <v>1395.1260736967342</v>
      </c>
      <c r="G412" s="253">
        <f>E412*F412</f>
        <v>1653.4827540109427</v>
      </c>
      <c r="H412" s="251">
        <v>1.185185185185184</v>
      </c>
      <c r="I412" s="207"/>
      <c r="J412" s="249">
        <v>1395.1260736967342</v>
      </c>
      <c r="K412" s="250">
        <f>H412*J412</f>
        <v>1653.4827540109427</v>
      </c>
      <c r="L412" s="251">
        <v>1.185185185185184</v>
      </c>
      <c r="M412" s="223">
        <v>0.05</v>
      </c>
      <c r="N412" s="249">
        <f>J412*(1+M412)</f>
        <v>1464.8823773815709</v>
      </c>
      <c r="O412" s="250">
        <f>L412*N412</f>
        <v>1736.1568917114896</v>
      </c>
      <c r="P412" s="251">
        <v>1.185185185185184</v>
      </c>
      <c r="Q412" s="258"/>
      <c r="R412" s="249">
        <f>N412*(1+Q412)</f>
        <v>1464.8823773815709</v>
      </c>
      <c r="S412" s="250">
        <f>P412*R412</f>
        <v>1736.1568917114896</v>
      </c>
      <c r="T412" s="251">
        <v>1.185185185185184</v>
      </c>
      <c r="U412" s="223">
        <v>0.05</v>
      </c>
      <c r="V412" s="249">
        <f>R412*(1+U412)</f>
        <v>1538.1264962506496</v>
      </c>
      <c r="W412" s="250">
        <f>T412*V412</f>
        <v>1822.9647362970643</v>
      </c>
      <c r="X412" s="251">
        <v>1.185185185185184</v>
      </c>
      <c r="Y412" s="223"/>
      <c r="Z412" s="249">
        <f>V412*(1+Y412)</f>
        <v>1538.1264962506496</v>
      </c>
      <c r="AA412" s="271">
        <f>X412*Z412</f>
        <v>1822.9647362970643</v>
      </c>
      <c r="AB412" s="270">
        <f t="shared" si="233"/>
        <v>10425.208764038993</v>
      </c>
    </row>
    <row r="413" spans="1:29" s="179" customFormat="1" x14ac:dyDescent="0.25">
      <c r="C413" s="179" t="s">
        <v>292</v>
      </c>
      <c r="D413" s="179" t="s">
        <v>289</v>
      </c>
      <c r="E413" s="252">
        <f>SUM(E411:E412)</f>
        <v>9.4814814814814721</v>
      </c>
      <c r="F413" s="241"/>
      <c r="G413" s="242">
        <f>SUM(G411:G412)</f>
        <v>16989.889759873975</v>
      </c>
      <c r="H413" s="252">
        <f>SUM(H411:H412)</f>
        <v>9.4814814814814721</v>
      </c>
      <c r="I413" s="207"/>
      <c r="J413" s="241"/>
      <c r="K413" s="242">
        <f>SUM(K411:K412)</f>
        <v>16989.889759873975</v>
      </c>
      <c r="L413" s="252">
        <f>SUM(L411:L412)</f>
        <v>9.4814814814814721</v>
      </c>
      <c r="M413" s="224"/>
      <c r="N413" s="241"/>
      <c r="O413" s="231">
        <f>SUM(O411:O412)</f>
        <v>17839.384247867674</v>
      </c>
      <c r="P413" s="252">
        <f>SUM(P411:P412)</f>
        <v>1.185185185185184</v>
      </c>
      <c r="Q413" s="259"/>
      <c r="R413" s="241"/>
      <c r="S413" s="231">
        <f>SUM(S411:S412)</f>
        <v>1736.1568917114896</v>
      </c>
      <c r="T413" s="252">
        <f>SUM(T411:T412)</f>
        <v>1.185185185185184</v>
      </c>
      <c r="U413" s="224"/>
      <c r="V413" s="241"/>
      <c r="W413" s="231">
        <f>SUM(W411:W412)</f>
        <v>1822.9647362970643</v>
      </c>
      <c r="X413" s="252">
        <f>SUM(X411:X412)</f>
        <v>1.185185185185184</v>
      </c>
      <c r="Y413" s="224"/>
      <c r="Z413" s="241"/>
      <c r="AA413" s="230">
        <f>SUM(AA411:AA412)</f>
        <v>1822.9647362970643</v>
      </c>
      <c r="AB413" s="268">
        <f t="shared" si="233"/>
        <v>57201.250131921246</v>
      </c>
    </row>
    <row r="414" spans="1:29" x14ac:dyDescent="0.25">
      <c r="C414" t="s">
        <v>783</v>
      </c>
      <c r="E414" s="251">
        <v>8.2962962962962887</v>
      </c>
      <c r="F414" s="249">
        <v>1848.584773028135</v>
      </c>
      <c r="G414" s="253">
        <f>E414*F414</f>
        <v>15336.407005863031</v>
      </c>
      <c r="H414" s="251">
        <v>8.2962962962962887</v>
      </c>
      <c r="I414" s="192"/>
      <c r="J414" s="249">
        <v>1848.584773028135</v>
      </c>
      <c r="K414" s="250">
        <f>H414*J414</f>
        <v>15336.407005863031</v>
      </c>
      <c r="L414" s="251">
        <v>8.2962962962962887</v>
      </c>
      <c r="M414" s="223">
        <v>0.05</v>
      </c>
      <c r="N414" s="249">
        <f>J414*(1+M414)</f>
        <v>1941.0140116795419</v>
      </c>
      <c r="O414" s="250">
        <f>L414*N414</f>
        <v>16103.227356156185</v>
      </c>
      <c r="P414" s="251"/>
      <c r="Q414" s="258"/>
      <c r="R414" s="249"/>
      <c r="S414" s="250"/>
      <c r="T414" s="251"/>
      <c r="U414" s="223"/>
      <c r="V414" s="249"/>
      <c r="W414" s="250"/>
      <c r="X414" s="251"/>
      <c r="Y414" s="223"/>
      <c r="Z414" s="249"/>
      <c r="AA414" s="271"/>
      <c r="AB414" s="264">
        <f t="shared" si="233"/>
        <v>46776.041367882252</v>
      </c>
      <c r="AC414" s="179"/>
    </row>
    <row r="415" spans="1:29" x14ac:dyDescent="0.25">
      <c r="C415" t="s">
        <v>784</v>
      </c>
      <c r="E415" s="251">
        <v>1.185185185185184</v>
      </c>
      <c r="F415" s="249">
        <v>1395.1260736967342</v>
      </c>
      <c r="G415" s="253">
        <f>E415*F415</f>
        <v>1653.4827540109427</v>
      </c>
      <c r="H415" s="251">
        <v>1.185185185185184</v>
      </c>
      <c r="I415" s="192"/>
      <c r="J415" s="249">
        <v>1395.1260736967342</v>
      </c>
      <c r="K415" s="250">
        <f>H415*J415</f>
        <v>1653.4827540109427</v>
      </c>
      <c r="L415" s="251">
        <v>1.185185185185184</v>
      </c>
      <c r="M415" s="223">
        <v>0.05</v>
      </c>
      <c r="N415" s="249">
        <f>J415*(1+M415)</f>
        <v>1464.8823773815709</v>
      </c>
      <c r="O415" s="250">
        <f>L415*N415</f>
        <v>1736.1568917114896</v>
      </c>
      <c r="P415" s="251">
        <v>1.185185185185184</v>
      </c>
      <c r="Q415" s="258"/>
      <c r="R415" s="249">
        <f>N415*(1+Q415)</f>
        <v>1464.8823773815709</v>
      </c>
      <c r="S415" s="250">
        <f>P415*R415</f>
        <v>1736.1568917114896</v>
      </c>
      <c r="T415" s="251">
        <v>1.185185185185184</v>
      </c>
      <c r="U415" s="223">
        <v>0.05</v>
      </c>
      <c r="V415" s="249">
        <f>R415*(1+U415)</f>
        <v>1538.1264962506496</v>
      </c>
      <c r="W415" s="250">
        <f>T415*V415</f>
        <v>1822.9647362970643</v>
      </c>
      <c r="X415" s="251">
        <v>1.185185185185184</v>
      </c>
      <c r="Y415" s="223"/>
      <c r="Z415" s="249">
        <f>V415*(1+Y415)</f>
        <v>1538.1264962506496</v>
      </c>
      <c r="AA415" s="271">
        <f>X415*Z415</f>
        <v>1822.9647362970643</v>
      </c>
      <c r="AB415" s="264">
        <f t="shared" si="233"/>
        <v>10425.208764038993</v>
      </c>
      <c r="AC415" s="179"/>
    </row>
    <row r="416" spans="1:29" s="179" customFormat="1" x14ac:dyDescent="0.25">
      <c r="C416" s="179" t="s">
        <v>299</v>
      </c>
      <c r="D416" s="179" t="s">
        <v>297</v>
      </c>
      <c r="E416" s="252">
        <f>SUM(E414:E415)</f>
        <v>9.4814814814814721</v>
      </c>
      <c r="F416" s="241"/>
      <c r="G416" s="242">
        <f>SUM(G414:G415)</f>
        <v>16989.889759873975</v>
      </c>
      <c r="H416" s="252">
        <f>SUM(H414:H415)</f>
        <v>9.4814814814814721</v>
      </c>
      <c r="I416" s="207"/>
      <c r="J416" s="241"/>
      <c r="K416" s="242">
        <f>SUM(K414:K415)</f>
        <v>16989.889759873975</v>
      </c>
      <c r="L416" s="252">
        <f>SUM(L414:L415)</f>
        <v>9.4814814814814721</v>
      </c>
      <c r="M416" s="224"/>
      <c r="N416" s="241"/>
      <c r="O416" s="231">
        <f>SUM(O414:O415)</f>
        <v>17839.384247867674</v>
      </c>
      <c r="P416" s="252">
        <f>SUM(P414:P415)</f>
        <v>1.185185185185184</v>
      </c>
      <c r="Q416" s="259"/>
      <c r="R416" s="241"/>
      <c r="S416" s="231">
        <f>SUM(S414:S415)</f>
        <v>1736.1568917114896</v>
      </c>
      <c r="T416" s="252">
        <f>SUM(T414:T415)</f>
        <v>1.185185185185184</v>
      </c>
      <c r="U416" s="224"/>
      <c r="V416" s="241"/>
      <c r="W416" s="231">
        <f>SUM(W414:W415)</f>
        <v>1822.9647362970643</v>
      </c>
      <c r="X416" s="252">
        <f>SUM(X414:X415)</f>
        <v>1.185185185185184</v>
      </c>
      <c r="Y416" s="224"/>
      <c r="Z416" s="241"/>
      <c r="AA416" s="230">
        <f>SUM(AA414:AA415)</f>
        <v>1822.9647362970643</v>
      </c>
      <c r="AB416" s="268">
        <f t="shared" si="233"/>
        <v>57201.250131921246</v>
      </c>
    </row>
    <row r="417" spans="3:29" x14ac:dyDescent="0.25">
      <c r="C417" t="s">
        <v>783</v>
      </c>
      <c r="E417" s="251">
        <v>8.2962962962962887</v>
      </c>
      <c r="F417" s="249">
        <v>1848.584773028135</v>
      </c>
      <c r="G417" s="253">
        <f>E417*F417</f>
        <v>15336.407005863031</v>
      </c>
      <c r="H417" s="251">
        <v>8.2962962962962887</v>
      </c>
      <c r="I417" s="192"/>
      <c r="J417" s="249">
        <v>1848.584773028135</v>
      </c>
      <c r="K417" s="250">
        <f>H417*J417</f>
        <v>15336.407005863031</v>
      </c>
      <c r="L417" s="251">
        <v>8.2962962962962887</v>
      </c>
      <c r="M417" s="223">
        <v>0.05</v>
      </c>
      <c r="N417" s="249">
        <f>J417*(1+M417)</f>
        <v>1941.0140116795419</v>
      </c>
      <c r="O417" s="250">
        <f>L417*N417</f>
        <v>16103.227356156185</v>
      </c>
      <c r="P417" s="251"/>
      <c r="Q417" s="258"/>
      <c r="R417" s="249"/>
      <c r="S417" s="250"/>
      <c r="T417" s="251"/>
      <c r="U417" s="223"/>
      <c r="V417" s="249"/>
      <c r="W417" s="250"/>
      <c r="X417" s="251"/>
      <c r="Y417" s="223"/>
      <c r="Z417" s="249"/>
      <c r="AA417" s="271"/>
      <c r="AB417" s="264">
        <f t="shared" ref="AB417:AB419" si="234">G417+K417+O417+S417+W417+AA417</f>
        <v>46776.041367882252</v>
      </c>
      <c r="AC417" s="179"/>
    </row>
    <row r="418" spans="3:29" x14ac:dyDescent="0.25">
      <c r="C418" t="s">
        <v>784</v>
      </c>
      <c r="E418" s="251">
        <v>1.185185185185184</v>
      </c>
      <c r="F418" s="249">
        <v>1395.1260736967342</v>
      </c>
      <c r="G418" s="253">
        <f>E418*F418</f>
        <v>1653.4827540109427</v>
      </c>
      <c r="H418" s="251">
        <v>1.185185185185184</v>
      </c>
      <c r="I418" s="192"/>
      <c r="J418" s="249">
        <v>1395.1260736967342</v>
      </c>
      <c r="K418" s="250">
        <f>H418*J418</f>
        <v>1653.4827540109427</v>
      </c>
      <c r="L418" s="251">
        <v>1.185185185185184</v>
      </c>
      <c r="M418" s="223">
        <v>0.05</v>
      </c>
      <c r="N418" s="249">
        <f>J418*(1+M418)</f>
        <v>1464.8823773815709</v>
      </c>
      <c r="O418" s="250">
        <f>L418*N418</f>
        <v>1736.1568917114896</v>
      </c>
      <c r="P418" s="251">
        <v>1.185185185185184</v>
      </c>
      <c r="Q418" s="258"/>
      <c r="R418" s="249">
        <f>N418*(1+Q418)</f>
        <v>1464.8823773815709</v>
      </c>
      <c r="S418" s="250">
        <f>P418*R418</f>
        <v>1736.1568917114896</v>
      </c>
      <c r="T418" s="251">
        <v>1.185185185185184</v>
      </c>
      <c r="U418" s="223">
        <v>0.05</v>
      </c>
      <c r="V418" s="249">
        <f>R418*(1+U418)</f>
        <v>1538.1264962506496</v>
      </c>
      <c r="W418" s="250">
        <f>T418*V418</f>
        <v>1822.9647362970643</v>
      </c>
      <c r="X418" s="251">
        <v>1.185185185185184</v>
      </c>
      <c r="Y418" s="223"/>
      <c r="Z418" s="249">
        <f>V418*(1+Y418)</f>
        <v>1538.1264962506496</v>
      </c>
      <c r="AA418" s="271">
        <f>X418*Z418</f>
        <v>1822.9647362970643</v>
      </c>
      <c r="AB418" s="264">
        <f t="shared" si="234"/>
        <v>10425.208764038993</v>
      </c>
      <c r="AC418" s="179"/>
    </row>
    <row r="419" spans="3:29" s="179" customFormat="1" x14ac:dyDescent="0.25">
      <c r="C419" s="179" t="s">
        <v>305</v>
      </c>
      <c r="D419" s="179" t="s">
        <v>303</v>
      </c>
      <c r="E419" s="252">
        <f>SUM(E417:E418)</f>
        <v>9.4814814814814721</v>
      </c>
      <c r="F419" s="241"/>
      <c r="G419" s="242">
        <f>SUM(G417:G418)</f>
        <v>16989.889759873975</v>
      </c>
      <c r="H419" s="252">
        <f>SUM(H417:H418)</f>
        <v>9.4814814814814721</v>
      </c>
      <c r="I419" s="207"/>
      <c r="J419" s="241"/>
      <c r="K419" s="242">
        <f>SUM(K417:K418)</f>
        <v>16989.889759873975</v>
      </c>
      <c r="L419" s="252">
        <f>SUM(L417:L418)</f>
        <v>9.4814814814814721</v>
      </c>
      <c r="M419" s="224"/>
      <c r="N419" s="241"/>
      <c r="O419" s="231">
        <f>SUM(O417:O418)</f>
        <v>17839.384247867674</v>
      </c>
      <c r="P419" s="252">
        <f>SUM(P417:P418)</f>
        <v>1.185185185185184</v>
      </c>
      <c r="Q419" s="259"/>
      <c r="R419" s="241"/>
      <c r="S419" s="231">
        <f>SUM(S417:S418)</f>
        <v>1736.1568917114896</v>
      </c>
      <c r="T419" s="252">
        <f>SUM(T417:T418)</f>
        <v>1.185185185185184</v>
      </c>
      <c r="U419" s="224"/>
      <c r="V419" s="241"/>
      <c r="W419" s="231">
        <f>SUM(W417:W418)</f>
        <v>1822.9647362970643</v>
      </c>
      <c r="X419" s="252">
        <f>SUM(X417:X418)</f>
        <v>1.185185185185184</v>
      </c>
      <c r="Y419" s="224"/>
      <c r="Z419" s="241"/>
      <c r="AA419" s="230">
        <f>SUM(AA417:AA418)</f>
        <v>1822.9647362970643</v>
      </c>
      <c r="AB419" s="268">
        <f t="shared" si="234"/>
        <v>57201.250131921246</v>
      </c>
    </row>
    <row r="420" spans="3:29" x14ac:dyDescent="0.25">
      <c r="C420" t="s">
        <v>783</v>
      </c>
      <c r="E420" s="251">
        <v>8.2962962962962887</v>
      </c>
      <c r="F420" s="249">
        <v>1848.584773028135</v>
      </c>
      <c r="G420" s="253">
        <f>E420*F420</f>
        <v>15336.407005863031</v>
      </c>
      <c r="H420" s="251">
        <v>8.2962962962962887</v>
      </c>
      <c r="I420" s="192"/>
      <c r="J420" s="249">
        <v>1848.584773028135</v>
      </c>
      <c r="K420" s="250">
        <f>H420*J420</f>
        <v>15336.407005863031</v>
      </c>
      <c r="L420" s="251">
        <v>8.2962962962962887</v>
      </c>
      <c r="M420" s="223">
        <v>0.05</v>
      </c>
      <c r="N420" s="249">
        <f>J420*(1+M420)</f>
        <v>1941.0140116795419</v>
      </c>
      <c r="O420" s="250">
        <f>L420*N420</f>
        <v>16103.227356156185</v>
      </c>
      <c r="P420" s="251"/>
      <c r="Q420" s="258"/>
      <c r="R420" s="249"/>
      <c r="S420" s="250"/>
      <c r="T420" s="251"/>
      <c r="U420" s="223"/>
      <c r="V420" s="249"/>
      <c r="W420" s="250"/>
      <c r="X420" s="251"/>
      <c r="Y420" s="223"/>
      <c r="Z420" s="249"/>
      <c r="AA420" s="271"/>
      <c r="AB420" s="264">
        <f>G420+K420+O420+S420+W420+AA420</f>
        <v>46776.041367882252</v>
      </c>
      <c r="AC420" s="179"/>
    </row>
    <row r="421" spans="3:29" x14ac:dyDescent="0.25">
      <c r="C421" t="s">
        <v>784</v>
      </c>
      <c r="E421" s="251">
        <v>1.185185185185184</v>
      </c>
      <c r="F421" s="249">
        <v>1395.1260736967342</v>
      </c>
      <c r="G421" s="253">
        <f>E421*F421</f>
        <v>1653.4827540109427</v>
      </c>
      <c r="H421" s="251">
        <v>1.185185185185184</v>
      </c>
      <c r="I421" s="192"/>
      <c r="J421" s="249">
        <v>1395.1260736967342</v>
      </c>
      <c r="K421" s="250">
        <f>H421*J421</f>
        <v>1653.4827540109427</v>
      </c>
      <c r="L421" s="251">
        <v>1.185185185185184</v>
      </c>
      <c r="M421" s="223">
        <v>0.05</v>
      </c>
      <c r="N421" s="249">
        <f>J421*(1+M421)</f>
        <v>1464.8823773815709</v>
      </c>
      <c r="O421" s="250">
        <f>L421*N421</f>
        <v>1736.1568917114896</v>
      </c>
      <c r="P421" s="251">
        <v>1.185185185185184</v>
      </c>
      <c r="Q421" s="258"/>
      <c r="R421" s="249">
        <f>N421*(1+Q421)</f>
        <v>1464.8823773815709</v>
      </c>
      <c r="S421" s="250">
        <f>P421*R421</f>
        <v>1736.1568917114896</v>
      </c>
      <c r="T421" s="251">
        <v>1.185185185185184</v>
      </c>
      <c r="U421" s="223">
        <v>0.05</v>
      </c>
      <c r="V421" s="249">
        <f>R421*(1+U421)</f>
        <v>1538.1264962506496</v>
      </c>
      <c r="W421" s="250">
        <f>T421*V421</f>
        <v>1822.9647362970643</v>
      </c>
      <c r="X421" s="251">
        <v>1.185185185185184</v>
      </c>
      <c r="Y421" s="223"/>
      <c r="Z421" s="249">
        <f>V421*(1+Y421)</f>
        <v>1538.1264962506496</v>
      </c>
      <c r="AA421" s="271">
        <f>X421*Z421</f>
        <v>1822.9647362970643</v>
      </c>
      <c r="AB421" s="264">
        <f>G421+K421+O421+S421+W421+AA421</f>
        <v>10425.208764038993</v>
      </c>
      <c r="AC421" s="179"/>
    </row>
    <row r="422" spans="3:29" s="179" customFormat="1" x14ac:dyDescent="0.25">
      <c r="C422" s="179" t="s">
        <v>319</v>
      </c>
      <c r="D422" s="179" t="s">
        <v>311</v>
      </c>
      <c r="E422" s="252">
        <f>SUM(E420:E421)</f>
        <v>9.4814814814814721</v>
      </c>
      <c r="F422" s="241"/>
      <c r="G422" s="242">
        <f>SUM(G420:G421)</f>
        <v>16989.889759873975</v>
      </c>
      <c r="H422" s="252">
        <f>SUM(H420:H421)</f>
        <v>9.4814814814814721</v>
      </c>
      <c r="I422" s="207"/>
      <c r="J422" s="241"/>
      <c r="K422" s="242">
        <f>SUM(K420:K421)</f>
        <v>16989.889759873975</v>
      </c>
      <c r="L422" s="252">
        <f>SUM(L420:L421)</f>
        <v>9.4814814814814721</v>
      </c>
      <c r="M422" s="224"/>
      <c r="N422" s="241"/>
      <c r="O422" s="231">
        <f>SUM(O420:O421)</f>
        <v>17839.384247867674</v>
      </c>
      <c r="P422" s="252">
        <f>SUM(P420:P421)</f>
        <v>1.185185185185184</v>
      </c>
      <c r="Q422" s="259"/>
      <c r="R422" s="241"/>
      <c r="S422" s="231">
        <f>SUM(S420:S421)</f>
        <v>1736.1568917114896</v>
      </c>
      <c r="T422" s="252">
        <f>SUM(T420:T421)</f>
        <v>1.185185185185184</v>
      </c>
      <c r="U422" s="224"/>
      <c r="V422" s="241"/>
      <c r="W422" s="231">
        <f>SUM(W420:W421)</f>
        <v>1822.9647362970643</v>
      </c>
      <c r="X422" s="252">
        <f>SUM(X420:X421)</f>
        <v>1.185185185185184</v>
      </c>
      <c r="Y422" s="224"/>
      <c r="Z422" s="241"/>
      <c r="AA422" s="230">
        <f>SUM(AA420:AA421)</f>
        <v>1822.9647362970643</v>
      </c>
      <c r="AB422" s="268">
        <f t="shared" si="233"/>
        <v>57201.250131921246</v>
      </c>
    </row>
    <row r="423" spans="3:29" x14ac:dyDescent="0.25">
      <c r="C423" t="s">
        <v>783</v>
      </c>
      <c r="E423" s="251">
        <v>8.2962962962962887</v>
      </c>
      <c r="F423" s="249">
        <v>1848.584773028135</v>
      </c>
      <c r="G423" s="253">
        <f>E423*F423</f>
        <v>15336.407005863031</v>
      </c>
      <c r="H423" s="251">
        <v>8.2962962962962887</v>
      </c>
      <c r="I423" s="192"/>
      <c r="J423" s="249">
        <v>1848.584773028135</v>
      </c>
      <c r="K423" s="250">
        <f>H423*J423</f>
        <v>15336.407005863031</v>
      </c>
      <c r="L423" s="251">
        <v>8.2962962962962887</v>
      </c>
      <c r="M423" s="223">
        <v>0.05</v>
      </c>
      <c r="N423" s="249">
        <f>J423*(1+M423)</f>
        <v>1941.0140116795419</v>
      </c>
      <c r="O423" s="250">
        <f>L423*N423</f>
        <v>16103.227356156185</v>
      </c>
      <c r="P423" s="251"/>
      <c r="Q423" s="258"/>
      <c r="R423" s="249"/>
      <c r="S423" s="250"/>
      <c r="T423" s="251"/>
      <c r="U423" s="223"/>
      <c r="V423" s="249"/>
      <c r="W423" s="250"/>
      <c r="X423" s="251"/>
      <c r="Y423" s="223"/>
      <c r="Z423" s="249"/>
      <c r="AA423" s="271"/>
      <c r="AB423" s="264">
        <f>G423+K423+O423+S423+W423+AA423</f>
        <v>46776.041367882252</v>
      </c>
      <c r="AC423" s="179"/>
    </row>
    <row r="424" spans="3:29" x14ac:dyDescent="0.25">
      <c r="C424" t="s">
        <v>784</v>
      </c>
      <c r="E424" s="251">
        <v>1.185185185185184</v>
      </c>
      <c r="F424" s="249">
        <v>1395.1260736967342</v>
      </c>
      <c r="G424" s="253">
        <f>E424*F424</f>
        <v>1653.4827540109427</v>
      </c>
      <c r="H424" s="251">
        <v>1.185185185185184</v>
      </c>
      <c r="I424" s="192"/>
      <c r="J424" s="249">
        <v>1395.1260736967342</v>
      </c>
      <c r="K424" s="250">
        <f>H424*J424</f>
        <v>1653.4827540109427</v>
      </c>
      <c r="L424" s="251">
        <v>1.185185185185184</v>
      </c>
      <c r="M424" s="223">
        <v>0.05</v>
      </c>
      <c r="N424" s="249">
        <f>J424*(1+M424)</f>
        <v>1464.8823773815709</v>
      </c>
      <c r="O424" s="250">
        <f>L424*N424</f>
        <v>1736.1568917114896</v>
      </c>
      <c r="P424" s="251">
        <v>1.185185185185184</v>
      </c>
      <c r="Q424" s="258"/>
      <c r="R424" s="249">
        <f>N424*(1+Q424)</f>
        <v>1464.8823773815709</v>
      </c>
      <c r="S424" s="250">
        <f>P424*R424</f>
        <v>1736.1568917114896</v>
      </c>
      <c r="T424" s="251">
        <v>1.185185185185184</v>
      </c>
      <c r="U424" s="223">
        <v>0.05</v>
      </c>
      <c r="V424" s="249">
        <f>R424*(1+U424)</f>
        <v>1538.1264962506496</v>
      </c>
      <c r="W424" s="250">
        <f>T424*V424</f>
        <v>1822.9647362970643</v>
      </c>
      <c r="X424" s="251">
        <v>1.185185185185184</v>
      </c>
      <c r="Y424" s="223"/>
      <c r="Z424" s="249">
        <f>V424*(1+Y424)</f>
        <v>1538.1264962506496</v>
      </c>
      <c r="AA424" s="271">
        <f>X424*Z424</f>
        <v>1822.9647362970643</v>
      </c>
      <c r="AB424" s="264">
        <f>G424+K424+O424+S424+W424+AA424</f>
        <v>10425.208764038993</v>
      </c>
      <c r="AC424" s="179"/>
    </row>
    <row r="425" spans="3:29" s="179" customFormat="1" x14ac:dyDescent="0.25">
      <c r="C425" s="179" t="s">
        <v>330</v>
      </c>
      <c r="D425" s="179" t="s">
        <v>329</v>
      </c>
      <c r="E425" s="252">
        <f>SUM(E423:E424)</f>
        <v>9.4814814814814721</v>
      </c>
      <c r="F425" s="241"/>
      <c r="G425" s="242">
        <f>SUM(G423:G424)</f>
        <v>16989.889759873975</v>
      </c>
      <c r="H425" s="252">
        <f>SUM(H423:H424)</f>
        <v>9.4814814814814721</v>
      </c>
      <c r="I425" s="207"/>
      <c r="J425" s="241"/>
      <c r="K425" s="242">
        <f>SUM(K423:K424)</f>
        <v>16989.889759873975</v>
      </c>
      <c r="L425" s="252">
        <f>SUM(L423:L424)</f>
        <v>9.4814814814814721</v>
      </c>
      <c r="M425" s="224"/>
      <c r="N425" s="241"/>
      <c r="O425" s="231">
        <f>SUM(O423:O424)</f>
        <v>17839.384247867674</v>
      </c>
      <c r="P425" s="252">
        <f>SUM(P423:P424)</f>
        <v>1.185185185185184</v>
      </c>
      <c r="Q425" s="259"/>
      <c r="R425" s="241"/>
      <c r="S425" s="231">
        <f>SUM(S423:S424)</f>
        <v>1736.1568917114896</v>
      </c>
      <c r="T425" s="252">
        <f>SUM(T423:T424)</f>
        <v>1.185185185185184</v>
      </c>
      <c r="U425" s="224"/>
      <c r="V425" s="241"/>
      <c r="W425" s="231">
        <f>SUM(W423:W424)</f>
        <v>1822.9647362970643</v>
      </c>
      <c r="X425" s="252">
        <f>SUM(X423:X424)</f>
        <v>1.185185185185184</v>
      </c>
      <c r="Y425" s="224"/>
      <c r="Z425" s="241"/>
      <c r="AA425" s="230">
        <f>SUM(AA423:AA424)</f>
        <v>1822.9647362970643</v>
      </c>
      <c r="AB425" s="268">
        <f>G425+K425+O425+S425+W425+AA425</f>
        <v>57201.250131921246</v>
      </c>
    </row>
    <row r="426" spans="3:29" x14ac:dyDescent="0.25">
      <c r="C426" t="s">
        <v>783</v>
      </c>
      <c r="E426" s="251">
        <v>8.2962962962962887</v>
      </c>
      <c r="F426" s="249">
        <v>1848.584773028135</v>
      </c>
      <c r="G426" s="253">
        <f>E426*F426</f>
        <v>15336.407005863031</v>
      </c>
      <c r="H426" s="251">
        <v>8.2962962962962887</v>
      </c>
      <c r="I426" s="192"/>
      <c r="J426" s="249">
        <v>1848.584773028135</v>
      </c>
      <c r="K426" s="250">
        <f>H426*J426</f>
        <v>15336.407005863031</v>
      </c>
      <c r="L426" s="251">
        <v>8.2962962962962887</v>
      </c>
      <c r="M426" s="223">
        <v>0.05</v>
      </c>
      <c r="N426" s="249">
        <f>J426*(1+M426)</f>
        <v>1941.0140116795419</v>
      </c>
      <c r="O426" s="250">
        <f>L426*N426</f>
        <v>16103.227356156185</v>
      </c>
      <c r="P426" s="251"/>
      <c r="Q426" s="258"/>
      <c r="R426" s="249"/>
      <c r="S426" s="250"/>
      <c r="T426" s="251"/>
      <c r="U426" s="223"/>
      <c r="V426" s="249"/>
      <c r="W426" s="250"/>
      <c r="X426" s="251"/>
      <c r="Y426" s="223"/>
      <c r="Z426" s="249"/>
      <c r="AA426" s="271"/>
      <c r="AB426" s="264">
        <f t="shared" si="233"/>
        <v>46776.041367882252</v>
      </c>
      <c r="AC426" s="179"/>
    </row>
    <row r="427" spans="3:29" x14ac:dyDescent="0.25">
      <c r="C427" t="s">
        <v>784</v>
      </c>
      <c r="E427" s="251">
        <v>1.185185185185184</v>
      </c>
      <c r="F427" s="249">
        <v>1395.1260736967342</v>
      </c>
      <c r="G427" s="253">
        <f>E427*F427</f>
        <v>1653.4827540109427</v>
      </c>
      <c r="H427" s="251">
        <v>1.185185185185184</v>
      </c>
      <c r="I427" s="192"/>
      <c r="J427" s="249">
        <v>1395.1260736967342</v>
      </c>
      <c r="K427" s="250">
        <f>H427*J427</f>
        <v>1653.4827540109427</v>
      </c>
      <c r="L427" s="251">
        <v>1.185185185185184</v>
      </c>
      <c r="M427" s="223">
        <v>0.05</v>
      </c>
      <c r="N427" s="249">
        <f>J427*(1+M427)</f>
        <v>1464.8823773815709</v>
      </c>
      <c r="O427" s="250">
        <f>L427*N427</f>
        <v>1736.1568917114896</v>
      </c>
      <c r="P427" s="251">
        <v>1.185185185185184</v>
      </c>
      <c r="Q427" s="258"/>
      <c r="R427" s="249">
        <f>N427*(1+Q427)</f>
        <v>1464.8823773815709</v>
      </c>
      <c r="S427" s="250">
        <f>P427*R427</f>
        <v>1736.1568917114896</v>
      </c>
      <c r="T427" s="251">
        <v>1.185185185185184</v>
      </c>
      <c r="U427" s="223">
        <v>0.05</v>
      </c>
      <c r="V427" s="249">
        <f>R427*(1+U427)</f>
        <v>1538.1264962506496</v>
      </c>
      <c r="W427" s="250">
        <f>T427*V427</f>
        <v>1822.9647362970643</v>
      </c>
      <c r="X427" s="251">
        <v>1.185185185185184</v>
      </c>
      <c r="Y427" s="223"/>
      <c r="Z427" s="249">
        <f>V427*(1+Y427)</f>
        <v>1538.1264962506496</v>
      </c>
      <c r="AA427" s="271">
        <f>X427*Z427</f>
        <v>1822.9647362970643</v>
      </c>
      <c r="AB427" s="264">
        <f t="shared" si="233"/>
        <v>10425.208764038993</v>
      </c>
      <c r="AC427" s="179"/>
    </row>
    <row r="428" spans="3:29" s="179" customFormat="1" x14ac:dyDescent="0.25">
      <c r="C428" s="179" t="s">
        <v>338</v>
      </c>
      <c r="D428" s="179" t="s">
        <v>336</v>
      </c>
      <c r="E428" s="252">
        <f>SUM(E426:E427)</f>
        <v>9.4814814814814721</v>
      </c>
      <c r="F428" s="241"/>
      <c r="G428" s="242">
        <f>SUM(G426:G427)</f>
        <v>16989.889759873975</v>
      </c>
      <c r="H428" s="252">
        <f>SUM(H426:H427)</f>
        <v>9.4814814814814721</v>
      </c>
      <c r="I428" s="207"/>
      <c r="J428" s="241"/>
      <c r="K428" s="242">
        <f>SUM(K426:K427)</f>
        <v>16989.889759873975</v>
      </c>
      <c r="L428" s="252">
        <f>SUM(L426:L427)</f>
        <v>9.4814814814814721</v>
      </c>
      <c r="M428" s="224"/>
      <c r="N428" s="241"/>
      <c r="O428" s="231">
        <f>SUM(O426:O427)</f>
        <v>17839.384247867674</v>
      </c>
      <c r="P428" s="252">
        <f>SUM(P426:P427)</f>
        <v>1.185185185185184</v>
      </c>
      <c r="Q428" s="259"/>
      <c r="R428" s="241"/>
      <c r="S428" s="231">
        <f>SUM(S426:S427)</f>
        <v>1736.1568917114896</v>
      </c>
      <c r="T428" s="252">
        <f>SUM(T426:T427)</f>
        <v>1.185185185185184</v>
      </c>
      <c r="U428" s="224"/>
      <c r="V428" s="241"/>
      <c r="W428" s="231">
        <f>SUM(W426:W427)</f>
        <v>1822.9647362970643</v>
      </c>
      <c r="X428" s="252">
        <f>SUM(X426:X427)</f>
        <v>1.185185185185184</v>
      </c>
      <c r="Y428" s="224"/>
      <c r="Z428" s="241"/>
      <c r="AA428" s="230">
        <f>SUM(AA426:AA427)</f>
        <v>1822.9647362970643</v>
      </c>
      <c r="AB428" s="268">
        <f t="shared" si="233"/>
        <v>57201.250131921246</v>
      </c>
    </row>
    <row r="429" spans="3:29" x14ac:dyDescent="0.25">
      <c r="C429" t="s">
        <v>783</v>
      </c>
      <c r="E429" s="251">
        <v>8.2962962962962887</v>
      </c>
      <c r="F429" s="249">
        <v>1848.584773028135</v>
      </c>
      <c r="G429" s="253">
        <f>E429*F429</f>
        <v>15336.407005863031</v>
      </c>
      <c r="H429" s="251">
        <v>8.2962962962962887</v>
      </c>
      <c r="I429" s="192"/>
      <c r="J429" s="249">
        <v>1848.584773028135</v>
      </c>
      <c r="K429" s="250">
        <f>H429*J429</f>
        <v>15336.407005863031</v>
      </c>
      <c r="L429" s="251">
        <v>8.2962962962962887</v>
      </c>
      <c r="M429" s="223">
        <v>0.05</v>
      </c>
      <c r="N429" s="249">
        <f>J429*(1+M429)</f>
        <v>1941.0140116795419</v>
      </c>
      <c r="O429" s="250">
        <f>L429*N429</f>
        <v>16103.227356156185</v>
      </c>
      <c r="P429" s="251"/>
      <c r="Q429" s="258"/>
      <c r="R429" s="249"/>
      <c r="S429" s="250"/>
      <c r="T429" s="251"/>
      <c r="U429" s="223"/>
      <c r="V429" s="249"/>
      <c r="W429" s="250"/>
      <c r="X429" s="251"/>
      <c r="Y429" s="223"/>
      <c r="Z429" s="249"/>
      <c r="AA429" s="271"/>
      <c r="AB429" s="264">
        <f t="shared" si="233"/>
        <v>46776.041367882252</v>
      </c>
      <c r="AC429" s="179"/>
    </row>
    <row r="430" spans="3:29" x14ac:dyDescent="0.25">
      <c r="C430" t="s">
        <v>784</v>
      </c>
      <c r="E430" s="251">
        <v>1.185185185185184</v>
      </c>
      <c r="F430" s="249">
        <v>1395.1260736967342</v>
      </c>
      <c r="G430" s="253">
        <f>E430*F430</f>
        <v>1653.4827540109427</v>
      </c>
      <c r="H430" s="251">
        <v>1.185185185185184</v>
      </c>
      <c r="I430" s="192"/>
      <c r="J430" s="249">
        <v>1395.1260736967342</v>
      </c>
      <c r="K430" s="250">
        <f>H430*J430</f>
        <v>1653.4827540109427</v>
      </c>
      <c r="L430" s="251">
        <v>1.185185185185184</v>
      </c>
      <c r="M430" s="223">
        <v>0.05</v>
      </c>
      <c r="N430" s="249">
        <f>J430*(1+M430)</f>
        <v>1464.8823773815709</v>
      </c>
      <c r="O430" s="250">
        <f>L430*N430</f>
        <v>1736.1568917114896</v>
      </c>
      <c r="P430" s="251">
        <v>1.185185185185184</v>
      </c>
      <c r="Q430" s="258"/>
      <c r="R430" s="249">
        <f>N430*(1+Q430)</f>
        <v>1464.8823773815709</v>
      </c>
      <c r="S430" s="250">
        <f>P430*R430</f>
        <v>1736.1568917114896</v>
      </c>
      <c r="T430" s="251">
        <v>1.185185185185184</v>
      </c>
      <c r="U430" s="223">
        <v>0.05</v>
      </c>
      <c r="V430" s="249">
        <f>R430*(1+U430)</f>
        <v>1538.1264962506496</v>
      </c>
      <c r="W430" s="250">
        <f>T430*V430</f>
        <v>1822.9647362970643</v>
      </c>
      <c r="X430" s="251">
        <v>1.185185185185184</v>
      </c>
      <c r="Y430" s="223"/>
      <c r="Z430" s="249">
        <f>V430*(1+Y430)</f>
        <v>1538.1264962506496</v>
      </c>
      <c r="AA430" s="271">
        <f>X430*Z430</f>
        <v>1822.9647362970643</v>
      </c>
      <c r="AB430" s="264">
        <f t="shared" si="233"/>
        <v>10425.208764038993</v>
      </c>
      <c r="AC430" s="179"/>
    </row>
    <row r="431" spans="3:29" s="179" customFormat="1" x14ac:dyDescent="0.25">
      <c r="C431" s="179" t="s">
        <v>343</v>
      </c>
      <c r="D431" s="179" t="s">
        <v>342</v>
      </c>
      <c r="E431" s="252">
        <f>SUM(E429:E430)</f>
        <v>9.4814814814814721</v>
      </c>
      <c r="F431" s="241"/>
      <c r="G431" s="242">
        <f>SUM(G429:G430)</f>
        <v>16989.889759873975</v>
      </c>
      <c r="H431" s="252">
        <f>SUM(H429:H430)</f>
        <v>9.4814814814814721</v>
      </c>
      <c r="I431" s="207"/>
      <c r="J431" s="241"/>
      <c r="K431" s="242">
        <f>SUM(K429:K430)</f>
        <v>16989.889759873975</v>
      </c>
      <c r="L431" s="252">
        <f>SUM(L429:L430)</f>
        <v>9.4814814814814721</v>
      </c>
      <c r="M431" s="224"/>
      <c r="N431" s="241"/>
      <c r="O431" s="231">
        <f>SUM(O429:O430)</f>
        <v>17839.384247867674</v>
      </c>
      <c r="P431" s="252">
        <f>SUM(P429:P430)</f>
        <v>1.185185185185184</v>
      </c>
      <c r="Q431" s="259"/>
      <c r="R431" s="241"/>
      <c r="S431" s="231">
        <f>SUM(S429:S430)</f>
        <v>1736.1568917114896</v>
      </c>
      <c r="T431" s="252">
        <f>SUM(T429:T430)</f>
        <v>1.185185185185184</v>
      </c>
      <c r="U431" s="224"/>
      <c r="V431" s="241"/>
      <c r="W431" s="231">
        <f>SUM(W429:W430)</f>
        <v>1822.9647362970643</v>
      </c>
      <c r="X431" s="252">
        <f>SUM(X429:X430)</f>
        <v>1.185185185185184</v>
      </c>
      <c r="Y431" s="224"/>
      <c r="Z431" s="241"/>
      <c r="AA431" s="230">
        <f>SUM(AA429:AA430)</f>
        <v>1822.9647362970643</v>
      </c>
      <c r="AB431" s="268">
        <f t="shared" si="233"/>
        <v>57201.250131921246</v>
      </c>
    </row>
    <row r="432" spans="3:29" x14ac:dyDescent="0.25">
      <c r="E432" s="256"/>
      <c r="F432" s="234"/>
      <c r="G432" s="235"/>
      <c r="H432" s="256"/>
      <c r="I432" s="192"/>
      <c r="J432" s="234"/>
      <c r="K432" s="235"/>
      <c r="L432" s="256"/>
      <c r="M432" s="192"/>
      <c r="N432" s="234"/>
      <c r="O432" s="235"/>
      <c r="P432" s="256"/>
      <c r="Q432" s="234"/>
      <c r="R432" s="234"/>
      <c r="S432" s="235"/>
      <c r="T432" s="256"/>
      <c r="U432" s="192"/>
      <c r="V432" s="234"/>
      <c r="W432" s="235"/>
      <c r="X432" s="256"/>
      <c r="Y432" s="192"/>
      <c r="Z432" s="234"/>
      <c r="AA432" s="234"/>
      <c r="AB432" s="264"/>
      <c r="AC432" s="179"/>
    </row>
    <row r="433" spans="1:32" s="179" customFormat="1" x14ac:dyDescent="0.25">
      <c r="A433" s="193" t="s">
        <v>49</v>
      </c>
      <c r="B433" s="193"/>
      <c r="C433" s="193" t="s">
        <v>358</v>
      </c>
      <c r="D433" s="193"/>
      <c r="E433" s="304">
        <f>SUM(E413,E416,E422,E428,E431)</f>
        <v>47.407407407407362</v>
      </c>
      <c r="F433" s="295"/>
      <c r="G433" s="295">
        <f>SUM(G413,G416,G422,G428,G431,G425,G419)</f>
        <v>118929.22831911781</v>
      </c>
      <c r="H433" s="304">
        <f>SUM(H413,H416,H422,H428,H431)</f>
        <v>47.407407407407362</v>
      </c>
      <c r="I433" s="296"/>
      <c r="J433" s="295"/>
      <c r="K433" s="295">
        <f>SUM(K413,K416,K422,K428,K431,K425,K419)</f>
        <v>118929.22831911781</v>
      </c>
      <c r="L433" s="304">
        <f>SUM(L413,L416,L422,L428,L431)</f>
        <v>47.407407407407362</v>
      </c>
      <c r="M433" s="296"/>
      <c r="N433" s="295"/>
      <c r="O433" s="295">
        <f>SUM(O413,O416,O422,O428,O431,O425,O419)</f>
        <v>124875.68973507374</v>
      </c>
      <c r="P433" s="304">
        <f>SUM(P413,P416,P422,P428,P431)</f>
        <v>5.9259259259259203</v>
      </c>
      <c r="Q433" s="295"/>
      <c r="R433" s="295"/>
      <c r="S433" s="295">
        <f>SUM(S413,S416,S422,S428,S431,S425,S419)</f>
        <v>12153.098241980426</v>
      </c>
      <c r="T433" s="304">
        <f>SUM(T413,T416,T422,T428,T431)</f>
        <v>5.9259259259259203</v>
      </c>
      <c r="U433" s="296"/>
      <c r="V433" s="295"/>
      <c r="W433" s="295">
        <f>SUM(W413,W416,W422,W428,W431,W425,W419)</f>
        <v>12760.75315407945</v>
      </c>
      <c r="X433" s="304">
        <f>SUM(X413,X416,X422,X428,X431)</f>
        <v>5.9259259259259203</v>
      </c>
      <c r="Y433" s="296"/>
      <c r="Z433" s="295"/>
      <c r="AA433" s="295">
        <f>SUM(AA413,AA416,AA422,AA428,AA431,AA425,AA419)</f>
        <v>12760.75315407945</v>
      </c>
      <c r="AB433" s="297">
        <f t="shared" si="225"/>
        <v>400408.75092344865</v>
      </c>
    </row>
    <row r="434" spans="1:32" ht="19.5" customHeight="1" x14ac:dyDescent="0.25">
      <c r="B434" s="40"/>
      <c r="E434" s="40"/>
      <c r="I434" s="220"/>
      <c r="L434" s="228"/>
      <c r="M434" s="220"/>
      <c r="O434" s="228"/>
      <c r="R434" s="228"/>
      <c r="U434" s="220"/>
      <c r="AB434" s="264"/>
    </row>
    <row r="435" spans="1:32" s="179" customFormat="1" ht="15.75" thickBot="1" x14ac:dyDescent="0.3">
      <c r="A435" s="197" t="s">
        <v>785</v>
      </c>
      <c r="B435" s="521"/>
      <c r="C435" s="521"/>
      <c r="D435" s="227"/>
      <c r="E435" s="200"/>
      <c r="F435" s="237"/>
      <c r="G435" s="237">
        <f>G375+G410+G433</f>
        <v>458727.02351659728</v>
      </c>
      <c r="H435" s="257"/>
      <c r="I435" s="201"/>
      <c r="J435" s="237"/>
      <c r="K435" s="237">
        <f>K375+K410+K433</f>
        <v>458727.02351659728</v>
      </c>
      <c r="L435" s="257"/>
      <c r="M435" s="237"/>
      <c r="N435" s="237"/>
      <c r="O435" s="237">
        <f>O375+O410+O433</f>
        <v>481663.37469242734</v>
      </c>
      <c r="P435" s="257"/>
      <c r="Q435" s="237"/>
      <c r="R435" s="237"/>
      <c r="S435" s="237">
        <f>S375+S410+S433</f>
        <v>46876.236076210218</v>
      </c>
      <c r="T435" s="257"/>
      <c r="U435" s="201"/>
      <c r="V435" s="237"/>
      <c r="W435" s="237">
        <f>W375+W410+W433</f>
        <v>49220.047880020735</v>
      </c>
      <c r="X435" s="257"/>
      <c r="Y435" s="201"/>
      <c r="Z435" s="237"/>
      <c r="AA435" s="237">
        <f>AA375+AA410+AA433</f>
        <v>49220.047880020735</v>
      </c>
      <c r="AB435" s="237">
        <f>AB375+AB410+AB433</f>
        <v>1544433.7535618737</v>
      </c>
    </row>
    <row r="436" spans="1:32" x14ac:dyDescent="0.25">
      <c r="B436" s="40"/>
      <c r="I436" s="40"/>
      <c r="L436" s="220"/>
      <c r="O436" s="228"/>
      <c r="R436" s="228"/>
      <c r="U436" s="220"/>
      <c r="AC436" s="40"/>
      <c r="AF436" s="179"/>
    </row>
    <row r="437" spans="1:32" x14ac:dyDescent="0.25">
      <c r="B437" s="40"/>
      <c r="I437" s="40"/>
      <c r="L437" s="220"/>
      <c r="O437" s="40"/>
      <c r="R437" s="40"/>
      <c r="U437" s="220"/>
      <c r="AC437" s="40"/>
      <c r="AD437" s="162"/>
      <c r="AF437" s="179"/>
    </row>
    <row r="439" spans="1:32" ht="24" x14ac:dyDescent="0.25">
      <c r="C439" s="152" t="s">
        <v>786</v>
      </c>
      <c r="D439" s="272"/>
      <c r="E439" s="272"/>
      <c r="F439" s="154"/>
      <c r="G439" s="273"/>
      <c r="H439" s="11"/>
    </row>
    <row r="440" spans="1:32" ht="24" x14ac:dyDescent="0.25">
      <c r="C440" s="155" t="s">
        <v>520</v>
      </c>
      <c r="D440" s="272"/>
      <c r="E440" s="154" t="s">
        <v>464</v>
      </c>
      <c r="F440" s="273"/>
      <c r="G440" s="154"/>
      <c r="H440" s="11"/>
    </row>
    <row r="441" spans="1:32" x14ac:dyDescent="0.25">
      <c r="C441" s="155" t="s">
        <v>426</v>
      </c>
      <c r="D441" s="290">
        <v>455.73738626271427</v>
      </c>
      <c r="E441" s="289">
        <v>0.05</v>
      </c>
      <c r="F441" s="164">
        <f>D441*(1+E441)</f>
        <v>478.52425557585002</v>
      </c>
      <c r="G441" s="289"/>
      <c r="H441" s="164"/>
    </row>
    <row r="442" spans="1:32" x14ac:dyDescent="0.25">
      <c r="C442" s="155" t="s">
        <v>521</v>
      </c>
      <c r="D442" s="290">
        <v>1068.1344990532366</v>
      </c>
      <c r="E442" s="289">
        <v>0.05</v>
      </c>
      <c r="F442" s="164">
        <f t="shared" ref="F442:F444" si="235">D442*(1+E442)</f>
        <v>1121.5412240058986</v>
      </c>
      <c r="G442" s="289"/>
      <c r="H442" s="164"/>
    </row>
    <row r="443" spans="1:32" x14ac:dyDescent="0.25">
      <c r="C443" s="155" t="s">
        <v>522</v>
      </c>
      <c r="D443" s="290">
        <v>199.3851064899375</v>
      </c>
      <c r="E443" s="289">
        <v>0.05</v>
      </c>
      <c r="F443" s="164">
        <f t="shared" si="235"/>
        <v>209.35436181443438</v>
      </c>
      <c r="G443" s="289"/>
      <c r="H443" s="164"/>
    </row>
    <row r="444" spans="1:32" x14ac:dyDescent="0.25">
      <c r="C444" s="155" t="s">
        <v>419</v>
      </c>
      <c r="D444" s="291">
        <v>125.32778122224641</v>
      </c>
      <c r="E444" s="289">
        <v>0.05</v>
      </c>
      <c r="F444" s="164">
        <f t="shared" si="235"/>
        <v>131.59417028335875</v>
      </c>
      <c r="G444" s="289"/>
      <c r="H444" s="164"/>
    </row>
    <row r="445" spans="1:32" x14ac:dyDescent="0.25">
      <c r="C445" s="155"/>
      <c r="D445" s="281">
        <f>SUM(D441:D444)</f>
        <v>1848.5847730281346</v>
      </c>
      <c r="E445" s="154"/>
      <c r="F445" s="281">
        <f>SUM(F441:F444)</f>
        <v>1941.0140116795419</v>
      </c>
      <c r="G445" s="11"/>
      <c r="H445" s="281"/>
    </row>
    <row r="448" spans="1:32" x14ac:dyDescent="0.25">
      <c r="C448" s="179" t="s">
        <v>787</v>
      </c>
      <c r="E448" s="154" t="s">
        <v>464</v>
      </c>
      <c r="G448" s="154" t="s">
        <v>464</v>
      </c>
    </row>
    <row r="449" spans="3:8" x14ac:dyDescent="0.25">
      <c r="C449" s="292" t="s">
        <v>788</v>
      </c>
      <c r="D449" s="228">
        <v>668.79461434053314</v>
      </c>
      <c r="E449" s="289">
        <v>0.05</v>
      </c>
      <c r="F449" s="164">
        <f>D449*(1+E449)</f>
        <v>702.23434505755984</v>
      </c>
      <c r="G449" s="289">
        <v>0.05</v>
      </c>
      <c r="H449" s="164">
        <f>F449*(1+G449)</f>
        <v>737.3460623104379</v>
      </c>
    </row>
    <row r="450" spans="3:8" x14ac:dyDescent="0.25">
      <c r="C450" s="292" t="s">
        <v>789</v>
      </c>
      <c r="D450" s="228">
        <v>31.331945305561604</v>
      </c>
      <c r="E450" s="289">
        <v>0.05</v>
      </c>
      <c r="F450" s="164">
        <f t="shared" ref="F450:F453" si="236">D450*(1+E450)</f>
        <v>32.898542570839687</v>
      </c>
      <c r="G450" s="289">
        <v>0.05</v>
      </c>
      <c r="H450" s="164">
        <f t="shared" ref="H450:H453" si="237">F450*(1+G450)</f>
        <v>34.543469699381674</v>
      </c>
    </row>
    <row r="451" spans="3:8" x14ac:dyDescent="0.25">
      <c r="C451" s="292" t="s">
        <v>790</v>
      </c>
      <c r="D451" s="228">
        <v>356.04483301774547</v>
      </c>
      <c r="E451" s="289">
        <v>0.05</v>
      </c>
      <c r="F451" s="164">
        <f t="shared" si="236"/>
        <v>373.84707466863279</v>
      </c>
      <c r="G451" s="289">
        <v>0.05</v>
      </c>
      <c r="H451" s="164">
        <f t="shared" si="237"/>
        <v>392.53942840206446</v>
      </c>
    </row>
    <row r="452" spans="3:8" x14ac:dyDescent="0.25">
      <c r="C452" s="292" t="s">
        <v>791</v>
      </c>
      <c r="D452" s="228">
        <v>213.6268998106473</v>
      </c>
      <c r="E452" s="289">
        <v>0.05</v>
      </c>
      <c r="F452" s="164">
        <f t="shared" si="236"/>
        <v>224.30824480117968</v>
      </c>
      <c r="G452" s="289">
        <v>0.05</v>
      </c>
      <c r="H452" s="164">
        <f t="shared" si="237"/>
        <v>235.52365704123866</v>
      </c>
    </row>
    <row r="453" spans="3:8" x14ac:dyDescent="0.25">
      <c r="C453" s="292" t="s">
        <v>792</v>
      </c>
      <c r="D453" s="228">
        <v>125.32778122224641</v>
      </c>
      <c r="E453" s="289">
        <v>0.05</v>
      </c>
      <c r="F453" s="164">
        <f t="shared" si="236"/>
        <v>131.59417028335875</v>
      </c>
      <c r="G453" s="289">
        <v>0.05</v>
      </c>
      <c r="H453" s="164">
        <f t="shared" si="237"/>
        <v>138.1738787975267</v>
      </c>
    </row>
    <row r="454" spans="3:8" x14ac:dyDescent="0.25">
      <c r="D454" s="240">
        <f>SUM(D449:D453)</f>
        <v>1395.1260736967338</v>
      </c>
      <c r="E454" s="240"/>
      <c r="F454" s="240">
        <f>SUM(F449:F453)</f>
        <v>1464.8823773815707</v>
      </c>
      <c r="H454" s="240">
        <f>SUM(H449:H453)</f>
        <v>1538.1264962506493</v>
      </c>
    </row>
    <row r="455" spans="3:8" x14ac:dyDescent="0.25">
      <c r="D455" s="228"/>
      <c r="E455" s="293"/>
    </row>
    <row r="460" spans="3:8" x14ac:dyDescent="0.25">
      <c r="C460" s="179" t="s">
        <v>793</v>
      </c>
      <c r="D460" s="41" t="s">
        <v>372</v>
      </c>
      <c r="E460" s="41" t="s">
        <v>794</v>
      </c>
    </row>
    <row r="461" spans="3:8" x14ac:dyDescent="0.25">
      <c r="D461" s="41" t="s">
        <v>795</v>
      </c>
    </row>
    <row r="462" spans="3:8" x14ac:dyDescent="0.25">
      <c r="C462" t="s">
        <v>718</v>
      </c>
      <c r="D462" s="228">
        <f>SUMIF($C$7:$C$328,C462,$Y$7:$Y$328)</f>
        <v>390359.3453655116</v>
      </c>
      <c r="E462">
        <v>1</v>
      </c>
    </row>
    <row r="463" spans="3:8" x14ac:dyDescent="0.25">
      <c r="C463" t="s">
        <v>720</v>
      </c>
      <c r="D463" s="228">
        <f t="shared" ref="D463:D481" si="238">SUMIF($C$7:$C$328,C463,$Y$7:$Y$328)</f>
        <v>204238.27504202264</v>
      </c>
      <c r="E463">
        <v>1</v>
      </c>
    </row>
    <row r="464" spans="3:8" x14ac:dyDescent="0.25">
      <c r="C464" t="s">
        <v>721</v>
      </c>
      <c r="D464" s="228">
        <f t="shared" si="238"/>
        <v>946609.69783981587</v>
      </c>
      <c r="E464">
        <v>1</v>
      </c>
    </row>
    <row r="465" spans="3:5" x14ac:dyDescent="0.25">
      <c r="C465" t="s">
        <v>722</v>
      </c>
      <c r="D465" s="228">
        <f t="shared" si="238"/>
        <v>369685.54397182848</v>
      </c>
      <c r="E465">
        <v>1</v>
      </c>
    </row>
    <row r="466" spans="3:5" x14ac:dyDescent="0.25">
      <c r="C466" t="s">
        <v>723</v>
      </c>
      <c r="D466" s="228">
        <f t="shared" si="238"/>
        <v>134372.49012013676</v>
      </c>
      <c r="E466">
        <v>1</v>
      </c>
    </row>
    <row r="467" spans="3:5" x14ac:dyDescent="0.25">
      <c r="C467" t="s">
        <v>724</v>
      </c>
      <c r="D467" s="228">
        <f t="shared" si="238"/>
        <v>190519.81638637412</v>
      </c>
      <c r="E467">
        <v>1</v>
      </c>
    </row>
    <row r="468" spans="3:5" x14ac:dyDescent="0.25">
      <c r="C468" t="s">
        <v>725</v>
      </c>
      <c r="D468" s="228">
        <f t="shared" si="238"/>
        <v>154986.94097335121</v>
      </c>
      <c r="E468">
        <v>1</v>
      </c>
    </row>
    <row r="469" spans="3:5" x14ac:dyDescent="0.25">
      <c r="C469" t="s">
        <v>726</v>
      </c>
      <c r="D469" s="228">
        <f t="shared" si="238"/>
        <v>425656.82378898351</v>
      </c>
      <c r="E469">
        <v>5</v>
      </c>
    </row>
    <row r="470" spans="3:5" x14ac:dyDescent="0.25">
      <c r="C470" t="s">
        <v>727</v>
      </c>
      <c r="D470" s="228">
        <f t="shared" si="238"/>
        <v>1121732.0744006126</v>
      </c>
      <c r="E470">
        <v>16</v>
      </c>
    </row>
    <row r="471" spans="3:5" x14ac:dyDescent="0.25">
      <c r="C471" t="s">
        <v>728</v>
      </c>
      <c r="D471" s="228">
        <f t="shared" si="238"/>
        <v>1095.998877289408</v>
      </c>
      <c r="E471">
        <v>1</v>
      </c>
    </row>
    <row r="472" spans="3:5" x14ac:dyDescent="0.25">
      <c r="C472" t="s">
        <v>747</v>
      </c>
      <c r="D472" s="228">
        <f t="shared" si="238"/>
        <v>134663.88216604968</v>
      </c>
      <c r="E472">
        <v>1</v>
      </c>
    </row>
    <row r="473" spans="3:5" x14ac:dyDescent="0.25">
      <c r="C473" t="s">
        <v>748</v>
      </c>
      <c r="D473" s="228">
        <f t="shared" si="238"/>
        <v>134663.88216604968</v>
      </c>
      <c r="E473">
        <v>1</v>
      </c>
    </row>
    <row r="474" spans="3:5" x14ac:dyDescent="0.25">
      <c r="C474" t="s">
        <v>755</v>
      </c>
      <c r="D474" s="228">
        <f t="shared" si="238"/>
        <v>656032.29293779912</v>
      </c>
      <c r="E474">
        <v>1</v>
      </c>
    </row>
    <row r="475" spans="3:5" x14ac:dyDescent="0.25">
      <c r="C475" t="s">
        <v>756</v>
      </c>
      <c r="D475" s="228">
        <f t="shared" si="238"/>
        <v>134385.92871301106</v>
      </c>
      <c r="E475">
        <v>1</v>
      </c>
    </row>
    <row r="476" spans="3:5" x14ac:dyDescent="0.25">
      <c r="C476" t="s">
        <v>761</v>
      </c>
      <c r="D476" s="228">
        <f t="shared" si="238"/>
        <v>155002.44121746084</v>
      </c>
      <c r="E476">
        <v>1</v>
      </c>
    </row>
    <row r="477" spans="3:5" x14ac:dyDescent="0.25">
      <c r="C477" t="s">
        <v>762</v>
      </c>
      <c r="D477" s="228">
        <f t="shared" si="238"/>
        <v>134663.88216603617</v>
      </c>
      <c r="E477">
        <v>1</v>
      </c>
    </row>
    <row r="478" spans="3:5" x14ac:dyDescent="0.25">
      <c r="C478" t="s">
        <v>777</v>
      </c>
      <c r="D478" s="228">
        <f t="shared" si="238"/>
        <v>946704.36827666452</v>
      </c>
      <c r="E478">
        <v>1</v>
      </c>
    </row>
    <row r="479" spans="3:5" x14ac:dyDescent="0.25">
      <c r="C479" t="s">
        <v>768</v>
      </c>
      <c r="D479" s="228">
        <f t="shared" si="238"/>
        <v>134385.92871301106</v>
      </c>
      <c r="E479">
        <v>1</v>
      </c>
    </row>
    <row r="480" spans="3:5" x14ac:dyDescent="0.25">
      <c r="C480" t="s">
        <v>769</v>
      </c>
      <c r="D480" s="228">
        <f t="shared" si="238"/>
        <v>123593.77561491549</v>
      </c>
      <c r="E480">
        <v>1</v>
      </c>
    </row>
    <row r="481" spans="3:5" x14ac:dyDescent="0.25">
      <c r="C481" t="s">
        <v>772</v>
      </c>
      <c r="D481" s="228">
        <f t="shared" si="238"/>
        <v>71506.938285230135</v>
      </c>
      <c r="E481">
        <v>1</v>
      </c>
    </row>
    <row r="482" spans="3:5" x14ac:dyDescent="0.25">
      <c r="D482" s="240">
        <f>SUM(D462:D481)</f>
        <v>6564860.327022152</v>
      </c>
      <c r="E482" s="240">
        <f>SUM(E462:E481)</f>
        <v>39</v>
      </c>
    </row>
    <row r="483" spans="3:5" x14ac:dyDescent="0.25">
      <c r="D483" s="228"/>
    </row>
  </sheetData>
  <mergeCells count="4">
    <mergeCell ref="B48:C48"/>
    <mergeCell ref="B148:C148"/>
    <mergeCell ref="B435:C435"/>
    <mergeCell ref="B127:C127"/>
  </mergeCells>
  <pageMargins left="0.7" right="0.7" top="0.75" bottom="0.75" header="0.3" footer="0.3"/>
  <pageSetup paperSize="9" orientation="portrait" horizontalDpi="4294967293"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K27"/>
  <sheetViews>
    <sheetView showGridLines="0" workbookViewId="0">
      <selection activeCell="D9" sqref="D9"/>
    </sheetView>
  </sheetViews>
  <sheetFormatPr defaultColWidth="8.42578125" defaultRowHeight="15" x14ac:dyDescent="0.25"/>
  <cols>
    <col min="1" max="1" width="2.42578125" customWidth="1"/>
    <col min="2" max="2" width="34.42578125" customWidth="1"/>
    <col min="3" max="3" width="2.42578125" customWidth="1"/>
    <col min="4" max="4" width="47.42578125" customWidth="1"/>
    <col min="5" max="5" width="2.42578125" customWidth="1"/>
    <col min="6" max="6" width="38.42578125" customWidth="1"/>
    <col min="7" max="7" width="2.42578125" customWidth="1"/>
    <col min="8" max="8" width="29.42578125" customWidth="1"/>
    <col min="9" max="9" width="2.42578125" customWidth="1"/>
  </cols>
  <sheetData>
    <row r="1" spans="2:11" ht="15.75" x14ac:dyDescent="0.25">
      <c r="B1" s="2" t="s">
        <v>796</v>
      </c>
      <c r="D1" s="2" t="s">
        <v>797</v>
      </c>
      <c r="F1" s="2" t="s">
        <v>57</v>
      </c>
      <c r="H1" s="2" t="s">
        <v>798</v>
      </c>
    </row>
    <row r="2" spans="2:11" s="14" customFormat="1" ht="77.099999999999994" customHeight="1" x14ac:dyDescent="0.25">
      <c r="B2" s="122" t="s">
        <v>86</v>
      </c>
      <c r="D2" s="122" t="s">
        <v>87</v>
      </c>
      <c r="F2" s="122" t="s">
        <v>89</v>
      </c>
      <c r="H2" s="34" t="s">
        <v>56</v>
      </c>
      <c r="K2" s="42"/>
    </row>
    <row r="3" spans="2:11" s="14" customFormat="1" ht="64.5" x14ac:dyDescent="0.25">
      <c r="B3" s="123" t="s">
        <v>184</v>
      </c>
      <c r="D3" s="123" t="s">
        <v>139</v>
      </c>
      <c r="F3" s="123" t="s">
        <v>91</v>
      </c>
      <c r="H3" s="123" t="s">
        <v>114</v>
      </c>
      <c r="K3" s="42"/>
    </row>
    <row r="4" spans="2:11" s="14" customFormat="1" ht="77.25" x14ac:dyDescent="0.25">
      <c r="B4" s="122" t="s">
        <v>283</v>
      </c>
      <c r="D4" s="122" t="s">
        <v>160</v>
      </c>
      <c r="F4" s="34" t="s">
        <v>58</v>
      </c>
      <c r="H4" s="122" t="s">
        <v>152</v>
      </c>
      <c r="K4" s="42"/>
    </row>
    <row r="5" spans="2:11" s="14" customFormat="1" ht="45.75" customHeight="1" x14ac:dyDescent="0.25">
      <c r="B5" s="123" t="s">
        <v>799</v>
      </c>
      <c r="D5" s="123" t="s">
        <v>800</v>
      </c>
      <c r="F5" s="35" t="s">
        <v>116</v>
      </c>
      <c r="H5" s="123" t="s">
        <v>360</v>
      </c>
      <c r="K5" s="42"/>
    </row>
    <row r="6" spans="2:11" s="14" customFormat="1" ht="66.599999999999994" customHeight="1" x14ac:dyDescent="0.25">
      <c r="B6" s="122" t="s">
        <v>351</v>
      </c>
      <c r="D6" s="122" t="s">
        <v>215</v>
      </c>
      <c r="F6" s="34" t="s">
        <v>94</v>
      </c>
      <c r="H6" s="34" t="s">
        <v>102</v>
      </c>
      <c r="K6" s="43"/>
    </row>
    <row r="7" spans="2:11" s="14" customFormat="1" ht="38.25" x14ac:dyDescent="0.2">
      <c r="B7" s="35"/>
      <c r="D7" s="122" t="s">
        <v>230</v>
      </c>
      <c r="F7" s="35" t="s">
        <v>96</v>
      </c>
      <c r="H7" s="35"/>
    </row>
    <row r="8" spans="2:11" s="14" customFormat="1" ht="25.5" x14ac:dyDescent="0.2">
      <c r="B8" s="34"/>
      <c r="D8" s="123" t="s">
        <v>270</v>
      </c>
      <c r="F8" s="34" t="s">
        <v>110</v>
      </c>
      <c r="H8" s="34"/>
    </row>
    <row r="9" spans="2:11" s="14" customFormat="1" ht="38.25" x14ac:dyDescent="0.2">
      <c r="B9" s="35"/>
      <c r="D9" s="122" t="s">
        <v>284</v>
      </c>
      <c r="F9" s="35" t="s">
        <v>130</v>
      </c>
      <c r="H9" s="35"/>
    </row>
    <row r="10" spans="2:11" s="14" customFormat="1" ht="43.5" customHeight="1" x14ac:dyDescent="0.2">
      <c r="B10" s="34"/>
      <c r="D10" s="123" t="s">
        <v>307</v>
      </c>
      <c r="F10" s="14" t="s">
        <v>98</v>
      </c>
      <c r="H10" s="34"/>
    </row>
    <row r="11" spans="2:11" s="14" customFormat="1" ht="25.5" x14ac:dyDescent="0.2">
      <c r="B11" s="35"/>
      <c r="D11" s="122" t="s">
        <v>332</v>
      </c>
      <c r="F11" s="35" t="s">
        <v>103</v>
      </c>
      <c r="H11" s="35"/>
    </row>
    <row r="12" spans="2:11" s="14" customFormat="1" ht="12.75" x14ac:dyDescent="0.2">
      <c r="B12" s="34"/>
      <c r="D12" s="123" t="s">
        <v>801</v>
      </c>
      <c r="F12" s="82" t="s">
        <v>354</v>
      </c>
      <c r="H12" s="34"/>
    </row>
    <row r="13" spans="2:11" s="14" customFormat="1" ht="12.75" x14ac:dyDescent="0.2">
      <c r="B13" s="35"/>
      <c r="D13" s="122" t="s">
        <v>802</v>
      </c>
      <c r="F13" s="35"/>
      <c r="H13" s="35"/>
    </row>
    <row r="14" spans="2:11" s="14" customFormat="1" ht="12.75" x14ac:dyDescent="0.2">
      <c r="B14" s="34"/>
      <c r="D14" s="35"/>
      <c r="F14" s="34"/>
      <c r="H14" s="34"/>
    </row>
    <row r="15" spans="2:11" s="14" customFormat="1" ht="12.75" x14ac:dyDescent="0.2">
      <c r="B15" s="35"/>
      <c r="D15" s="34"/>
      <c r="F15" s="35"/>
      <c r="H15" s="35"/>
    </row>
    <row r="16" spans="2:11" s="14" customFormat="1" ht="12.75" x14ac:dyDescent="0.2">
      <c r="B16" s="34"/>
      <c r="D16" s="35"/>
      <c r="F16" s="34"/>
      <c r="H16" s="34"/>
    </row>
    <row r="17" spans="2:8" s="14" customFormat="1" ht="12.75" x14ac:dyDescent="0.2">
      <c r="B17" s="35"/>
      <c r="D17" s="34"/>
      <c r="F17" s="35"/>
      <c r="H17" s="35"/>
    </row>
    <row r="18" spans="2:8" s="14" customFormat="1" ht="12.75" x14ac:dyDescent="0.2">
      <c r="B18" s="36"/>
      <c r="D18" s="35"/>
      <c r="F18" s="36"/>
      <c r="H18" s="36"/>
    </row>
    <row r="19" spans="2:8" s="14" customFormat="1" ht="12.75" x14ac:dyDescent="0.2">
      <c r="B19" s="36"/>
      <c r="D19" s="36"/>
      <c r="F19" s="36"/>
      <c r="H19" s="36"/>
    </row>
    <row r="20" spans="2:8" s="14" customFormat="1" ht="12.75" x14ac:dyDescent="0.2">
      <c r="B20" s="36"/>
      <c r="D20" s="36"/>
      <c r="F20" s="36"/>
      <c r="H20" s="36"/>
    </row>
    <row r="21" spans="2:8" s="14" customFormat="1" ht="12.75" x14ac:dyDescent="0.2">
      <c r="B21" s="36"/>
      <c r="D21" s="36"/>
      <c r="F21" s="36"/>
      <c r="H21" s="36"/>
    </row>
    <row r="22" spans="2:8" s="14" customFormat="1" ht="12.75" x14ac:dyDescent="0.2">
      <c r="B22" s="36"/>
      <c r="D22" s="36"/>
      <c r="F22" s="36"/>
      <c r="H22" s="36"/>
    </row>
    <row r="23" spans="2:8" s="14" customFormat="1" ht="12.75" x14ac:dyDescent="0.2">
      <c r="B23" s="36"/>
      <c r="D23" s="36"/>
      <c r="F23" s="36"/>
      <c r="H23" s="36"/>
    </row>
    <row r="24" spans="2:8" s="14" customFormat="1" ht="12.75" x14ac:dyDescent="0.2">
      <c r="B24" s="36"/>
      <c r="D24" s="36"/>
      <c r="F24" s="36"/>
      <c r="H24" s="36"/>
    </row>
    <row r="25" spans="2:8" s="14" customFormat="1" ht="12.75" x14ac:dyDescent="0.2">
      <c r="B25" s="36"/>
      <c r="D25" s="36"/>
      <c r="F25" s="36"/>
      <c r="H25" s="36"/>
    </row>
    <row r="26" spans="2:8" s="14" customFormat="1" ht="12.75" x14ac:dyDescent="0.2">
      <c r="D26" s="36"/>
    </row>
    <row r="27" spans="2:8" x14ac:dyDescent="0.25">
      <c r="D27" s="14"/>
    </row>
  </sheetData>
  <sortState xmlns:xlrd2="http://schemas.microsoft.com/office/spreadsheetml/2017/richdata2" ref="F3:F16">
    <sortCondition ref="F2"/>
  </sortState>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50c9b839-8b53-4ddb-9b24-b96221f2bda6" xsi:nil="true"/>
    <lcf76f155ced4ddcb4097134ff3c332f xmlns="366ae72f-6d51-4737-8f6b-a9169c366b64">
      <Terms xmlns="http://schemas.microsoft.com/office/infopath/2007/PartnerControls"/>
    </lcf76f155ced4ddcb4097134ff3c332f>
    <remarks xmlns="366ae72f-6d51-4737-8f6b-a9169c366b64" xsi:nil="true"/>
    <file_x0020_ xmlns="366ae72f-6d51-4737-8f6b-a9169c366b6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8" ma:contentTypeDescription="Create a new document." ma:contentTypeScope="" ma:versionID="495cd79217b99afa72b9ee5eaa6991a8">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163074be616c017a06b81a72cc3842b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687B01D-F3A8-440A-8E6D-8B22E70C7102}">
  <ds:schemaRefs>
    <ds:schemaRef ds:uri="http://schemas.microsoft.com/sharepoint/v3/contenttype/forms"/>
  </ds:schemaRefs>
</ds:datastoreItem>
</file>

<file path=customXml/itemProps2.xml><?xml version="1.0" encoding="utf-8"?>
<ds:datastoreItem xmlns:ds="http://schemas.openxmlformats.org/officeDocument/2006/customXml" ds:itemID="{6429CD29-3168-4833-BC0A-E233A1467991}">
  <ds:schemaRefs>
    <ds:schemaRef ds:uri="http://schemas.microsoft.com/office/2006/documentManagement/types"/>
    <ds:schemaRef ds:uri="http://schemas.openxmlformats.org/package/2006/metadata/core-properties"/>
    <ds:schemaRef ds:uri="http://purl.org/dc/elements/1.1/"/>
    <ds:schemaRef ds:uri="fa3917a3-fb89-43af-b1db-b0bfb497009d"/>
    <ds:schemaRef ds:uri="http://schemas.microsoft.com/office/infopath/2007/PartnerControls"/>
    <ds:schemaRef ds:uri="ce539d73-71f9-4f85-8dee-0420631e1d00"/>
    <ds:schemaRef ds:uri="69ee8c10-cffd-4c40-bfe5-3a9a86f3ccde"/>
    <ds:schemaRef ds:uri="http://purl.org/dc/terms/"/>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A0A8C29C-81E6-47D7-A457-14271D13D00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Instructions</vt:lpstr>
      <vt:lpstr>Dashboard</vt:lpstr>
      <vt:lpstr>Detailed Budget Plan</vt:lpstr>
      <vt:lpstr>Detailed Budget Notes</vt:lpstr>
      <vt:lpstr>Staff time and travel</vt:lpstr>
      <vt:lpstr>Title Lists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Helal Uddin</dc:creator>
  <cp:keywords/>
  <dc:description/>
  <cp:lastModifiedBy>Anastasia Mee</cp:lastModifiedBy>
  <cp:revision/>
  <dcterms:created xsi:type="dcterms:W3CDTF">2018-04-27T05:12:51Z</dcterms:created>
  <dcterms:modified xsi:type="dcterms:W3CDTF">2023-06-08T06:38:18Z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MediaServiceImageTags">
    <vt:lpwstr/>
  </property>
</Properties>
</file>